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EstaPasta_de_trabalho" defaultThemeVersion="124226"/>
  <bookViews>
    <workbookView xWindow="240" yWindow="435" windowWidth="20115" windowHeight="7635"/>
  </bookViews>
  <sheets>
    <sheet name="FM" sheetId="8" r:id="rId1"/>
    <sheet name="PRESSÃO" sheetId="7" r:id="rId2"/>
    <sheet name="ESTADO" sheetId="6" r:id="rId3"/>
    <sheet name="IMPACTO" sheetId="5" r:id="rId4"/>
    <sheet name="RESPOSTA" sheetId="4" r:id="rId5"/>
  </sheets>
  <externalReferences>
    <externalReference r:id="rId6"/>
    <externalReference r:id="rId7"/>
  </externalReferences>
  <definedNames>
    <definedName name="_xlnm._FilterDatabase" localSheetId="2" hidden="1">ESTADO!$A$6:$AH$679</definedName>
    <definedName name="_xlnm._FilterDatabase" localSheetId="0" hidden="1">FM!$E$6:$AA$6</definedName>
    <definedName name="_xlnm._FilterDatabase" localSheetId="3" hidden="1">IMPACTO!$B$6:$N$6</definedName>
    <definedName name="_xlnm._FilterDatabase" localSheetId="1" hidden="1">PRESSÃO!$E$6:$AH$927</definedName>
    <definedName name="_xlnm._FilterDatabase" localSheetId="4" hidden="1">RESPOSTA!$A$6:$Y$928</definedName>
    <definedName name="_xlnm.Print_Area" localSheetId="2">ESTADO!$J$1:$M$28</definedName>
  </definedNames>
  <calcPr calcId="124519"/>
</workbook>
</file>

<file path=xl/calcChain.xml><?xml version="1.0" encoding="utf-8"?>
<calcChain xmlns="http://schemas.openxmlformats.org/spreadsheetml/2006/main">
  <c r="O30" i="8"/>
  <c r="O8"/>
  <c r="O9"/>
  <c r="O10"/>
  <c r="O11"/>
  <c r="O12"/>
  <c r="O13"/>
  <c r="O14"/>
  <c r="O15"/>
  <c r="O16"/>
  <c r="O17"/>
  <c r="O18"/>
  <c r="O19"/>
  <c r="O20"/>
  <c r="O21"/>
  <c r="O22"/>
  <c r="O23"/>
  <c r="O24"/>
  <c r="O25"/>
  <c r="O26"/>
  <c r="O27"/>
  <c r="O28"/>
  <c r="O7"/>
  <c r="U682" i="7" l="1"/>
  <c r="U690"/>
  <c r="U706"/>
  <c r="U714"/>
  <c r="U722"/>
  <c r="U730"/>
  <c r="U746"/>
  <c r="U754"/>
  <c r="U762"/>
  <c r="U770"/>
  <c r="U778"/>
  <c r="U794"/>
  <c r="U810"/>
  <c r="U818"/>
  <c r="U826"/>
  <c r="U834"/>
  <c r="U842"/>
  <c r="U850"/>
  <c r="U858"/>
  <c r="U866"/>
  <c r="U874"/>
  <c r="U882"/>
  <c r="U890"/>
  <c r="U898"/>
  <c r="U906"/>
  <c r="U914"/>
  <c r="U884"/>
  <c r="U693"/>
  <c r="U717"/>
  <c r="U733"/>
  <c r="U749"/>
  <c r="U765"/>
  <c r="U781"/>
  <c r="U797"/>
  <c r="U813"/>
  <c r="U829"/>
  <c r="U845"/>
  <c r="U861"/>
  <c r="U877"/>
  <c r="U893"/>
  <c r="U909"/>
  <c r="U683"/>
  <c r="U691"/>
  <c r="U699"/>
  <c r="U707"/>
  <c r="U715"/>
  <c r="U723"/>
  <c r="U731"/>
  <c r="U747"/>
  <c r="U755"/>
  <c r="U771"/>
  <c r="U779"/>
  <c r="U787"/>
  <c r="U795"/>
  <c r="U803"/>
  <c r="U811"/>
  <c r="U819"/>
  <c r="U827"/>
  <c r="U835"/>
  <c r="U843"/>
  <c r="U851"/>
  <c r="U859"/>
  <c r="U867"/>
  <c r="U875"/>
  <c r="U883"/>
  <c r="U891"/>
  <c r="U899"/>
  <c r="U907"/>
  <c r="U915"/>
  <c r="U692"/>
  <c r="U700"/>
  <c r="U708"/>
  <c r="U716"/>
  <c r="U724"/>
  <c r="U732"/>
  <c r="U740"/>
  <c r="U748"/>
  <c r="U756"/>
  <c r="U764"/>
  <c r="U772"/>
  <c r="U780"/>
  <c r="U788"/>
  <c r="U796"/>
  <c r="U804"/>
  <c r="U812"/>
  <c r="U820"/>
  <c r="U828"/>
  <c r="U836"/>
  <c r="U844"/>
  <c r="U852"/>
  <c r="U860"/>
  <c r="U868"/>
  <c r="U876"/>
  <c r="U892"/>
  <c r="U900"/>
  <c r="U908"/>
  <c r="U916"/>
  <c r="U685"/>
  <c r="U709"/>
  <c r="U725"/>
  <c r="U741"/>
  <c r="U757"/>
  <c r="U773"/>
  <c r="U789"/>
  <c r="U805"/>
  <c r="U821"/>
  <c r="U837"/>
  <c r="U853"/>
  <c r="U869"/>
  <c r="U885"/>
  <c r="U901"/>
  <c r="U917"/>
  <c r="U686"/>
  <c r="U694"/>
  <c r="U710"/>
  <c r="U718"/>
  <c r="U726"/>
  <c r="U734"/>
  <c r="U742"/>
  <c r="U750"/>
  <c r="U766"/>
  <c r="U774"/>
  <c r="U790"/>
  <c r="U798"/>
  <c r="U806"/>
  <c r="U814"/>
  <c r="U822"/>
  <c r="U830"/>
  <c r="U838"/>
  <c r="U846"/>
  <c r="U854"/>
  <c r="U862"/>
  <c r="U870"/>
  <c r="U878"/>
  <c r="U886"/>
  <c r="U894"/>
  <c r="U902"/>
  <c r="U910"/>
  <c r="U918"/>
  <c r="U679"/>
  <c r="U687"/>
  <c r="U711"/>
  <c r="U719"/>
  <c r="U735"/>
  <c r="U751"/>
  <c r="U759"/>
  <c r="U767"/>
  <c r="U775"/>
  <c r="U783"/>
  <c r="U791"/>
  <c r="U799"/>
  <c r="U807"/>
  <c r="U815"/>
  <c r="U823"/>
  <c r="U831"/>
  <c r="U839"/>
  <c r="U847"/>
  <c r="U855"/>
  <c r="U863"/>
  <c r="U871"/>
  <c r="U879"/>
  <c r="U887"/>
  <c r="U895"/>
  <c r="U903"/>
  <c r="U911"/>
  <c r="U919"/>
  <c r="U680"/>
  <c r="U688"/>
  <c r="U696"/>
  <c r="U704"/>
  <c r="U712"/>
  <c r="U720"/>
  <c r="U728"/>
  <c r="U736"/>
  <c r="U744"/>
  <c r="U752"/>
  <c r="U760"/>
  <c r="U768"/>
  <c r="U776"/>
  <c r="U784"/>
  <c r="U792"/>
  <c r="U800"/>
  <c r="U808"/>
  <c r="U816"/>
  <c r="U824"/>
  <c r="U832"/>
  <c r="U840"/>
  <c r="U848"/>
  <c r="U856"/>
  <c r="U864"/>
  <c r="U697"/>
  <c r="U721"/>
  <c r="U705"/>
  <c r="U769"/>
  <c r="U833"/>
  <c r="U881"/>
  <c r="U913"/>
  <c r="U713"/>
  <c r="U777"/>
  <c r="U841"/>
  <c r="U888"/>
  <c r="U785"/>
  <c r="U889"/>
  <c r="U729"/>
  <c r="U793"/>
  <c r="U857"/>
  <c r="U896"/>
  <c r="U737"/>
  <c r="U801"/>
  <c r="U865"/>
  <c r="U897"/>
  <c r="U745"/>
  <c r="U809"/>
  <c r="U872"/>
  <c r="U904"/>
  <c r="U689"/>
  <c r="U753"/>
  <c r="U817"/>
  <c r="U873"/>
  <c r="U905"/>
  <c r="U761"/>
  <c r="U825"/>
  <c r="U880"/>
  <c r="U912"/>
  <c r="U678"/>
  <c r="U849"/>
  <c r="U695" l="1"/>
  <c r="U786"/>
  <c r="U702"/>
  <c r="U739"/>
  <c r="U727"/>
  <c r="U802"/>
  <c r="U738"/>
  <c r="U763"/>
  <c r="U743"/>
  <c r="U701"/>
  <c r="U681"/>
  <c r="U698"/>
  <c r="U684"/>
  <c r="U782"/>
  <c r="U758"/>
  <c r="U703"/>
  <c r="AA30" i="8" l="1"/>
  <c r="R33" i="4" l="1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627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652"/>
  <c r="R653"/>
  <c r="R654"/>
  <c r="R655"/>
  <c r="R656"/>
  <c r="R657"/>
  <c r="R658"/>
  <c r="R659"/>
  <c r="R660"/>
  <c r="R661"/>
  <c r="R662"/>
  <c r="R663"/>
  <c r="R664"/>
  <c r="R665"/>
  <c r="R666"/>
  <c r="R667"/>
  <c r="R668"/>
  <c r="R669"/>
  <c r="R670"/>
  <c r="R671"/>
  <c r="R672"/>
  <c r="R673"/>
  <c r="R674"/>
  <c r="R675"/>
  <c r="R676"/>
  <c r="R32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7"/>
  <c r="V30" i="7"/>
  <c r="R30" i="4" l="1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V60"/>
  <c r="V61"/>
  <c r="V62"/>
  <c r="V63"/>
  <c r="V64"/>
  <c r="V65"/>
  <c r="V66"/>
  <c r="V67"/>
  <c r="V68"/>
  <c r="V69"/>
  <c r="V70"/>
  <c r="V71"/>
  <c r="V72"/>
  <c r="V73"/>
  <c r="V74"/>
  <c r="V75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122"/>
  <c r="V123"/>
  <c r="V124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V147"/>
  <c r="V148"/>
  <c r="V149"/>
  <c r="V150"/>
  <c r="V151"/>
  <c r="V152"/>
  <c r="V153"/>
  <c r="V154"/>
  <c r="V155"/>
  <c r="V156"/>
  <c r="V157"/>
  <c r="V158"/>
  <c r="V159"/>
  <c r="V160"/>
  <c r="V161"/>
  <c r="V162"/>
  <c r="V163"/>
  <c r="V164"/>
  <c r="V165"/>
  <c r="V166"/>
  <c r="V167"/>
  <c r="V168"/>
  <c r="V169"/>
  <c r="V170"/>
  <c r="V171"/>
  <c r="V172"/>
  <c r="V173"/>
  <c r="V174"/>
  <c r="V175"/>
  <c r="V176"/>
  <c r="V177"/>
  <c r="V178"/>
  <c r="V179"/>
  <c r="V180"/>
  <c r="V181"/>
  <c r="V182"/>
  <c r="V183"/>
  <c r="V184"/>
  <c r="V185"/>
  <c r="V186"/>
  <c r="V187"/>
  <c r="V188"/>
  <c r="V189"/>
  <c r="V190"/>
  <c r="V191"/>
  <c r="V192"/>
  <c r="V193"/>
  <c r="V194"/>
  <c r="V195"/>
  <c r="V196"/>
  <c r="V197"/>
  <c r="V198"/>
  <c r="V199"/>
  <c r="V200"/>
  <c r="V201"/>
  <c r="V202"/>
  <c r="V203"/>
  <c r="V204"/>
  <c r="V205"/>
  <c r="V206"/>
  <c r="V207"/>
  <c r="V208"/>
  <c r="V209"/>
  <c r="V210"/>
  <c r="V211"/>
  <c r="V212"/>
  <c r="V213"/>
  <c r="V214"/>
  <c r="V215"/>
  <c r="V216"/>
  <c r="V217"/>
  <c r="V218"/>
  <c r="V219"/>
  <c r="V220"/>
  <c r="V221"/>
  <c r="V222"/>
  <c r="V223"/>
  <c r="V224"/>
  <c r="V225"/>
  <c r="V226"/>
  <c r="V227"/>
  <c r="V228"/>
  <c r="V229"/>
  <c r="V230"/>
  <c r="V231"/>
  <c r="V232"/>
  <c r="V233"/>
  <c r="V234"/>
  <c r="V235"/>
  <c r="V236"/>
  <c r="V237"/>
  <c r="V238"/>
  <c r="V239"/>
  <c r="V240"/>
  <c r="V241"/>
  <c r="V242"/>
  <c r="V243"/>
  <c r="V244"/>
  <c r="V245"/>
  <c r="V246"/>
  <c r="V247"/>
  <c r="V248"/>
  <c r="V249"/>
  <c r="V250"/>
  <c r="V251"/>
  <c r="V252"/>
  <c r="V253"/>
  <c r="V254"/>
  <c r="V255"/>
  <c r="V256"/>
  <c r="V257"/>
  <c r="V258"/>
  <c r="V259"/>
  <c r="V260"/>
  <c r="V261"/>
  <c r="V262"/>
  <c r="V263"/>
  <c r="V264"/>
  <c r="V265"/>
  <c r="V266"/>
  <c r="V267"/>
  <c r="V268"/>
  <c r="V269"/>
  <c r="V270"/>
  <c r="V271"/>
  <c r="V272"/>
  <c r="V273"/>
  <c r="V274"/>
  <c r="V275"/>
  <c r="V276"/>
  <c r="V277"/>
  <c r="V278"/>
  <c r="V279"/>
  <c r="V280"/>
  <c r="V281"/>
  <c r="V282"/>
  <c r="V283"/>
  <c r="V284"/>
  <c r="V285"/>
  <c r="V286"/>
  <c r="V287"/>
  <c r="V288"/>
  <c r="V289"/>
  <c r="V290"/>
  <c r="V291"/>
  <c r="V292"/>
  <c r="V293"/>
  <c r="V294"/>
  <c r="V295"/>
  <c r="V296"/>
  <c r="V297"/>
  <c r="V298"/>
  <c r="V299"/>
  <c r="V300"/>
  <c r="V301"/>
  <c r="V302"/>
  <c r="V303"/>
  <c r="V304"/>
  <c r="V305"/>
  <c r="V306"/>
  <c r="V307"/>
  <c r="V308"/>
  <c r="V309"/>
  <c r="V310"/>
  <c r="V311"/>
  <c r="V312"/>
  <c r="V313"/>
  <c r="V314"/>
  <c r="V315"/>
  <c r="V316"/>
  <c r="V317"/>
  <c r="V318"/>
  <c r="V319"/>
  <c r="V320"/>
  <c r="V321"/>
  <c r="V322"/>
  <c r="V323"/>
  <c r="V324"/>
  <c r="V325"/>
  <c r="V326"/>
  <c r="V327"/>
  <c r="V328"/>
  <c r="V329"/>
  <c r="V330"/>
  <c r="V331"/>
  <c r="V332"/>
  <c r="V333"/>
  <c r="V334"/>
  <c r="V335"/>
  <c r="V336"/>
  <c r="V337"/>
  <c r="V338"/>
  <c r="V339"/>
  <c r="V340"/>
  <c r="V341"/>
  <c r="V342"/>
  <c r="V343"/>
  <c r="V344"/>
  <c r="V345"/>
  <c r="V346"/>
  <c r="V347"/>
  <c r="V348"/>
  <c r="V349"/>
  <c r="V350"/>
  <c r="V351"/>
  <c r="V352"/>
  <c r="V353"/>
  <c r="V354"/>
  <c r="V355"/>
  <c r="V356"/>
  <c r="V357"/>
  <c r="V358"/>
  <c r="V359"/>
  <c r="V360"/>
  <c r="V361"/>
  <c r="V362"/>
  <c r="V363"/>
  <c r="V364"/>
  <c r="V365"/>
  <c r="V366"/>
  <c r="V367"/>
  <c r="V368"/>
  <c r="V369"/>
  <c r="V370"/>
  <c r="V371"/>
  <c r="V372"/>
  <c r="V373"/>
  <c r="V374"/>
  <c r="V375"/>
  <c r="V376"/>
  <c r="V377"/>
  <c r="V378"/>
  <c r="V379"/>
  <c r="V380"/>
  <c r="V381"/>
  <c r="V382"/>
  <c r="V383"/>
  <c r="V384"/>
  <c r="V385"/>
  <c r="V386"/>
  <c r="V387"/>
  <c r="V388"/>
  <c r="V389"/>
  <c r="V390"/>
  <c r="V391"/>
  <c r="V392"/>
  <c r="V393"/>
  <c r="V394"/>
  <c r="V395"/>
  <c r="V396"/>
  <c r="V397"/>
  <c r="V398"/>
  <c r="V399"/>
  <c r="V400"/>
  <c r="V401"/>
  <c r="V402"/>
  <c r="V403"/>
  <c r="V404"/>
  <c r="V405"/>
  <c r="V406"/>
  <c r="V407"/>
  <c r="V408"/>
  <c r="V409"/>
  <c r="V410"/>
  <c r="V411"/>
  <c r="V412"/>
  <c r="V413"/>
  <c r="V414"/>
  <c r="V415"/>
  <c r="V416"/>
  <c r="V417"/>
  <c r="V418"/>
  <c r="V419"/>
  <c r="V420"/>
  <c r="V421"/>
  <c r="V422"/>
  <c r="V423"/>
  <c r="V424"/>
  <c r="V425"/>
  <c r="V426"/>
  <c r="V427"/>
  <c r="V428"/>
  <c r="V429"/>
  <c r="V430"/>
  <c r="V431"/>
  <c r="V432"/>
  <c r="V433"/>
  <c r="V434"/>
  <c r="V435"/>
  <c r="V436"/>
  <c r="V437"/>
  <c r="V438"/>
  <c r="V439"/>
  <c r="V440"/>
  <c r="V441"/>
  <c r="V442"/>
  <c r="V443"/>
  <c r="V444"/>
  <c r="V445"/>
  <c r="V446"/>
  <c r="V447"/>
  <c r="V448"/>
  <c r="V449"/>
  <c r="V450"/>
  <c r="V451"/>
  <c r="V452"/>
  <c r="V453"/>
  <c r="V454"/>
  <c r="V455"/>
  <c r="V456"/>
  <c r="V457"/>
  <c r="V458"/>
  <c r="V459"/>
  <c r="V460"/>
  <c r="V461"/>
  <c r="V462"/>
  <c r="V463"/>
  <c r="V464"/>
  <c r="V465"/>
  <c r="V466"/>
  <c r="V467"/>
  <c r="V468"/>
  <c r="V469"/>
  <c r="V470"/>
  <c r="V471"/>
  <c r="V472"/>
  <c r="V473"/>
  <c r="V474"/>
  <c r="V475"/>
  <c r="V476"/>
  <c r="V477"/>
  <c r="V478"/>
  <c r="V479"/>
  <c r="V480"/>
  <c r="V481"/>
  <c r="V482"/>
  <c r="V483"/>
  <c r="V484"/>
  <c r="V485"/>
  <c r="V486"/>
  <c r="V487"/>
  <c r="V488"/>
  <c r="V489"/>
  <c r="V490"/>
  <c r="V491"/>
  <c r="V492"/>
  <c r="V493"/>
  <c r="V494"/>
  <c r="V495"/>
  <c r="V496"/>
  <c r="V497"/>
  <c r="V498"/>
  <c r="V499"/>
  <c r="V500"/>
  <c r="V501"/>
  <c r="V502"/>
  <c r="V503"/>
  <c r="V504"/>
  <c r="V505"/>
  <c r="V506"/>
  <c r="V507"/>
  <c r="V508"/>
  <c r="V509"/>
  <c r="V510"/>
  <c r="V511"/>
  <c r="V512"/>
  <c r="V513"/>
  <c r="V514"/>
  <c r="V515"/>
  <c r="V516"/>
  <c r="V517"/>
  <c r="V518"/>
  <c r="V519"/>
  <c r="V520"/>
  <c r="V521"/>
  <c r="V522"/>
  <c r="V523"/>
  <c r="V524"/>
  <c r="V525"/>
  <c r="V526"/>
  <c r="V527"/>
  <c r="V528"/>
  <c r="V529"/>
  <c r="V530"/>
  <c r="V531"/>
  <c r="V532"/>
  <c r="V533"/>
  <c r="V534"/>
  <c r="V535"/>
  <c r="V536"/>
  <c r="V537"/>
  <c r="V538"/>
  <c r="V539"/>
  <c r="V540"/>
  <c r="V541"/>
  <c r="V542"/>
  <c r="V543"/>
  <c r="V544"/>
  <c r="V545"/>
  <c r="V546"/>
  <c r="V547"/>
  <c r="V548"/>
  <c r="V549"/>
  <c r="V550"/>
  <c r="V551"/>
  <c r="V552"/>
  <c r="V553"/>
  <c r="V554"/>
  <c r="V555"/>
  <c r="V556"/>
  <c r="V557"/>
  <c r="V558"/>
  <c r="V559"/>
  <c r="V560"/>
  <c r="V561"/>
  <c r="V562"/>
  <c r="V563"/>
  <c r="V564"/>
  <c r="V565"/>
  <c r="V566"/>
  <c r="V567"/>
  <c r="V568"/>
  <c r="V569"/>
  <c r="V570"/>
  <c r="V571"/>
  <c r="V572"/>
  <c r="V573"/>
  <c r="V574"/>
  <c r="V575"/>
  <c r="V576"/>
  <c r="V577"/>
  <c r="V578"/>
  <c r="V579"/>
  <c r="V580"/>
  <c r="V581"/>
  <c r="V582"/>
  <c r="V583"/>
  <c r="V584"/>
  <c r="V585"/>
  <c r="V586"/>
  <c r="V587"/>
  <c r="V588"/>
  <c r="V589"/>
  <c r="V590"/>
  <c r="V591"/>
  <c r="V592"/>
  <c r="V593"/>
  <c r="V594"/>
  <c r="V595"/>
  <c r="V596"/>
  <c r="V597"/>
  <c r="V598"/>
  <c r="V599"/>
  <c r="V600"/>
  <c r="V601"/>
  <c r="V602"/>
  <c r="V603"/>
  <c r="V604"/>
  <c r="V605"/>
  <c r="V606"/>
  <c r="V607"/>
  <c r="V608"/>
  <c r="V609"/>
  <c r="V610"/>
  <c r="V611"/>
  <c r="V612"/>
  <c r="V613"/>
  <c r="V614"/>
  <c r="V615"/>
  <c r="V616"/>
  <c r="V617"/>
  <c r="V618"/>
  <c r="V619"/>
  <c r="V620"/>
  <c r="V621"/>
  <c r="V622"/>
  <c r="V623"/>
  <c r="V624"/>
  <c r="V625"/>
  <c r="V626"/>
  <c r="V627"/>
  <c r="V628"/>
  <c r="V629"/>
  <c r="V630"/>
  <c r="V631"/>
  <c r="V632"/>
  <c r="V633"/>
  <c r="V634"/>
  <c r="V635"/>
  <c r="V636"/>
  <c r="V637"/>
  <c r="V638"/>
  <c r="V639"/>
  <c r="V640"/>
  <c r="V641"/>
  <c r="V642"/>
  <c r="V643"/>
  <c r="V644"/>
  <c r="V645"/>
  <c r="V646"/>
  <c r="V647"/>
  <c r="V648"/>
  <c r="V649"/>
  <c r="V650"/>
  <c r="V651"/>
  <c r="V652"/>
  <c r="V653"/>
  <c r="V654"/>
  <c r="V655"/>
  <c r="V656"/>
  <c r="V657"/>
  <c r="V658"/>
  <c r="V659"/>
  <c r="V660"/>
  <c r="V661"/>
  <c r="V662"/>
  <c r="V663"/>
  <c r="V664"/>
  <c r="V665"/>
  <c r="V666"/>
  <c r="V667"/>
  <c r="V668"/>
  <c r="V669"/>
  <c r="V670"/>
  <c r="V671"/>
  <c r="V672"/>
  <c r="V673"/>
  <c r="V674"/>
  <c r="V675"/>
  <c r="V676"/>
  <c r="V32"/>
  <c r="U33"/>
  <c r="U34"/>
  <c r="U35"/>
  <c r="U36"/>
  <c r="U37"/>
  <c r="U38"/>
  <c r="U39"/>
  <c r="U40"/>
  <c r="U41"/>
  <c r="U42"/>
  <c r="U43"/>
  <c r="U44"/>
  <c r="U45"/>
  <c r="U46"/>
  <c r="U47"/>
  <c r="U48"/>
  <c r="U49"/>
  <c r="U50"/>
  <c r="U51"/>
  <c r="U52"/>
  <c r="U53"/>
  <c r="U54"/>
  <c r="U55"/>
  <c r="U56"/>
  <c r="U57"/>
  <c r="U58"/>
  <c r="U59"/>
  <c r="U60"/>
  <c r="U61"/>
  <c r="U62"/>
  <c r="U63"/>
  <c r="U64"/>
  <c r="U65"/>
  <c r="U66"/>
  <c r="U67"/>
  <c r="U68"/>
  <c r="U69"/>
  <c r="U70"/>
  <c r="U71"/>
  <c r="U72"/>
  <c r="U73"/>
  <c r="U74"/>
  <c r="U75"/>
  <c r="U76"/>
  <c r="U77"/>
  <c r="U78"/>
  <c r="U79"/>
  <c r="U80"/>
  <c r="U81"/>
  <c r="U82"/>
  <c r="U83"/>
  <c r="U84"/>
  <c r="U85"/>
  <c r="U86"/>
  <c r="U87"/>
  <c r="U88"/>
  <c r="U89"/>
  <c r="U90"/>
  <c r="U91"/>
  <c r="U92"/>
  <c r="U93"/>
  <c r="U94"/>
  <c r="U95"/>
  <c r="U96"/>
  <c r="U97"/>
  <c r="U98"/>
  <c r="U99"/>
  <c r="U100"/>
  <c r="U101"/>
  <c r="U102"/>
  <c r="U103"/>
  <c r="U104"/>
  <c r="U105"/>
  <c r="U106"/>
  <c r="U107"/>
  <c r="U108"/>
  <c r="U109"/>
  <c r="U110"/>
  <c r="U111"/>
  <c r="U112"/>
  <c r="U113"/>
  <c r="U114"/>
  <c r="U115"/>
  <c r="U116"/>
  <c r="U117"/>
  <c r="U118"/>
  <c r="U119"/>
  <c r="U120"/>
  <c r="U121"/>
  <c r="U122"/>
  <c r="U123"/>
  <c r="U124"/>
  <c r="U125"/>
  <c r="U126"/>
  <c r="U127"/>
  <c r="U128"/>
  <c r="U129"/>
  <c r="U130"/>
  <c r="U131"/>
  <c r="U132"/>
  <c r="U133"/>
  <c r="U134"/>
  <c r="U135"/>
  <c r="U136"/>
  <c r="U137"/>
  <c r="U138"/>
  <c r="U139"/>
  <c r="U140"/>
  <c r="U141"/>
  <c r="U142"/>
  <c r="U143"/>
  <c r="U144"/>
  <c r="U145"/>
  <c r="U146"/>
  <c r="U147"/>
  <c r="U148"/>
  <c r="U149"/>
  <c r="U150"/>
  <c r="U151"/>
  <c r="U152"/>
  <c r="U153"/>
  <c r="U154"/>
  <c r="U155"/>
  <c r="U156"/>
  <c r="U157"/>
  <c r="U158"/>
  <c r="U159"/>
  <c r="U160"/>
  <c r="U161"/>
  <c r="U162"/>
  <c r="U163"/>
  <c r="U164"/>
  <c r="U165"/>
  <c r="U166"/>
  <c r="U167"/>
  <c r="U168"/>
  <c r="U169"/>
  <c r="U170"/>
  <c r="U171"/>
  <c r="U172"/>
  <c r="U173"/>
  <c r="U174"/>
  <c r="U175"/>
  <c r="U176"/>
  <c r="U177"/>
  <c r="U178"/>
  <c r="U179"/>
  <c r="U180"/>
  <c r="U181"/>
  <c r="U182"/>
  <c r="U183"/>
  <c r="U184"/>
  <c r="U185"/>
  <c r="U186"/>
  <c r="U187"/>
  <c r="U188"/>
  <c r="U189"/>
  <c r="U190"/>
  <c r="U191"/>
  <c r="U192"/>
  <c r="U193"/>
  <c r="U194"/>
  <c r="U195"/>
  <c r="U196"/>
  <c r="U197"/>
  <c r="U198"/>
  <c r="U199"/>
  <c r="U200"/>
  <c r="U201"/>
  <c r="U202"/>
  <c r="U203"/>
  <c r="U204"/>
  <c r="U205"/>
  <c r="U206"/>
  <c r="U207"/>
  <c r="U208"/>
  <c r="U209"/>
  <c r="U210"/>
  <c r="U211"/>
  <c r="U212"/>
  <c r="U213"/>
  <c r="U214"/>
  <c r="U215"/>
  <c r="U216"/>
  <c r="U217"/>
  <c r="U218"/>
  <c r="U219"/>
  <c r="U220"/>
  <c r="U221"/>
  <c r="U222"/>
  <c r="U223"/>
  <c r="U224"/>
  <c r="U225"/>
  <c r="U226"/>
  <c r="U227"/>
  <c r="U228"/>
  <c r="U229"/>
  <c r="U230"/>
  <c r="U231"/>
  <c r="U232"/>
  <c r="U233"/>
  <c r="U234"/>
  <c r="U235"/>
  <c r="U236"/>
  <c r="U237"/>
  <c r="U238"/>
  <c r="U239"/>
  <c r="U240"/>
  <c r="U241"/>
  <c r="U242"/>
  <c r="U243"/>
  <c r="U244"/>
  <c r="U245"/>
  <c r="U246"/>
  <c r="U247"/>
  <c r="U248"/>
  <c r="U249"/>
  <c r="U250"/>
  <c r="U251"/>
  <c r="U252"/>
  <c r="U253"/>
  <c r="U254"/>
  <c r="U255"/>
  <c r="U256"/>
  <c r="U257"/>
  <c r="U258"/>
  <c r="U259"/>
  <c r="U260"/>
  <c r="U261"/>
  <c r="U262"/>
  <c r="U263"/>
  <c r="U264"/>
  <c r="U265"/>
  <c r="U266"/>
  <c r="U267"/>
  <c r="U268"/>
  <c r="U269"/>
  <c r="U270"/>
  <c r="U271"/>
  <c r="U272"/>
  <c r="U273"/>
  <c r="U274"/>
  <c r="U275"/>
  <c r="U276"/>
  <c r="U277"/>
  <c r="U278"/>
  <c r="U279"/>
  <c r="U280"/>
  <c r="U281"/>
  <c r="U282"/>
  <c r="U283"/>
  <c r="U284"/>
  <c r="U285"/>
  <c r="U286"/>
  <c r="U287"/>
  <c r="U288"/>
  <c r="U289"/>
  <c r="U290"/>
  <c r="U291"/>
  <c r="U292"/>
  <c r="U293"/>
  <c r="U294"/>
  <c r="U295"/>
  <c r="U296"/>
  <c r="U297"/>
  <c r="U298"/>
  <c r="U299"/>
  <c r="U300"/>
  <c r="U301"/>
  <c r="U302"/>
  <c r="U303"/>
  <c r="U304"/>
  <c r="U305"/>
  <c r="U306"/>
  <c r="U307"/>
  <c r="U308"/>
  <c r="U309"/>
  <c r="U310"/>
  <c r="U311"/>
  <c r="U312"/>
  <c r="U313"/>
  <c r="U314"/>
  <c r="U315"/>
  <c r="U316"/>
  <c r="U317"/>
  <c r="U318"/>
  <c r="U319"/>
  <c r="U320"/>
  <c r="U321"/>
  <c r="U322"/>
  <c r="U323"/>
  <c r="U324"/>
  <c r="U325"/>
  <c r="U326"/>
  <c r="U327"/>
  <c r="U328"/>
  <c r="U329"/>
  <c r="U330"/>
  <c r="U331"/>
  <c r="U332"/>
  <c r="U333"/>
  <c r="U334"/>
  <c r="U335"/>
  <c r="U336"/>
  <c r="U337"/>
  <c r="U338"/>
  <c r="U339"/>
  <c r="U340"/>
  <c r="U341"/>
  <c r="U342"/>
  <c r="U343"/>
  <c r="U344"/>
  <c r="U345"/>
  <c r="U346"/>
  <c r="U347"/>
  <c r="U348"/>
  <c r="U349"/>
  <c r="U350"/>
  <c r="U351"/>
  <c r="U352"/>
  <c r="U353"/>
  <c r="U354"/>
  <c r="U355"/>
  <c r="U356"/>
  <c r="U357"/>
  <c r="U358"/>
  <c r="U359"/>
  <c r="U360"/>
  <c r="U361"/>
  <c r="U362"/>
  <c r="U363"/>
  <c r="U364"/>
  <c r="U365"/>
  <c r="U366"/>
  <c r="U367"/>
  <c r="U368"/>
  <c r="U369"/>
  <c r="U370"/>
  <c r="U371"/>
  <c r="U372"/>
  <c r="U373"/>
  <c r="U374"/>
  <c r="U375"/>
  <c r="U376"/>
  <c r="U377"/>
  <c r="U378"/>
  <c r="U379"/>
  <c r="U380"/>
  <c r="U381"/>
  <c r="U382"/>
  <c r="U383"/>
  <c r="U384"/>
  <c r="U385"/>
  <c r="U386"/>
  <c r="U387"/>
  <c r="U388"/>
  <c r="U389"/>
  <c r="U390"/>
  <c r="U391"/>
  <c r="U392"/>
  <c r="U393"/>
  <c r="U394"/>
  <c r="U395"/>
  <c r="U396"/>
  <c r="U397"/>
  <c r="U398"/>
  <c r="U399"/>
  <c r="U400"/>
  <c r="U401"/>
  <c r="U402"/>
  <c r="U403"/>
  <c r="U404"/>
  <c r="U405"/>
  <c r="U406"/>
  <c r="U407"/>
  <c r="U408"/>
  <c r="U409"/>
  <c r="U410"/>
  <c r="U411"/>
  <c r="U412"/>
  <c r="U413"/>
  <c r="U414"/>
  <c r="U415"/>
  <c r="U416"/>
  <c r="U417"/>
  <c r="U418"/>
  <c r="U419"/>
  <c r="U420"/>
  <c r="U421"/>
  <c r="U422"/>
  <c r="U423"/>
  <c r="U424"/>
  <c r="U425"/>
  <c r="U426"/>
  <c r="U427"/>
  <c r="U428"/>
  <c r="U429"/>
  <c r="U430"/>
  <c r="U431"/>
  <c r="U432"/>
  <c r="U433"/>
  <c r="U434"/>
  <c r="U435"/>
  <c r="U436"/>
  <c r="U437"/>
  <c r="U438"/>
  <c r="U439"/>
  <c r="U440"/>
  <c r="U441"/>
  <c r="U442"/>
  <c r="U443"/>
  <c r="U444"/>
  <c r="U445"/>
  <c r="U446"/>
  <c r="U447"/>
  <c r="U448"/>
  <c r="U449"/>
  <c r="U450"/>
  <c r="U451"/>
  <c r="U452"/>
  <c r="U453"/>
  <c r="U454"/>
  <c r="U455"/>
  <c r="U456"/>
  <c r="U457"/>
  <c r="U458"/>
  <c r="U459"/>
  <c r="U460"/>
  <c r="U461"/>
  <c r="U462"/>
  <c r="U463"/>
  <c r="U464"/>
  <c r="U465"/>
  <c r="U466"/>
  <c r="U467"/>
  <c r="U468"/>
  <c r="U469"/>
  <c r="U470"/>
  <c r="U471"/>
  <c r="U472"/>
  <c r="U473"/>
  <c r="U474"/>
  <c r="U475"/>
  <c r="U476"/>
  <c r="U477"/>
  <c r="U478"/>
  <c r="U479"/>
  <c r="U480"/>
  <c r="U481"/>
  <c r="U482"/>
  <c r="U483"/>
  <c r="U484"/>
  <c r="U485"/>
  <c r="U486"/>
  <c r="U487"/>
  <c r="U488"/>
  <c r="U489"/>
  <c r="U490"/>
  <c r="U491"/>
  <c r="U492"/>
  <c r="U493"/>
  <c r="U494"/>
  <c r="U495"/>
  <c r="U496"/>
  <c r="U497"/>
  <c r="U498"/>
  <c r="U499"/>
  <c r="U500"/>
  <c r="U501"/>
  <c r="U502"/>
  <c r="U503"/>
  <c r="U504"/>
  <c r="U505"/>
  <c r="U506"/>
  <c r="U507"/>
  <c r="U508"/>
  <c r="U509"/>
  <c r="U510"/>
  <c r="U511"/>
  <c r="U512"/>
  <c r="U513"/>
  <c r="U514"/>
  <c r="U515"/>
  <c r="U516"/>
  <c r="U517"/>
  <c r="U518"/>
  <c r="U519"/>
  <c r="U520"/>
  <c r="U521"/>
  <c r="U522"/>
  <c r="U523"/>
  <c r="U524"/>
  <c r="U525"/>
  <c r="U526"/>
  <c r="U527"/>
  <c r="U528"/>
  <c r="U529"/>
  <c r="U530"/>
  <c r="U531"/>
  <c r="U532"/>
  <c r="U533"/>
  <c r="U534"/>
  <c r="U535"/>
  <c r="U536"/>
  <c r="U537"/>
  <c r="U538"/>
  <c r="U539"/>
  <c r="U540"/>
  <c r="U541"/>
  <c r="U542"/>
  <c r="U543"/>
  <c r="U544"/>
  <c r="U545"/>
  <c r="U546"/>
  <c r="U547"/>
  <c r="U548"/>
  <c r="U549"/>
  <c r="U550"/>
  <c r="U551"/>
  <c r="U552"/>
  <c r="U553"/>
  <c r="U554"/>
  <c r="U555"/>
  <c r="U556"/>
  <c r="U557"/>
  <c r="U558"/>
  <c r="U559"/>
  <c r="U560"/>
  <c r="U561"/>
  <c r="U562"/>
  <c r="U563"/>
  <c r="U564"/>
  <c r="U565"/>
  <c r="U566"/>
  <c r="U567"/>
  <c r="U568"/>
  <c r="U569"/>
  <c r="U570"/>
  <c r="U571"/>
  <c r="U572"/>
  <c r="U573"/>
  <c r="U574"/>
  <c r="U575"/>
  <c r="U576"/>
  <c r="U577"/>
  <c r="U578"/>
  <c r="U579"/>
  <c r="U580"/>
  <c r="U581"/>
  <c r="U582"/>
  <c r="U583"/>
  <c r="U584"/>
  <c r="U585"/>
  <c r="U586"/>
  <c r="U587"/>
  <c r="U588"/>
  <c r="U589"/>
  <c r="U590"/>
  <c r="U591"/>
  <c r="U592"/>
  <c r="U593"/>
  <c r="U594"/>
  <c r="U595"/>
  <c r="U596"/>
  <c r="U597"/>
  <c r="U598"/>
  <c r="U599"/>
  <c r="U600"/>
  <c r="U601"/>
  <c r="U602"/>
  <c r="U603"/>
  <c r="U604"/>
  <c r="U605"/>
  <c r="U606"/>
  <c r="U607"/>
  <c r="U608"/>
  <c r="U609"/>
  <c r="U610"/>
  <c r="U611"/>
  <c r="U612"/>
  <c r="U613"/>
  <c r="U614"/>
  <c r="U615"/>
  <c r="U616"/>
  <c r="U617"/>
  <c r="U618"/>
  <c r="U619"/>
  <c r="U620"/>
  <c r="U621"/>
  <c r="U622"/>
  <c r="U623"/>
  <c r="U624"/>
  <c r="U625"/>
  <c r="U626"/>
  <c r="U627"/>
  <c r="U628"/>
  <c r="U629"/>
  <c r="U630"/>
  <c r="U631"/>
  <c r="U632"/>
  <c r="U633"/>
  <c r="U634"/>
  <c r="U635"/>
  <c r="U636"/>
  <c r="U637"/>
  <c r="U638"/>
  <c r="U639"/>
  <c r="U640"/>
  <c r="U641"/>
  <c r="U642"/>
  <c r="U643"/>
  <c r="U644"/>
  <c r="U645"/>
  <c r="U646"/>
  <c r="U647"/>
  <c r="U648"/>
  <c r="U649"/>
  <c r="U650"/>
  <c r="U651"/>
  <c r="U652"/>
  <c r="U653"/>
  <c r="U654"/>
  <c r="U655"/>
  <c r="U656"/>
  <c r="U657"/>
  <c r="U658"/>
  <c r="U659"/>
  <c r="U660"/>
  <c r="U661"/>
  <c r="U662"/>
  <c r="U663"/>
  <c r="U664"/>
  <c r="U665"/>
  <c r="U666"/>
  <c r="U667"/>
  <c r="U668"/>
  <c r="U669"/>
  <c r="U670"/>
  <c r="U671"/>
  <c r="U672"/>
  <c r="U673"/>
  <c r="U674"/>
  <c r="U675"/>
  <c r="U676"/>
  <c r="U32"/>
  <c r="W30" l="1"/>
  <c r="V8"/>
  <c r="V9"/>
  <c r="V10"/>
  <c r="V11"/>
  <c r="V12"/>
  <c r="V13"/>
  <c r="V14"/>
  <c r="V15"/>
  <c r="V16"/>
  <c r="V17"/>
  <c r="V18"/>
  <c r="V19"/>
  <c r="V20"/>
  <c r="V21"/>
  <c r="V22"/>
  <c r="V23"/>
  <c r="V24"/>
  <c r="V25"/>
  <c r="V26"/>
  <c r="V27"/>
  <c r="V28"/>
  <c r="V7"/>
  <c r="U8"/>
  <c r="U9"/>
  <c r="U10"/>
  <c r="U11"/>
  <c r="U12"/>
  <c r="U13"/>
  <c r="U14"/>
  <c r="U15"/>
  <c r="U16"/>
  <c r="U17"/>
  <c r="U18"/>
  <c r="U19"/>
  <c r="U20"/>
  <c r="U21"/>
  <c r="U22"/>
  <c r="U23"/>
  <c r="U24"/>
  <c r="U25"/>
  <c r="U26"/>
  <c r="U27"/>
  <c r="U28"/>
  <c r="U7"/>
  <c r="AH30" i="7"/>
  <c r="Q30" i="4" l="1"/>
  <c r="P30" i="7" l="1"/>
  <c r="Q30"/>
  <c r="R30"/>
  <c r="S30"/>
  <c r="T30"/>
  <c r="U30"/>
  <c r="O30"/>
  <c r="V30" i="4" l="1"/>
  <c r="U30"/>
  <c r="AF30" i="6"/>
  <c r="AD30"/>
  <c r="AA30" i="7"/>
  <c r="AH30" i="6" l="1"/>
  <c r="AE30" i="7" l="1"/>
  <c r="Y30" i="4" l="1"/>
  <c r="AF30" i="7" l="1"/>
  <c r="L30" i="8" l="1"/>
  <c r="M32" i="4" l="1"/>
  <c r="M35"/>
  <c r="M37"/>
  <c r="M42"/>
  <c r="M43"/>
  <c r="M51"/>
  <c r="M59"/>
  <c r="M67"/>
  <c r="M75"/>
  <c r="M81"/>
  <c r="M83"/>
  <c r="M91"/>
  <c r="M99"/>
  <c r="M107"/>
  <c r="M109"/>
  <c r="M115"/>
  <c r="M123"/>
  <c r="M128"/>
  <c r="M131"/>
  <c r="M139"/>
  <c r="M147"/>
  <c r="M149"/>
  <c r="M155"/>
  <c r="M163"/>
  <c r="M171"/>
  <c r="M179"/>
  <c r="M187"/>
  <c r="M195"/>
  <c r="M203"/>
  <c r="M211"/>
  <c r="M216"/>
  <c r="M219"/>
  <c r="M227"/>
  <c r="M235"/>
  <c r="M237"/>
  <c r="M243"/>
  <c r="M251"/>
  <c r="M257"/>
  <c r="M259"/>
  <c r="M267"/>
  <c r="M275"/>
  <c r="M277"/>
  <c r="M283"/>
  <c r="M291"/>
  <c r="M299"/>
  <c r="M302"/>
  <c r="M307"/>
  <c r="M315"/>
  <c r="M322"/>
  <c r="M323"/>
  <c r="M331"/>
  <c r="M339"/>
  <c r="M347"/>
  <c r="M355"/>
  <c r="M363"/>
  <c r="M371"/>
  <c r="M379"/>
  <c r="M387"/>
  <c r="M389"/>
  <c r="M395"/>
  <c r="M403"/>
  <c r="M411"/>
  <c r="M414"/>
  <c r="M419"/>
  <c r="M427"/>
  <c r="M435"/>
  <c r="M437"/>
  <c r="M443"/>
  <c r="M451"/>
  <c r="M458"/>
  <c r="M459"/>
  <c r="M467"/>
  <c r="M475"/>
  <c r="M483"/>
  <c r="M491"/>
  <c r="M499"/>
  <c r="M507"/>
  <c r="M515"/>
  <c r="M523"/>
  <c r="M528"/>
  <c r="M531"/>
  <c r="M539"/>
  <c r="M547"/>
  <c r="M552"/>
  <c r="M555"/>
  <c r="M563"/>
  <c r="M571"/>
  <c r="M574"/>
  <c r="M579"/>
  <c r="M587"/>
  <c r="M595"/>
  <c r="M600"/>
  <c r="M603"/>
  <c r="M611"/>
  <c r="M619"/>
  <c r="M621"/>
  <c r="M627"/>
  <c r="M635"/>
  <c r="M643"/>
  <c r="M651"/>
  <c r="M659"/>
  <c r="M667"/>
  <c r="M672"/>
  <c r="M675"/>
  <c r="M53"/>
  <c r="M170"/>
  <c r="M193"/>
  <c r="M345"/>
  <c r="M368"/>
  <c r="M481"/>
  <c r="M504"/>
  <c r="M648"/>
  <c r="M666" l="1"/>
  <c r="M642"/>
  <c r="M618"/>
  <c r="M597"/>
  <c r="M573"/>
  <c r="M545"/>
  <c r="M525"/>
  <c r="M501"/>
  <c r="M480"/>
  <c r="M457"/>
  <c r="M432"/>
  <c r="M410"/>
  <c r="M386"/>
  <c r="M366"/>
  <c r="M344"/>
  <c r="M318"/>
  <c r="M298"/>
  <c r="M274"/>
  <c r="M256"/>
  <c r="M234"/>
  <c r="M209"/>
  <c r="M190"/>
  <c r="M169"/>
  <c r="M146"/>
  <c r="M126"/>
  <c r="M104"/>
  <c r="M80"/>
  <c r="M50"/>
  <c r="M665"/>
  <c r="M641"/>
  <c r="M617"/>
  <c r="M592"/>
  <c r="M569"/>
  <c r="M544"/>
  <c r="M522"/>
  <c r="M498"/>
  <c r="M474"/>
  <c r="M453"/>
  <c r="M430"/>
  <c r="M409"/>
  <c r="M385"/>
  <c r="M361"/>
  <c r="M338"/>
  <c r="M317"/>
  <c r="M297"/>
  <c r="M273"/>
  <c r="M250"/>
  <c r="M232"/>
  <c r="M208"/>
  <c r="M189"/>
  <c r="M168"/>
  <c r="M143"/>
  <c r="M122"/>
  <c r="M101"/>
  <c r="M74"/>
  <c r="M664"/>
  <c r="M613"/>
  <c r="M589"/>
  <c r="M542"/>
  <c r="M496"/>
  <c r="M450"/>
  <c r="M402"/>
  <c r="M360"/>
  <c r="M314"/>
  <c r="M271"/>
  <c r="M229"/>
  <c r="M184"/>
  <c r="M121"/>
  <c r="M73"/>
  <c r="M658"/>
  <c r="M610"/>
  <c r="M538"/>
  <c r="M494"/>
  <c r="M446"/>
  <c r="M401"/>
  <c r="M357"/>
  <c r="M312"/>
  <c r="M270"/>
  <c r="M224"/>
  <c r="M181"/>
  <c r="M114"/>
  <c r="M69"/>
  <c r="M671"/>
  <c r="M655"/>
  <c r="M639"/>
  <c r="M623"/>
  <c r="M607"/>
  <c r="M591"/>
  <c r="M575"/>
  <c r="M559"/>
  <c r="M543"/>
  <c r="M527"/>
  <c r="M511"/>
  <c r="M495"/>
  <c r="M479"/>
  <c r="M471"/>
  <c r="M455"/>
  <c r="M439"/>
  <c r="M423"/>
  <c r="M407"/>
  <c r="M391"/>
  <c r="M375"/>
  <c r="M359"/>
  <c r="M343"/>
  <c r="M327"/>
  <c r="M311"/>
  <c r="M287"/>
  <c r="M263"/>
  <c r="M247"/>
  <c r="M223"/>
  <c r="M199"/>
  <c r="M183"/>
  <c r="M159"/>
  <c r="M135"/>
  <c r="M119"/>
  <c r="M95"/>
  <c r="M71"/>
  <c r="M39"/>
  <c r="M637"/>
  <c r="M568"/>
  <c r="M517"/>
  <c r="M473"/>
  <c r="M429"/>
  <c r="M382"/>
  <c r="M337"/>
  <c r="M290"/>
  <c r="M249"/>
  <c r="M207"/>
  <c r="M162"/>
  <c r="M142"/>
  <c r="M98"/>
  <c r="M41"/>
  <c r="M634"/>
  <c r="M586"/>
  <c r="M561"/>
  <c r="M514"/>
  <c r="M472"/>
  <c r="M425"/>
  <c r="M381"/>
  <c r="M333"/>
  <c r="M289"/>
  <c r="M248"/>
  <c r="M205"/>
  <c r="M161"/>
  <c r="M141"/>
  <c r="M96"/>
  <c r="M663"/>
  <c r="M647"/>
  <c r="M631"/>
  <c r="M615"/>
  <c r="M599"/>
  <c r="M583"/>
  <c r="M567"/>
  <c r="M551"/>
  <c r="M535"/>
  <c r="M519"/>
  <c r="M503"/>
  <c r="M487"/>
  <c r="M463"/>
  <c r="M447"/>
  <c r="M431"/>
  <c r="M415"/>
  <c r="M399"/>
  <c r="M383"/>
  <c r="M367"/>
  <c r="M351"/>
  <c r="M335"/>
  <c r="M319"/>
  <c r="M295"/>
  <c r="M279"/>
  <c r="M255"/>
  <c r="M231"/>
  <c r="M215"/>
  <c r="M191"/>
  <c r="M167"/>
  <c r="M151"/>
  <c r="M127"/>
  <c r="M103"/>
  <c r="M87"/>
  <c r="M63"/>
  <c r="M55"/>
  <c r="M47"/>
  <c r="M45"/>
  <c r="M61"/>
  <c r="M77"/>
  <c r="M89"/>
  <c r="M48"/>
  <c r="M64"/>
  <c r="M78"/>
  <c r="M90"/>
  <c r="M105"/>
  <c r="M117"/>
  <c r="M130"/>
  <c r="M144"/>
  <c r="M158"/>
  <c r="M173"/>
  <c r="M185"/>
  <c r="M200"/>
  <c r="M210"/>
  <c r="M225"/>
  <c r="M239"/>
  <c r="M253"/>
  <c r="M266"/>
  <c r="M280"/>
  <c r="M293"/>
  <c r="M305"/>
  <c r="M320"/>
  <c r="M334"/>
  <c r="M349"/>
  <c r="M362"/>
  <c r="M377"/>
  <c r="M392"/>
  <c r="M405"/>
  <c r="M418"/>
  <c r="M433"/>
  <c r="M448"/>
  <c r="M462"/>
  <c r="M477"/>
  <c r="M490"/>
  <c r="M505"/>
  <c r="M520"/>
  <c r="M533"/>
  <c r="M546"/>
  <c r="M562"/>
  <c r="M577"/>
  <c r="M593"/>
  <c r="M608"/>
  <c r="M624"/>
  <c r="M638"/>
  <c r="M653"/>
  <c r="M669"/>
  <c r="M33"/>
  <c r="M65"/>
  <c r="M93"/>
  <c r="M120"/>
  <c r="M145"/>
  <c r="M174"/>
  <c r="M201"/>
  <c r="M226"/>
  <c r="M254"/>
  <c r="M269"/>
  <c r="M296"/>
  <c r="M321"/>
  <c r="M350"/>
  <c r="M378"/>
  <c r="M408"/>
  <c r="M434"/>
  <c r="M464"/>
  <c r="M493"/>
  <c r="M521"/>
  <c r="M549"/>
  <c r="M578"/>
  <c r="M609"/>
  <c r="M640"/>
  <c r="M670"/>
  <c r="M49"/>
  <c r="M79"/>
  <c r="M106"/>
  <c r="M133"/>
  <c r="M160"/>
  <c r="M186"/>
  <c r="M213"/>
  <c r="M240"/>
  <c r="M281"/>
  <c r="M306"/>
  <c r="M336"/>
  <c r="M365"/>
  <c r="M393"/>
  <c r="M421"/>
  <c r="M449"/>
  <c r="M478"/>
  <c r="M506"/>
  <c r="M536"/>
  <c r="M565"/>
  <c r="M594"/>
  <c r="M625"/>
  <c r="M656"/>
  <c r="M40"/>
  <c r="M56"/>
  <c r="M72"/>
  <c r="M82"/>
  <c r="M97"/>
  <c r="M111"/>
  <c r="M125"/>
  <c r="M138"/>
  <c r="M152"/>
  <c r="M165"/>
  <c r="M177"/>
  <c r="M192"/>
  <c r="M206"/>
  <c r="M218"/>
  <c r="M233"/>
  <c r="M245"/>
  <c r="M258"/>
  <c r="M272"/>
  <c r="M286"/>
  <c r="M301"/>
  <c r="M313"/>
  <c r="M328"/>
  <c r="M341"/>
  <c r="M354"/>
  <c r="M369"/>
  <c r="M384"/>
  <c r="M398"/>
  <c r="M413"/>
  <c r="M426"/>
  <c r="M441"/>
  <c r="M456"/>
  <c r="M469"/>
  <c r="M482"/>
  <c r="M497"/>
  <c r="M512"/>
  <c r="M526"/>
  <c r="M541"/>
  <c r="M554"/>
  <c r="M570"/>
  <c r="M585"/>
  <c r="M601"/>
  <c r="M616"/>
  <c r="M632"/>
  <c r="M645"/>
  <c r="M661"/>
  <c r="M674"/>
  <c r="M657"/>
  <c r="M633"/>
  <c r="M606"/>
  <c r="M584"/>
  <c r="M560"/>
  <c r="M537"/>
  <c r="M513"/>
  <c r="M489"/>
  <c r="M466"/>
  <c r="M445"/>
  <c r="M424"/>
  <c r="M400"/>
  <c r="M376"/>
  <c r="M353"/>
  <c r="M330"/>
  <c r="M309"/>
  <c r="M288"/>
  <c r="M265"/>
  <c r="M242"/>
  <c r="M222"/>
  <c r="M202"/>
  <c r="M178"/>
  <c r="M157"/>
  <c r="M137"/>
  <c r="M113"/>
  <c r="M94"/>
  <c r="M66"/>
  <c r="M34"/>
  <c r="M650"/>
  <c r="M629"/>
  <c r="M605"/>
  <c r="M581"/>
  <c r="M557"/>
  <c r="M530"/>
  <c r="M510"/>
  <c r="M488"/>
  <c r="M465"/>
  <c r="M442"/>
  <c r="M417"/>
  <c r="M397"/>
  <c r="M373"/>
  <c r="M352"/>
  <c r="M329"/>
  <c r="M304"/>
  <c r="M285"/>
  <c r="M264"/>
  <c r="M241"/>
  <c r="M221"/>
  <c r="M197"/>
  <c r="M176"/>
  <c r="M154"/>
  <c r="M136"/>
  <c r="M112"/>
  <c r="M88"/>
  <c r="M58"/>
  <c r="M673"/>
  <c r="M649"/>
  <c r="M626"/>
  <c r="M602"/>
  <c r="M576"/>
  <c r="M553"/>
  <c r="M529"/>
  <c r="M509"/>
  <c r="M485"/>
  <c r="M461"/>
  <c r="M440"/>
  <c r="M416"/>
  <c r="M394"/>
  <c r="M370"/>
  <c r="M346"/>
  <c r="M325"/>
  <c r="M303"/>
  <c r="M282"/>
  <c r="M261"/>
  <c r="M238"/>
  <c r="M217"/>
  <c r="M194"/>
  <c r="M175"/>
  <c r="M153"/>
  <c r="M129"/>
  <c r="M110"/>
  <c r="M85"/>
  <c r="M57"/>
  <c r="M662"/>
  <c r="M654"/>
  <c r="M630"/>
  <c r="M622"/>
  <c r="M614"/>
  <c r="M590"/>
  <c r="M582"/>
  <c r="M566"/>
  <c r="M558"/>
  <c r="M550"/>
  <c r="M534"/>
  <c r="M518"/>
  <c r="M502"/>
  <c r="M486"/>
  <c r="M470"/>
  <c r="M454"/>
  <c r="M438"/>
  <c r="M422"/>
  <c r="M406"/>
  <c r="M390"/>
  <c r="M374"/>
  <c r="M358"/>
  <c r="M342"/>
  <c r="M326"/>
  <c r="M310"/>
  <c r="M294"/>
  <c r="M278"/>
  <c r="M262"/>
  <c r="M246"/>
  <c r="M230"/>
  <c r="M214"/>
  <c r="M198"/>
  <c r="M182"/>
  <c r="M166"/>
  <c r="M150"/>
  <c r="M134"/>
  <c r="M118"/>
  <c r="M102"/>
  <c r="M86"/>
  <c r="M70"/>
  <c r="M62"/>
  <c r="M54"/>
  <c r="M46"/>
  <c r="M38"/>
  <c r="M646"/>
  <c r="M598"/>
  <c r="M676"/>
  <c r="M668"/>
  <c r="M660"/>
  <c r="M652"/>
  <c r="M644"/>
  <c r="M636"/>
  <c r="M628"/>
  <c r="M620"/>
  <c r="M612"/>
  <c r="M604"/>
  <c r="M596"/>
  <c r="M588"/>
  <c r="M580"/>
  <c r="M572"/>
  <c r="M564"/>
  <c r="M556"/>
  <c r="M548"/>
  <c r="M540"/>
  <c r="M532"/>
  <c r="M524"/>
  <c r="M516"/>
  <c r="M508"/>
  <c r="M500"/>
  <c r="M492"/>
  <c r="M484"/>
  <c r="M476"/>
  <c r="M468"/>
  <c r="M460"/>
  <c r="M452"/>
  <c r="M444"/>
  <c r="M436"/>
  <c r="M428"/>
  <c r="M420"/>
  <c r="M412"/>
  <c r="M404"/>
  <c r="M396"/>
  <c r="M388"/>
  <c r="M380"/>
  <c r="M372"/>
  <c r="M364"/>
  <c r="M356"/>
  <c r="M348"/>
  <c r="M340"/>
  <c r="M332"/>
  <c r="M324"/>
  <c r="M316"/>
  <c r="M308"/>
  <c r="M300"/>
  <c r="M292"/>
  <c r="M284"/>
  <c r="M276"/>
  <c r="M268"/>
  <c r="M260"/>
  <c r="M252"/>
  <c r="M244"/>
  <c r="M236"/>
  <c r="M228"/>
  <c r="M220"/>
  <c r="M212"/>
  <c r="M204"/>
  <c r="M196"/>
  <c r="M188"/>
  <c r="M180"/>
  <c r="M172"/>
  <c r="M164"/>
  <c r="M156"/>
  <c r="M148"/>
  <c r="M140"/>
  <c r="M132"/>
  <c r="M124"/>
  <c r="M116"/>
  <c r="M108"/>
  <c r="M100"/>
  <c r="M92"/>
  <c r="M84"/>
  <c r="M76"/>
  <c r="M68"/>
  <c r="M60"/>
  <c r="M52"/>
  <c r="M44"/>
  <c r="M36"/>
  <c r="M30" i="6" l="1"/>
  <c r="AG30" s="1"/>
  <c r="L30" l="1"/>
  <c r="AE30" s="1"/>
</calcChain>
</file>

<file path=xl/comments1.xml><?xml version="1.0" encoding="utf-8"?>
<comments xmlns="http://schemas.openxmlformats.org/spreadsheetml/2006/main">
  <authors>
    <author>Paulo Hor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 xml:space="preserve">10- por UGRHIs
20- por Total Estado
30- por Município
</t>
        </r>
      </text>
    </comment>
  </commentList>
</comments>
</file>

<file path=xl/comments2.xml><?xml version="1.0" encoding="utf-8"?>
<comments xmlns="http://schemas.openxmlformats.org/spreadsheetml/2006/main">
  <authors>
    <author>Paulo Hor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 xml:space="preserve">10- por UGRHIs
20- por Total Estado
30- por Município
40- por Município Parcial
50- por Sistemas
</t>
        </r>
      </text>
    </comment>
  </commentList>
</comments>
</file>

<file path=xl/comments3.xml><?xml version="1.0" encoding="utf-8"?>
<comments xmlns="http://schemas.openxmlformats.org/spreadsheetml/2006/main">
  <authors>
    <author>Paulo Hor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>10- por UGRHIs
20- por Total Estado
30- por Município
40- por Município Parcial
50- por Sistemas
90- referências</t>
        </r>
      </text>
    </comment>
  </commentList>
</comments>
</file>

<file path=xl/comments4.xml><?xml version="1.0" encoding="utf-8"?>
<comments xmlns="http://schemas.openxmlformats.org/spreadsheetml/2006/main">
  <authors>
    <author>Paulo Hor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 xml:space="preserve">10- por UGRHIs
20- por Total Estado
30- por Município
40- por Município Parcial
50- por Sistemas
</t>
        </r>
      </text>
    </comment>
  </commentList>
</comments>
</file>

<file path=xl/comments5.xml><?xml version="1.0" encoding="utf-8"?>
<comments xmlns="http://schemas.openxmlformats.org/spreadsheetml/2006/main">
  <authors>
    <author>Paulo Hor</author>
  </authors>
  <commentList>
    <comment ref="F3" authorId="0">
      <text>
        <r>
          <rPr>
            <b/>
            <sz val="9"/>
            <color indexed="81"/>
            <rFont val="Tahoma"/>
            <family val="2"/>
          </rPr>
          <t>10- por UGRHIs
20- por Total Estado
30- por Município
40- por Município Parcial
50- por Sistemas</t>
        </r>
      </text>
    </comment>
  </commentList>
</comments>
</file>

<file path=xl/sharedStrings.xml><?xml version="1.0" encoding="utf-8"?>
<sst xmlns="http://schemas.openxmlformats.org/spreadsheetml/2006/main" count="33461" uniqueCount="1792">
  <si>
    <t>16 - Tietê/Batalha</t>
  </si>
  <si>
    <t>18 - São José dos Dourados</t>
  </si>
  <si>
    <t>19 - Baixo Tietê</t>
  </si>
  <si>
    <t>20 - Aguapeí</t>
  </si>
  <si>
    <t>21 - Peixe</t>
  </si>
  <si>
    <t>22 - Pontal do Paranapanema</t>
  </si>
  <si>
    <t>02 - Paraíba do Sul</t>
  </si>
  <si>
    <t>17 - Médio Paranapanema</t>
  </si>
  <si>
    <t>14 - Alto Paranapanema</t>
  </si>
  <si>
    <t>05 - Piracicaba/Capivari/Jundiaí</t>
  </si>
  <si>
    <t>13 - Tietê/Jacaré</t>
  </si>
  <si>
    <t>12 - Baixo Pardo/Grande</t>
  </si>
  <si>
    <t>11 - Ribeira de Iguape/Litoral Sul</t>
  </si>
  <si>
    <t>03 - Litoral Norte</t>
  </si>
  <si>
    <t>07 - Baixada Santista</t>
  </si>
  <si>
    <t>04 - Pardo</t>
  </si>
  <si>
    <t>06 - Alto Tietê</t>
  </si>
  <si>
    <t>15 - Turvo/Grande</t>
  </si>
  <si>
    <t>09 - Mogi-Guaçu</t>
  </si>
  <si>
    <t>INDICADORES DE FORÇA MOTRIZ</t>
  </si>
  <si>
    <t>Dinâmica demográfica e social</t>
  </si>
  <si>
    <t>FM.01 - Crescimento populacional</t>
  </si>
  <si>
    <t>FM.04 - Responsabilidade social e desenvolvimento humano</t>
  </si>
  <si>
    <t>INDICADORES DE PRESSÃO</t>
  </si>
  <si>
    <t>P.01 – Demanda de água</t>
  </si>
  <si>
    <t>P.02 - Tipos de uso da água</t>
  </si>
  <si>
    <t>P.03 - Captações de água</t>
  </si>
  <si>
    <t>P.04 - Resíduos sólidos</t>
  </si>
  <si>
    <t>P.05 - Efluentes industriais e sanitários</t>
  </si>
  <si>
    <t>P.08 – Barramentos em corpos d’água</t>
  </si>
  <si>
    <t>INDICADORES DE ESTADO</t>
  </si>
  <si>
    <t>Disponibilidade das águas</t>
  </si>
  <si>
    <t>Balanço</t>
  </si>
  <si>
    <r>
      <t xml:space="preserve">E.01 – Qualidade das águas superficiais   </t>
    </r>
    <r>
      <rPr>
        <b/>
        <sz val="10"/>
        <color indexed="10"/>
        <rFont val="Arial"/>
        <family val="2"/>
      </rPr>
      <t/>
    </r>
  </si>
  <si>
    <t xml:space="preserve">E.02 – Qualidade das águas subterrâneas </t>
  </si>
  <si>
    <t>E.04 – Disponibilidade de águas superficiais</t>
  </si>
  <si>
    <t>E.05 – Disponibilidade de águas subterrâneas</t>
  </si>
  <si>
    <t>INDICADORES DE IMPACTO</t>
  </si>
  <si>
    <t>INDICADORES DE RESPOSTA</t>
  </si>
  <si>
    <t>Controle da exploração e uso da água</t>
  </si>
  <si>
    <t>R.03 – Controle da contaminação ambiental</t>
  </si>
  <si>
    <t>R.05 – Outorga de uso da água</t>
  </si>
  <si>
    <t>Saúde Pública e Ecossistemas</t>
  </si>
  <si>
    <t>CETESB</t>
  </si>
  <si>
    <t>FM.07 - Comércio e serviços</t>
  </si>
  <si>
    <t>SEADE</t>
  </si>
  <si>
    <t>Dinâmica econômica</t>
  </si>
  <si>
    <t>FM.05 - Agropecuária</t>
  </si>
  <si>
    <t>FM.06 - Indústria e mineração</t>
  </si>
  <si>
    <t>DAEE</t>
  </si>
  <si>
    <t>DAEE, SEADE</t>
  </si>
  <si>
    <t>DAEE, SNIS</t>
  </si>
  <si>
    <t>CVE</t>
  </si>
  <si>
    <t>08 - Sapucaí-Mirim/Grande</t>
  </si>
  <si>
    <t>01 - Serra da Mantiqueira</t>
  </si>
  <si>
    <r>
      <t>Área: km</t>
    </r>
    <r>
      <rPr>
        <vertAlign val="superscript"/>
        <sz val="9"/>
        <rFont val="Arial"/>
        <family val="2"/>
      </rPr>
      <t>2</t>
    </r>
  </si>
  <si>
    <t>TOTAL DO ESTADO DE SP</t>
  </si>
  <si>
    <t>10 - Sorocaba/Médio Tietê</t>
  </si>
  <si>
    <t>SNIS</t>
  </si>
  <si>
    <t>E-08 - Enchentes e Estiagem</t>
  </si>
  <si>
    <t>Defesa Civil</t>
  </si>
  <si>
    <t>Eventos Críticos</t>
  </si>
  <si>
    <t>R.04 – Abrangência do monitoramento</t>
  </si>
  <si>
    <t xml:space="preserve">Monitoramento das águas </t>
  </si>
  <si>
    <t>I.01 – Doenças de veiculação hídrica</t>
  </si>
  <si>
    <t>Fonte do dado</t>
  </si>
  <si>
    <t>SNIS/ONS/SEADE</t>
  </si>
  <si>
    <t>Ano base do dado</t>
  </si>
  <si>
    <r>
      <t>FM.03-A - Densidade demográfica: hab/km</t>
    </r>
    <r>
      <rPr>
        <vertAlign val="superscript"/>
        <sz val="9"/>
        <color indexed="17"/>
        <rFont val="Arial"/>
        <family val="2"/>
      </rPr>
      <t xml:space="preserve">2 
</t>
    </r>
  </si>
  <si>
    <t>FM.02 - População</t>
  </si>
  <si>
    <t>FM.02-A - População total: 
nº hab.</t>
  </si>
  <si>
    <t>FM.02-B - População urbana: 
nº hab.</t>
  </si>
  <si>
    <t>FM.02-C - População rural: nº hab.</t>
  </si>
  <si>
    <t>FM.03 - Demografia</t>
  </si>
  <si>
    <t xml:space="preserve">FM.03-B - Taxa de urbanização: % 
</t>
  </si>
  <si>
    <t>FM.04-A - Índice Paulista de Responsabilidade Social (IPRS)</t>
  </si>
  <si>
    <t xml:space="preserve">FM.04-B - Índice de Desenvolvimento Humano Municipal (IDH-M) 
</t>
  </si>
  <si>
    <t>FM.05-C - Avicultura (abate e postura): nº de animais</t>
  </si>
  <si>
    <t>FM.05-D - Suinocultura: nº de animais</t>
  </si>
  <si>
    <t>FM.05-B - Pecuária (corte e leite): nº de animais</t>
  </si>
  <si>
    <t>Dinâmica de ocupação do território</t>
  </si>
  <si>
    <t>FM.10 - Uso e ocupação do solo</t>
  </si>
  <si>
    <r>
      <t>Área: km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
</t>
    </r>
  </si>
  <si>
    <r>
      <t>P.01-B - Demanda de água superficial: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  <r>
      <rPr>
        <vertAlign val="superscript"/>
        <sz val="9"/>
        <color indexed="17"/>
        <rFont val="Arial"/>
        <family val="2"/>
      </rPr>
      <t>1</t>
    </r>
  </si>
  <si>
    <t xml:space="preserve">E.06-D - Índice de perdas do sistema de distribuição de água: %
</t>
  </si>
  <si>
    <t xml:space="preserve">E.06-A - Índice de atendimento de água: % 
</t>
  </si>
  <si>
    <t>Qualidade das águas</t>
  </si>
  <si>
    <t>E.01-A - IQA - Índice de Qualidade das Águas: nº de pontos por categoria</t>
  </si>
  <si>
    <t>E.01-B - IAP - Índice de Qualidade das Águas Brutas para fins de Abastecimento Público: nº de pontos por categoria</t>
  </si>
  <si>
    <t>E.01-C - IVA - Índice de Qualidade das Águas para a Proteção da Vida Aquática: nº de pontos por categoria</t>
  </si>
  <si>
    <t>E.01-D - IET - Índice de Estado Trófico: nº de pontos por categoria</t>
  </si>
  <si>
    <t>E.08-A - Ocorrência de enchente ou de inundação: nº de ocorrências/período</t>
  </si>
  <si>
    <t>I.02 – Danos à vida aquática</t>
  </si>
  <si>
    <t xml:space="preserve">R.02-B - Proporção de efluente doméstico coletado em relação ao efluente doméstico total gerado: % </t>
  </si>
  <si>
    <t xml:space="preserve">R.02-C - Proporção de efluente doméstico tratado em relação ao efluente doméstico total gerado: % </t>
  </si>
  <si>
    <t xml:space="preserve">R.02-D - Proporção de redução da carga orgânica poluidora doméstica: % </t>
  </si>
  <si>
    <t>R.01 - Coleta e disposição de resíduos 
sólidos</t>
  </si>
  <si>
    <t>R. 02 - Coleta e tratamento de efluentes</t>
  </si>
  <si>
    <t>R.05-G - Vazão outorgada para uso urbano /  Volume estimado para Abastecimento Urbano: %</t>
  </si>
  <si>
    <t>Conservação e recuperação do meio ambiente</t>
  </si>
  <si>
    <t>R.09 – Áreas protegidas e Unidades de Conservação</t>
  </si>
  <si>
    <t>E.06 – Infraestrutura de Saneamento</t>
  </si>
  <si>
    <t>E.07-D - Demanda subterrânea em relação às reservas explotáveis: %</t>
  </si>
  <si>
    <t>Saneamento Básico</t>
  </si>
  <si>
    <r>
      <t>FM.10-F - Área inundada por reservatórios hidrelétricos: km</t>
    </r>
    <r>
      <rPr>
        <vertAlign val="superscript"/>
        <sz val="9"/>
        <color rgb="FF008000"/>
        <rFont val="Arial"/>
        <family val="2"/>
      </rPr>
      <t>2</t>
    </r>
  </si>
  <si>
    <r>
      <t>E.07-A - Demanda total (superficial e subterrânea) em relação ao Q</t>
    </r>
    <r>
      <rPr>
        <vertAlign val="subscript"/>
        <sz val="9"/>
        <color rgb="FF008000"/>
        <rFont val="Arial"/>
        <family val="2"/>
      </rPr>
      <t>95%</t>
    </r>
    <r>
      <rPr>
        <sz val="9"/>
        <color rgb="FF008000"/>
        <rFont val="Arial"/>
        <family val="2"/>
      </rPr>
      <t>: %</t>
    </r>
  </si>
  <si>
    <r>
      <t xml:space="preserve"> E.07-B - Demanda total (superficial e subterrânea) em relação ao Q</t>
    </r>
    <r>
      <rPr>
        <vertAlign val="subscript"/>
        <sz val="9"/>
        <color rgb="FF008000"/>
        <rFont val="Arial"/>
        <family val="2"/>
      </rPr>
      <t>médio</t>
    </r>
    <r>
      <rPr>
        <sz val="9"/>
        <color rgb="FF008000"/>
        <rFont val="Arial"/>
        <family val="2"/>
      </rPr>
      <t>: %</t>
    </r>
  </si>
  <si>
    <r>
      <t>E.07-C - Demanda superficial em relação à vazão mínima superficial (Q</t>
    </r>
    <r>
      <rPr>
        <vertAlign val="subscript"/>
        <sz val="9"/>
        <color rgb="FF008000"/>
        <rFont val="Arial"/>
        <family val="2"/>
      </rPr>
      <t>7,10</t>
    </r>
    <r>
      <rPr>
        <sz val="9"/>
        <color rgb="FF008000"/>
        <rFont val="Arial"/>
        <family val="2"/>
      </rPr>
      <t>): %</t>
    </r>
  </si>
  <si>
    <r>
      <t xml:space="preserve">E.04-A - Disponibilidade </t>
    </r>
    <r>
      <rPr>
        <i/>
        <sz val="9"/>
        <color rgb="FF008000"/>
        <rFont val="Arial"/>
        <family val="2"/>
      </rPr>
      <t xml:space="preserve">per capita - </t>
    </r>
    <r>
      <rPr>
        <sz val="9"/>
        <color rgb="FF008000"/>
        <rFont val="Arial"/>
        <family val="2"/>
      </rPr>
      <t>Q</t>
    </r>
    <r>
      <rPr>
        <vertAlign val="subscript"/>
        <sz val="9"/>
        <color rgb="FF008000"/>
        <rFont val="Arial"/>
        <family val="2"/>
      </rPr>
      <t>médio</t>
    </r>
    <r>
      <rPr>
        <sz val="9"/>
        <color rgb="FF008000"/>
        <rFont val="Arial"/>
        <family val="2"/>
      </rPr>
      <t xml:space="preserve"> em relação à população total:</t>
    </r>
    <r>
      <rPr>
        <vertAlign val="subscript"/>
        <sz val="9"/>
        <color rgb="FF008000"/>
        <rFont val="Arial"/>
        <family val="2"/>
      </rPr>
      <t xml:space="preserve"> </t>
    </r>
    <r>
      <rPr>
        <sz val="9"/>
        <color rgb="FF008000"/>
        <rFont val="Arial"/>
        <family val="2"/>
      </rPr>
      <t>m</t>
    </r>
    <r>
      <rPr>
        <vertAlign val="superscript"/>
        <sz val="9"/>
        <color rgb="FF008000"/>
        <rFont val="Arial"/>
        <family val="2"/>
      </rPr>
      <t>3</t>
    </r>
    <r>
      <rPr>
        <sz val="9"/>
        <color rgb="FF008000"/>
        <rFont val="Arial"/>
        <family val="2"/>
      </rPr>
      <t xml:space="preserve">/hab.ano 
</t>
    </r>
  </si>
  <si>
    <r>
      <t xml:space="preserve">E.05-A - Disponibilidade </t>
    </r>
    <r>
      <rPr>
        <i/>
        <sz val="9"/>
        <color rgb="FF008000"/>
        <rFont val="Arial"/>
        <family val="2"/>
      </rPr>
      <t>per capita</t>
    </r>
    <r>
      <rPr>
        <sz val="9"/>
        <color rgb="FF008000"/>
        <rFont val="Arial"/>
        <family val="2"/>
      </rPr>
      <t xml:space="preserve"> de água subterrânea: m</t>
    </r>
    <r>
      <rPr>
        <vertAlign val="superscript"/>
        <sz val="9"/>
        <color rgb="FF008000"/>
        <rFont val="Arial"/>
        <family val="2"/>
      </rPr>
      <t>3</t>
    </r>
    <r>
      <rPr>
        <sz val="9"/>
        <color rgb="FF008000"/>
        <rFont val="Arial"/>
        <family val="2"/>
      </rPr>
      <t xml:space="preserve">/hab.ano 
</t>
    </r>
  </si>
  <si>
    <t>FM05-A - Estabelecimentos da agropecuária: nº de estabelecimentos</t>
  </si>
  <si>
    <t>FM.06-B - Estabelecimentos industriais: nº de estabelecimentos</t>
  </si>
  <si>
    <t>FM.06-C -  
Estabelecimentos de mineração em geral: nº de estabelecimentos</t>
  </si>
  <si>
    <t>2004/07</t>
  </si>
  <si>
    <t xml:space="preserve">PERH </t>
  </si>
  <si>
    <t>Demanda de água</t>
  </si>
  <si>
    <t>Poluição Ambiental</t>
  </si>
  <si>
    <t xml:space="preserve">P.06 - Contaminação </t>
  </si>
  <si>
    <t>P.06-A - Áreas contaminadas em que o contaminante atingiu o solo ou a água: 
nº de áreas/ano</t>
  </si>
  <si>
    <t>Interferências em corpos d’água</t>
  </si>
  <si>
    <t>E.02-B - IPAS - Indicador de Potabilidade das Águas Subterrâneas: % de amostras conformes em relação ao padrão de potabilidade</t>
  </si>
  <si>
    <t xml:space="preserve">E.03 – Balneabilidade de praias </t>
  </si>
  <si>
    <t>E.03-A - Classificação anual das praias litorâneas: nº de praias por categoria</t>
  </si>
  <si>
    <t xml:space="preserve">I.01-B - Incidência de esquistossomose autóctone: n° de casos notificados/100.000 hab.ano 
</t>
  </si>
  <si>
    <t>I.02-A - Registro de reclamação de mortandade de peixes: nº de registros/ano</t>
  </si>
  <si>
    <t>I.05 – Restrições ao uso da água</t>
  </si>
  <si>
    <t>I.05-A - Classificação semanal das praias litorâneas: nº de amostras por classificação</t>
  </si>
  <si>
    <t>I.05-B - Classificação semanal das praias de reservatórios e rios: nº de amostras por classificação</t>
  </si>
  <si>
    <t>I.05-C - Classificação da água subterrânea: nº de amostras por categoria</t>
  </si>
  <si>
    <t>Controle da poluição ambiental</t>
  </si>
  <si>
    <t>R.01-B - Resíduo sólido domiciliar disposto em aterro: ton/dia de resíduo/IQR</t>
  </si>
  <si>
    <t>R.09-A - Unidades de Conservação (UCs): n°</t>
  </si>
  <si>
    <t xml:space="preserve">FM.07-A - Quantidade de estabelecimentos de comércio: n° 
</t>
  </si>
  <si>
    <t xml:space="preserve">FM.07-B - Quantidade de estabelecimentos de serviços: n° 
</t>
  </si>
  <si>
    <t>Reduzida</t>
  </si>
  <si>
    <t>Remanescente</t>
  </si>
  <si>
    <t>NA</t>
  </si>
  <si>
    <t>CPRM</t>
  </si>
  <si>
    <t>ANEEL</t>
  </si>
  <si>
    <t>E.06-B - Taxa de cobertura do serviço de coleta de resíduos em relação à população total %</t>
  </si>
  <si>
    <t>E.06-C -Índice de atendimento com rede de esgotos: %</t>
  </si>
  <si>
    <t>FF, IF e MMA</t>
  </si>
  <si>
    <t>R.01-C - IQR da instalação de destinação final de resíduo sólido domiciliar: nº de municípios por classe de IQR</t>
  </si>
  <si>
    <t>R.02-E - ICTEM (Indicador de Coleta e Tratabilidade de Esgoto da População Urbana de Município): nº de municípios por classe de ICTEM</t>
  </si>
  <si>
    <r>
      <t>Q</t>
    </r>
    <r>
      <rPr>
        <vertAlign val="subscript"/>
        <sz val="9"/>
        <rFont val="Arial"/>
        <family val="2"/>
      </rPr>
      <t>7,10</t>
    </r>
    <r>
      <rPr>
        <sz val="9"/>
        <rFont val="Arial"/>
        <family val="2"/>
      </rPr>
      <t xml:space="preserve">
(m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/s)</t>
    </r>
  </si>
  <si>
    <r>
      <t>Q</t>
    </r>
    <r>
      <rPr>
        <vertAlign val="subscript"/>
        <sz val="9"/>
        <rFont val="Arial"/>
        <family val="2"/>
      </rPr>
      <t>95%</t>
    </r>
    <r>
      <rPr>
        <sz val="9"/>
        <rFont val="Arial"/>
        <family val="2"/>
      </rPr>
      <t xml:space="preserve"> 
(m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/s)</t>
    </r>
  </si>
  <si>
    <r>
      <t>Q</t>
    </r>
    <r>
      <rPr>
        <vertAlign val="subscript"/>
        <sz val="9"/>
        <rFont val="Arial"/>
        <family val="2"/>
      </rPr>
      <t>médio</t>
    </r>
    <r>
      <rPr>
        <sz val="9"/>
        <rFont val="Arial"/>
        <family val="2"/>
      </rPr>
      <t xml:space="preserve">
(m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/s)</t>
    </r>
  </si>
  <si>
    <r>
      <t>E.07 - Balanço: demanda outorgada</t>
    </r>
    <r>
      <rPr>
        <i/>
        <sz val="9"/>
        <color rgb="FF008000"/>
        <rFont val="Arial"/>
        <family val="2"/>
      </rPr>
      <t xml:space="preserve"> versus</t>
    </r>
    <r>
      <rPr>
        <sz val="9"/>
        <color rgb="FF008000"/>
        <rFont val="Arial"/>
        <family val="2"/>
      </rPr>
      <t xml:space="preserve"> vazões de referência</t>
    </r>
  </si>
  <si>
    <t>Disponibilidade hídrica*</t>
  </si>
  <si>
    <r>
      <t>Reserva Explotável **
(m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/s)</t>
    </r>
  </si>
  <si>
    <r>
      <t>Reserva Explotável**
(m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>/s)</t>
    </r>
  </si>
  <si>
    <t>UGRHI</t>
  </si>
  <si>
    <r>
      <t>** Reserva Explotável: é a estimativa do volume de água que está disponível para consumo sem comprometimento das reservas totais, ou seja, a reserva explotável é semelhante ao volume infiltrado. Segundo o DAEE, esta estimativa pode ser obtida pela fórmula: Q</t>
    </r>
    <r>
      <rPr>
        <vertAlign val="subscript"/>
        <sz val="9"/>
        <rFont val="Arial"/>
        <family val="2"/>
      </rPr>
      <t>95%</t>
    </r>
    <r>
      <rPr>
        <sz val="9"/>
        <rFont val="Arial"/>
        <family val="2"/>
      </rPr>
      <t>-Q</t>
    </r>
    <r>
      <rPr>
        <vertAlign val="subscript"/>
        <sz val="9"/>
        <rFont val="Arial"/>
        <family val="2"/>
      </rPr>
      <t>7,10</t>
    </r>
    <r>
      <rPr>
        <sz val="9"/>
        <rFont val="Arial"/>
        <family val="2"/>
      </rPr>
      <t xml:space="preserve">. ESte cálculo considera apenas os aquíferos livres, sem levar em consideração as reservas dos aquíferos confinados, pois, apesar do grande volume armazenado, estes últimos possuem infiltração e recarga mais lentas. </t>
    </r>
  </si>
  <si>
    <t>* Disponibilidade: volumes apresentados no Plano Estadual 2004-2007, Quadro 4 - Produção hídrica superficial (Resumo, pág. 20). O volume apresentado corresponde a disponibilidade da área da UGRHI.</t>
  </si>
  <si>
    <t>E.01-E - Concentração de Oxigênio Dissolvido: nº de amostras em relação ao valor de referência</t>
  </si>
  <si>
    <t>E.02-A - Concentração de Nitrato: nº de amostras em relação ao valor de referência</t>
  </si>
  <si>
    <t>E.01-G - IB - Índice de Balneabilidade das praias em reservatórios e rios: nº de pontos por categoria</t>
  </si>
  <si>
    <t>MUNICÍPIO</t>
  </si>
  <si>
    <t>02-PS</t>
  </si>
  <si>
    <t>04-PARDO</t>
  </si>
  <si>
    <t>05-PCJ</t>
  </si>
  <si>
    <t>06-AT</t>
  </si>
  <si>
    <t>07-BS</t>
  </si>
  <si>
    <t>08-SMG</t>
  </si>
  <si>
    <t>09-MOGI</t>
  </si>
  <si>
    <t>10-SMT</t>
  </si>
  <si>
    <t>11-RB</t>
  </si>
  <si>
    <t>12-BPG</t>
  </si>
  <si>
    <t>13-TJ</t>
  </si>
  <si>
    <t>14-ALPA</t>
  </si>
  <si>
    <t>15-TG</t>
  </si>
  <si>
    <t>16-TB</t>
  </si>
  <si>
    <t>17-MP</t>
  </si>
  <si>
    <t>18-SJD</t>
  </si>
  <si>
    <t>19-BT</t>
  </si>
  <si>
    <t>20-AGUAPEÍ</t>
  </si>
  <si>
    <t>21-PEIXE</t>
  </si>
  <si>
    <t>22-PP</t>
  </si>
  <si>
    <t>SISTEMA CANTAREIRA</t>
  </si>
  <si>
    <t>SISTEMA PRODUTOR ALTO TIETE</t>
  </si>
  <si>
    <t>SI PR.GRANDE/MONGAGUÁ/ITANHAÉM</t>
  </si>
  <si>
    <t>SISTEMA BAIXADA SANTISTA II -</t>
  </si>
  <si>
    <t>SISTEMA ETE ABC</t>
  </si>
  <si>
    <t>SISTEMA ETE BARUERI</t>
  </si>
  <si>
    <t>SISTEMA ETE SÃO MIGUEL</t>
  </si>
  <si>
    <t>SISTEMA PRODUTOR ALTO TIETÊ</t>
  </si>
  <si>
    <t>SI BOITUVA/IPERÓ</t>
  </si>
  <si>
    <t>Codigo</t>
  </si>
  <si>
    <t>UGRHI - Parcial</t>
  </si>
  <si>
    <t>UGRHI-Cod</t>
  </si>
  <si>
    <t>VIS</t>
  </si>
  <si>
    <t>CHAVE</t>
  </si>
  <si>
    <t>UGRHI-SEEK</t>
  </si>
  <si>
    <t>Nível</t>
  </si>
  <si>
    <t>P.06-B - Ocorrência de descarga/derrame de produtos químicos no solo ou na água: n° de ocorrências/ ano</t>
  </si>
  <si>
    <t>PPARAMETROS</t>
  </si>
  <si>
    <t>1001000001</t>
  </si>
  <si>
    <t>1002000002</t>
  </si>
  <si>
    <t>1003000003</t>
  </si>
  <si>
    <t>1004000004</t>
  </si>
  <si>
    <t>1005000005</t>
  </si>
  <si>
    <t>1006000006</t>
  </si>
  <si>
    <t>1007000007</t>
  </si>
  <si>
    <t>1008000008</t>
  </si>
  <si>
    <t>1009000009</t>
  </si>
  <si>
    <t>1010000010</t>
  </si>
  <si>
    <t>1011000011</t>
  </si>
  <si>
    <t>1012000012</t>
  </si>
  <si>
    <t>1013000013</t>
  </si>
  <si>
    <t>1014000014</t>
  </si>
  <si>
    <t>1015000015</t>
  </si>
  <si>
    <t>1016000016</t>
  </si>
  <si>
    <t>1017000017</t>
  </si>
  <si>
    <t>1018000018</t>
  </si>
  <si>
    <t>1019000019</t>
  </si>
  <si>
    <t>1020000020</t>
  </si>
  <si>
    <t>1021000021</t>
  </si>
  <si>
    <t>1022000022</t>
  </si>
  <si>
    <t>2000000000</t>
  </si>
  <si>
    <t>3021350010</t>
  </si>
  <si>
    <t>3016350020</t>
  </si>
  <si>
    <t>3009350030</t>
  </si>
  <si>
    <t>3009350040</t>
  </si>
  <si>
    <t>3009350050</t>
  </si>
  <si>
    <t>3017350055</t>
  </si>
  <si>
    <t>3005350060</t>
  </si>
  <si>
    <t>3013350070</t>
  </si>
  <si>
    <t>3010350075</t>
  </si>
  <si>
    <t>3021350080</t>
  </si>
  <si>
    <t>3012350090</t>
  </si>
  <si>
    <t>3004350100</t>
  </si>
  <si>
    <t>3019350110</t>
  </si>
  <si>
    <t>3010350115</t>
  </si>
  <si>
    <t>3015350120</t>
  </si>
  <si>
    <t>3021350130</t>
  </si>
  <si>
    <t>3020350140</t>
  </si>
  <si>
    <t>3017350150</t>
  </si>
  <si>
    <t>3005350160</t>
  </si>
  <si>
    <t>3009350170</t>
  </si>
  <si>
    <t>3015350180</t>
  </si>
  <si>
    <t>3005350190</t>
  </si>
  <si>
    <t>3005350200</t>
  </si>
  <si>
    <t>3019350210</t>
  </si>
  <si>
    <t>3014350220</t>
  </si>
  <si>
    <t>3010350230</t>
  </si>
  <si>
    <t>3022350240</t>
  </si>
  <si>
    <t>3002350250</t>
  </si>
  <si>
    <t>3018350260</t>
  </si>
  <si>
    <t>3011350270</t>
  </si>
  <si>
    <t>3010350275</t>
  </si>
  <si>
    <t>3019350280</t>
  </si>
  <si>
    <t>3010350290</t>
  </si>
  <si>
    <t>3008350300</t>
  </si>
  <si>
    <t>3014350310</t>
  </si>
  <si>
    <t>3002350315</t>
  </si>
  <si>
    <t>3013350320</t>
  </si>
  <si>
    <t>3009350330</t>
  </si>
  <si>
    <t>3020350335</t>
  </si>
  <si>
    <t>3013350340</t>
  </si>
  <si>
    <t>3002350350</t>
  </si>
  <si>
    <t>3013350360</t>
  </si>
  <si>
    <t>3015350370</t>
  </si>
  <si>
    <t>3005350380</t>
  </si>
  <si>
    <t>3006350390</t>
  </si>
  <si>
    <t>3015350395</t>
  </si>
  <si>
    <t>3017350400</t>
  </si>
  <si>
    <t>3005350410</t>
  </si>
  <si>
    <t>3018350420</t>
  </si>
  <si>
    <t>3016350430</t>
  </si>
  <si>
    <t>3019350440</t>
  </si>
  <si>
    <t>3017350450</t>
  </si>
  <si>
    <t>3016350460</t>
  </si>
  <si>
    <t>3016350470</t>
  </si>
  <si>
    <t>3015350480</t>
  </si>
  <si>
    <t>3002350490</t>
  </si>
  <si>
    <t>3014350500</t>
  </si>
  <si>
    <t>3019350510</t>
  </si>
  <si>
    <t>3013350520</t>
  </si>
  <si>
    <t>3013350530</t>
  </si>
  <si>
    <t>3011350535</t>
  </si>
  <si>
    <t>3011350540</t>
  </si>
  <si>
    <t>3012350550</t>
  </si>
  <si>
    <t>3009350560</t>
  </si>
  <si>
    <t>3006350570</t>
  </si>
  <si>
    <t>3021350580</t>
  </si>
  <si>
    <t>3008350590</t>
  </si>
  <si>
    <t>3013350600</t>
  </si>
  <si>
    <t>3012350610</t>
  </si>
  <si>
    <t>3019350620</t>
  </si>
  <si>
    <t>3014350630</t>
  </si>
  <si>
    <t>3007350635</t>
  </si>
  <si>
    <t>3019350640</t>
  </si>
  <si>
    <t>3019350650</t>
  </si>
  <si>
    <t>3006350660</t>
  </si>
  <si>
    <t>3013350670</t>
  </si>
  <si>
    <t>3013350680</t>
  </si>
  <si>
    <t>3010350690</t>
  </si>
  <si>
    <t>3010350700</t>
  </si>
  <si>
    <t>3005350710</t>
  </si>
  <si>
    <t>3014350715</t>
  </si>
  <si>
    <t>3021350720</t>
  </si>
  <si>
    <t>3013350730</t>
  </si>
  <si>
    <t>3016350740</t>
  </si>
  <si>
    <t>3013350745</t>
  </si>
  <si>
    <t>3010350750</t>
  </si>
  <si>
    <t>3005350760</t>
  </si>
  <si>
    <t>3019350770</t>
  </si>
  <si>
    <t>3019350775</t>
  </si>
  <si>
    <t>3004350780</t>
  </si>
  <si>
    <t>3013350790</t>
  </si>
  <si>
    <t>3014350800</t>
  </si>
  <si>
    <t>3019350810</t>
  </si>
  <si>
    <t>3008350820</t>
  </si>
  <si>
    <t>3017350830</t>
  </si>
  <si>
    <t>3010350840</t>
  </si>
  <si>
    <t>3002350850</t>
  </si>
  <si>
    <t>3002350860</t>
  </si>
  <si>
    <t>3004350870</t>
  </si>
  <si>
    <t>3016350880</t>
  </si>
  <si>
    <t>3021350890</t>
  </si>
  <si>
    <t>3006350900</t>
  </si>
  <si>
    <t>3022350910</t>
  </si>
  <si>
    <t>3006350920</t>
  </si>
  <si>
    <t>3011350925</t>
  </si>
  <si>
    <t>3015350930</t>
  </si>
  <si>
    <t>3004350940</t>
  </si>
  <si>
    <t>3014350945</t>
  </si>
  <si>
    <t>3005350950</t>
  </si>
  <si>
    <t>3005350960</t>
  </si>
  <si>
    <t>3001350970</t>
  </si>
  <si>
    <t>3017350980</t>
  </si>
  <si>
    <t>3011350990</t>
  </si>
  <si>
    <t>3002350995</t>
  </si>
  <si>
    <t>3017351000</t>
  </si>
  <si>
    <t>3015351010</t>
  </si>
  <si>
    <t>3017351015</t>
  </si>
  <si>
    <t>3014351020</t>
  </si>
  <si>
    <t>3010351030</t>
  </si>
  <si>
    <t>3005351040</t>
  </si>
  <si>
    <t>3003351050</t>
  </si>
  <si>
    <t>3006351060</t>
  </si>
  <si>
    <t>3015351070</t>
  </si>
  <si>
    <t>3004351080</t>
  </si>
  <si>
    <t>3004351090</t>
  </si>
  <si>
    <t>3019351100</t>
  </si>
  <si>
    <t>3015351110</t>
  </si>
  <si>
    <t>3015351120</t>
  </si>
  <si>
    <t>3015351130</t>
  </si>
  <si>
    <t>3017351140</t>
  </si>
  <si>
    <t>3010351150</t>
  </si>
  <si>
    <t>3010351160</t>
  </si>
  <si>
    <t>3005351170</t>
  </si>
  <si>
    <t>3017355720</t>
  </si>
  <si>
    <t>3020351190</t>
  </si>
  <si>
    <t>3012351200</t>
  </si>
  <si>
    <t>3012351210</t>
  </si>
  <si>
    <t>3009351220</t>
  </si>
  <si>
    <t>3010351230</t>
  </si>
  <si>
    <t>3005351240</t>
  </si>
  <si>
    <t>3019351250</t>
  </si>
  <si>
    <t>3014351260</t>
  </si>
  <si>
    <t>3005351270</t>
  </si>
  <si>
    <t>3005351280</t>
  </si>
  <si>
    <t>3015351290</t>
  </si>
  <si>
    <t>3006351300</t>
  </si>
  <si>
    <t>3004351310</t>
  </si>
  <si>
    <t>3008351320</t>
  </si>
  <si>
    <t>3017351330</t>
  </si>
  <si>
    <t>3002351340</t>
  </si>
  <si>
    <t>3007351350</t>
  </si>
  <si>
    <t>3002351360</t>
  </si>
  <si>
    <t>3009351370</t>
  </si>
  <si>
    <t>3006351380</t>
  </si>
  <si>
    <t>3018351385</t>
  </si>
  <si>
    <t>3004351390</t>
  </si>
  <si>
    <t>3016351400</t>
  </si>
  <si>
    <t>3013351410</t>
  </si>
  <si>
    <t>3015351420</t>
  </si>
  <si>
    <t>3013351430</t>
  </si>
  <si>
    <t>3020351440</t>
  </si>
  <si>
    <t>3017351450</t>
  </si>
  <si>
    <t>3009351460</t>
  </si>
  <si>
    <t>3017351470</t>
  </si>
  <si>
    <t>3011351480</t>
  </si>
  <si>
    <t>3005351490</t>
  </si>
  <si>
    <t>3016351492</t>
  </si>
  <si>
    <t>3015351495</t>
  </si>
  <si>
    <t>3006351500</t>
  </si>
  <si>
    <t>3006351510</t>
  </si>
  <si>
    <t>3021351512</t>
  </si>
  <si>
    <t>3009351515</t>
  </si>
  <si>
    <t>3009351518</t>
  </si>
  <si>
    <t>3017351519</t>
  </si>
  <si>
    <t>3009355730</t>
  </si>
  <si>
    <t>3022351530</t>
  </si>
  <si>
    <t>3015351520</t>
  </si>
  <si>
    <t>3022351535</t>
  </si>
  <si>
    <t>3014351540</t>
  </si>
  <si>
    <t>3015351560</t>
  </si>
  <si>
    <t>3015351550</t>
  </si>
  <si>
    <t>3017351565</t>
  </si>
  <si>
    <t>3006351570</t>
  </si>
  <si>
    <t>3021351580</t>
  </si>
  <si>
    <t>3018351590</t>
  </si>
  <si>
    <t>3021351600</t>
  </si>
  <si>
    <t>3017351610</t>
  </si>
  <si>
    <t>3008351620</t>
  </si>
  <si>
    <t>3006351630</t>
  </si>
  <si>
    <t>3006351640</t>
  </si>
  <si>
    <t>3020351650</t>
  </si>
  <si>
    <t>3017351660</t>
  </si>
  <si>
    <t>3020351670</t>
  </si>
  <si>
    <t>3019351680</t>
  </si>
  <si>
    <t>3013351685</t>
  </si>
  <si>
    <t>3018351690</t>
  </si>
  <si>
    <t>3020351700</t>
  </si>
  <si>
    <t>3019351710</t>
  </si>
  <si>
    <t>3016351720</t>
  </si>
  <si>
    <t>3020351730</t>
  </si>
  <si>
    <t>3008351740</t>
  </si>
  <si>
    <t>3015351750</t>
  </si>
  <si>
    <t>3014351760</t>
  </si>
  <si>
    <t>3008351770</t>
  </si>
  <si>
    <t>3019351780</t>
  </si>
  <si>
    <t>3012351790</t>
  </si>
  <si>
    <t>3015351800</t>
  </si>
  <si>
    <t>3016351810</t>
  </si>
  <si>
    <t>3019351820</t>
  </si>
  <si>
    <t>3002351830</t>
  </si>
  <si>
    <t>3002351840</t>
  </si>
  <si>
    <t>3014351850</t>
  </si>
  <si>
    <t>3009351860</t>
  </si>
  <si>
    <t>3007351870</t>
  </si>
  <si>
    <t>3006351880</t>
  </si>
  <si>
    <t>3009351885</t>
  </si>
  <si>
    <t>3018351890</t>
  </si>
  <si>
    <t>3020351900</t>
  </si>
  <si>
    <t>3005351905</t>
  </si>
  <si>
    <t>3005351907</t>
  </si>
  <si>
    <t>3013351910</t>
  </si>
  <si>
    <t>3020351920</t>
  </si>
  <si>
    <t>3017351925</t>
  </si>
  <si>
    <t>3013351930</t>
  </si>
  <si>
    <t>3016351940</t>
  </si>
  <si>
    <t>3017351950</t>
  </si>
  <si>
    <t>3013351960</t>
  </si>
  <si>
    <t>3010351970</t>
  </si>
  <si>
    <t>3012351980</t>
  </si>
  <si>
    <t>3022351990</t>
  </si>
  <si>
    <t>3013352000</t>
  </si>
  <si>
    <t>3008352010</t>
  </si>
  <si>
    <t>3002352020</t>
  </si>
  <si>
    <t>3011352030</t>
  </si>
  <si>
    <t>3011352042</t>
  </si>
  <si>
    <t>3018352044</t>
  </si>
  <si>
    <t>3003352040</t>
  </si>
  <si>
    <t>3005352050</t>
  </si>
  <si>
    <t>3021352060</t>
  </si>
  <si>
    <t>3015352070</t>
  </si>
  <si>
    <t>3021352080</t>
  </si>
  <si>
    <t>3014352090</t>
  </si>
  <si>
    <t>3010352100</t>
  </si>
  <si>
    <t>3005352110</t>
  </si>
  <si>
    <t>3015352115</t>
  </si>
  <si>
    <t>3011352120</t>
  </si>
  <si>
    <t>3008352130</t>
  </si>
  <si>
    <t>3005352140</t>
  </si>
  <si>
    <t>3016352150</t>
  </si>
  <si>
    <t>3021352160</t>
  </si>
  <si>
    <t>3014352170</t>
  </si>
  <si>
    <t>3014352180</t>
  </si>
  <si>
    <t>3016352190</t>
  </si>
  <si>
    <t>3013352200</t>
  </si>
  <si>
    <t>3007352210</t>
  </si>
  <si>
    <t>3011352215</t>
  </si>
  <si>
    <t>3006352220</t>
  </si>
  <si>
    <t>3014352230</t>
  </si>
  <si>
    <t>3014352240</t>
  </si>
  <si>
    <t>3006352250</t>
  </si>
  <si>
    <t>3009352260</t>
  </si>
  <si>
    <t>3011352265</t>
  </si>
  <si>
    <t>3016352270</t>
  </si>
  <si>
    <t>3014352280</t>
  </si>
  <si>
    <t>3013352290</t>
  </si>
  <si>
    <t>3019352300</t>
  </si>
  <si>
    <t>3006352310</t>
  </si>
  <si>
    <t>3014352320</t>
  </si>
  <si>
    <t>3011352330</t>
  </si>
  <si>
    <t>3005352340</t>
  </si>
  <si>
    <t>3017352350</t>
  </si>
  <si>
    <t>3013352360</t>
  </si>
  <si>
    <t>3008352370</t>
  </si>
  <si>
    <t>3004352380</t>
  </si>
  <si>
    <t>3010352390</t>
  </si>
  <si>
    <t>3005352400</t>
  </si>
  <si>
    <t>3008352410</t>
  </si>
  <si>
    <t>3012352420</t>
  </si>
  <si>
    <t>3009352430</t>
  </si>
  <si>
    <t>3002352440</t>
  </si>
  <si>
    <t>3016352450</t>
  </si>
  <si>
    <t>3011352460</t>
  </si>
  <si>
    <t>3005352470</t>
  </si>
  <si>
    <t>3018352480</t>
  </si>
  <si>
    <t>3002352490</t>
  </si>
  <si>
    <t>3006352500</t>
  </si>
  <si>
    <t>3004352510</t>
  </si>
  <si>
    <t>3005352520</t>
  </si>
  <si>
    <t>3013352530</t>
  </si>
  <si>
    <t>3008352540</t>
  </si>
  <si>
    <t>3005352550</t>
  </si>
  <si>
    <t>3017352560</t>
  </si>
  <si>
    <t>3019352570</t>
  </si>
  <si>
    <t>3020352580</t>
  </si>
  <si>
    <t>3010352585</t>
  </si>
  <si>
    <t>3005352590</t>
  </si>
  <si>
    <t>3021352600</t>
  </si>
  <si>
    <t>3011352610</t>
  </si>
  <si>
    <t>3011352620</t>
  </si>
  <si>
    <t>3002352630</t>
  </si>
  <si>
    <t>3010352640</t>
  </si>
  <si>
    <t>3019352650</t>
  </si>
  <si>
    <t>3002352660</t>
  </si>
  <si>
    <t>3009352670</t>
  </si>
  <si>
    <t>3013352680</t>
  </si>
  <si>
    <t>3005352690</t>
  </si>
  <si>
    <t>3009352700</t>
  </si>
  <si>
    <t>3016352710</t>
  </si>
  <si>
    <t>3002352720</t>
  </si>
  <si>
    <t>3019352725</t>
  </si>
  <si>
    <t>3005352730</t>
  </si>
  <si>
    <t>3020352740</t>
  </si>
  <si>
    <t>3017352750</t>
  </si>
  <si>
    <t>3009352760</t>
  </si>
  <si>
    <t>3020352770</t>
  </si>
  <si>
    <t>3017352780</t>
  </si>
  <si>
    <t>3021352790</t>
  </si>
  <si>
    <t>3013352800</t>
  </si>
  <si>
    <t>3019352810</t>
  </si>
  <si>
    <t>3015352820</t>
  </si>
  <si>
    <t>3019352830</t>
  </si>
  <si>
    <t>3010352840</t>
  </si>
  <si>
    <t>3006352850</t>
  </si>
  <si>
    <t>3014352860</t>
  </si>
  <si>
    <t>3022352870</t>
  </si>
  <si>
    <t>3017352880</t>
  </si>
  <si>
    <t>3016352885</t>
  </si>
  <si>
    <t>3021352890</t>
  </si>
  <si>
    <t>3021352900</t>
  </si>
  <si>
    <t>3018352910</t>
  </si>
  <si>
    <t>3021352920</t>
  </si>
  <si>
    <t>3016352930</t>
  </si>
  <si>
    <t>3006352940</t>
  </si>
  <si>
    <t>3016352950</t>
  </si>
  <si>
    <t>3015352960</t>
  </si>
  <si>
    <t>3015352965</t>
  </si>
  <si>
    <t>3008352970</t>
  </si>
  <si>
    <t>3013352980</t>
  </si>
  <si>
    <t>3015353000</t>
  </si>
  <si>
    <t>3011352990</t>
  </si>
  <si>
    <t>3019353010</t>
  </si>
  <si>
    <t>3022353020</t>
  </si>
  <si>
    <t>3015353030</t>
  </si>
  <si>
    <t>3015353040</t>
  </si>
  <si>
    <t>3004353050</t>
  </si>
  <si>
    <t>3006353060</t>
  </si>
  <si>
    <t>3009353070</t>
  </si>
  <si>
    <t>3009353080</t>
  </si>
  <si>
    <t>3005353090</t>
  </si>
  <si>
    <t>3019353100</t>
  </si>
  <si>
    <t>3007353110</t>
  </si>
  <si>
    <t>3005353120</t>
  </si>
  <si>
    <t>3015353130</t>
  </si>
  <si>
    <t>3018353140</t>
  </si>
  <si>
    <t>3015353150</t>
  </si>
  <si>
    <t>3020353160</t>
  </si>
  <si>
    <t>3005353180</t>
  </si>
  <si>
    <t>3002353170</t>
  </si>
  <si>
    <t>3012353190</t>
  </si>
  <si>
    <t>3005353200</t>
  </si>
  <si>
    <t>3009353205</t>
  </si>
  <si>
    <t>3019353210</t>
  </si>
  <si>
    <t>3022353215</t>
  </si>
  <si>
    <t>3022353220</t>
  </si>
  <si>
    <t>3002353230</t>
  </si>
  <si>
    <t>3005353240</t>
  </si>
  <si>
    <t>3018353250</t>
  </si>
  <si>
    <t>3018353260</t>
  </si>
  <si>
    <t>3019353270</t>
  </si>
  <si>
    <t>3016353280</t>
  </si>
  <si>
    <t>3014353282</t>
  </si>
  <si>
    <t>3018353284</t>
  </si>
  <si>
    <t>3019353286</t>
  </si>
  <si>
    <t>3013353290</t>
  </si>
  <si>
    <t>3015353300</t>
  </si>
  <si>
    <t>3020353310</t>
  </si>
  <si>
    <t>3020353320</t>
  </si>
  <si>
    <t>3019353330</t>
  </si>
  <si>
    <t>3005353340</t>
  </si>
  <si>
    <t>3015353325</t>
  </si>
  <si>
    <t>3016353350</t>
  </si>
  <si>
    <t>3008353360</t>
  </si>
  <si>
    <t>3017353370</t>
  </si>
  <si>
    <t>3017353380</t>
  </si>
  <si>
    <t>3015353390</t>
  </si>
  <si>
    <t>3015353400</t>
  </si>
  <si>
    <t>3021353410</t>
  </si>
  <si>
    <t>3015353420</t>
  </si>
  <si>
    <t>3012353430</t>
  </si>
  <si>
    <t>3006353440</t>
  </si>
  <si>
    <t>3021353450</t>
  </si>
  <si>
    <t>3021353460</t>
  </si>
  <si>
    <t>3017353470</t>
  </si>
  <si>
    <t>3021353480</t>
  </si>
  <si>
    <t>3015353475</t>
  </si>
  <si>
    <t>3020353490</t>
  </si>
  <si>
    <t>3015353500</t>
  </si>
  <si>
    <t>3015353510</t>
  </si>
  <si>
    <t>3018353520</t>
  </si>
  <si>
    <t>3017353530</t>
  </si>
  <si>
    <t>3020353540</t>
  </si>
  <si>
    <t>3017353550</t>
  </si>
  <si>
    <t>3002353560</t>
  </si>
  <si>
    <t>3015353570</t>
  </si>
  <si>
    <t>3014353580</t>
  </si>
  <si>
    <t>3015353590</t>
  </si>
  <si>
    <t>3020353600</t>
  </si>
  <si>
    <t>3017353610</t>
  </si>
  <si>
    <t>3011353620</t>
  </si>
  <si>
    <t>3015353625</t>
  </si>
  <si>
    <t>3008353630</t>
  </si>
  <si>
    <t>3020353640</t>
  </si>
  <si>
    <t>3005353650</t>
  </si>
  <si>
    <t>3017353657</t>
  </si>
  <si>
    <t>3015353660</t>
  </si>
  <si>
    <t>3013353670</t>
  </si>
  <si>
    <t>3005353680</t>
  </si>
  <si>
    <t>3015353690</t>
  </si>
  <si>
    <t>3008353700</t>
  </si>
  <si>
    <t>3005353710</t>
  </si>
  <si>
    <t>3017353715</t>
  </si>
  <si>
    <t>3011353720</t>
  </si>
  <si>
    <t>3019353730</t>
  </si>
  <si>
    <t>3019353740</t>
  </si>
  <si>
    <t>3010353750</t>
  </si>
  <si>
    <t>3007353760</t>
  </si>
  <si>
    <t>3020353770</t>
  </si>
  <si>
    <t>3010353780</t>
  </si>
  <si>
    <t>3014353790</t>
  </si>
  <si>
    <t>3002353800</t>
  </si>
  <si>
    <t>3015353810</t>
  </si>
  <si>
    <t>3005353820</t>
  </si>
  <si>
    <t>3021353830</t>
  </si>
  <si>
    <t>3002353850</t>
  </si>
  <si>
    <t>3005353860</t>
  </si>
  <si>
    <t>3005353870</t>
  </si>
  <si>
    <t>3014353880</t>
  </si>
  <si>
    <t>3016353890</t>
  </si>
  <si>
    <t>3015353900</t>
  </si>
  <si>
    <t>3006353910</t>
  </si>
  <si>
    <t>3022353920</t>
  </si>
  <si>
    <t>3009353930</t>
  </si>
  <si>
    <t>3016353940</t>
  </si>
  <si>
    <t>3009353950</t>
  </si>
  <si>
    <t>3019353960</t>
  </si>
  <si>
    <t>3017353970</t>
  </si>
  <si>
    <t>3006353980</t>
  </si>
  <si>
    <t>3019353990</t>
  </si>
  <si>
    <t>3020354000</t>
  </si>
  <si>
    <t>3016354010</t>
  </si>
  <si>
    <t>3009354020</t>
  </si>
  <si>
    <t>3018354025</t>
  </si>
  <si>
    <t>3015354030</t>
  </si>
  <si>
    <t>3015354040</t>
  </si>
  <si>
    <t>3010354050</t>
  </si>
  <si>
    <t>3010354060</t>
  </si>
  <si>
    <t>3009354070</t>
  </si>
  <si>
    <t>3002354075</t>
  </si>
  <si>
    <t>3016354080</t>
  </si>
  <si>
    <t>3021354085</t>
  </si>
  <si>
    <t>3009354090</t>
  </si>
  <si>
    <t>3007354100</t>
  </si>
  <si>
    <t>3017354105</t>
  </si>
  <si>
    <t>3016354110</t>
  </si>
  <si>
    <t>3022354120</t>
  </si>
  <si>
    <t>3022354130</t>
  </si>
  <si>
    <t>3022354140</t>
  </si>
  <si>
    <t>3022354150</t>
  </si>
  <si>
    <t>3019354160</t>
  </si>
  <si>
    <t>3010354165</t>
  </si>
  <si>
    <t>3017354170</t>
  </si>
  <si>
    <t>3020354180</t>
  </si>
  <si>
    <t>3002354190</t>
  </si>
  <si>
    <t>3020354200</t>
  </si>
  <si>
    <t>3005354210</t>
  </si>
  <si>
    <t>3017354220</t>
  </si>
  <si>
    <t>3002354230</t>
  </si>
  <si>
    <t>3022354240</t>
  </si>
  <si>
    <t>3016354250</t>
  </si>
  <si>
    <t>3011354260</t>
  </si>
  <si>
    <t>3008354270</t>
  </si>
  <si>
    <t>3011354280</t>
  </si>
  <si>
    <t>3013354290</t>
  </si>
  <si>
    <t>3014354300</t>
  </si>
  <si>
    <t>3008354310</t>
  </si>
  <si>
    <t>3017354320</t>
  </si>
  <si>
    <t>3021354323</t>
  </si>
  <si>
    <t>3014354325</t>
  </si>
  <si>
    <t>3006354330</t>
  </si>
  <si>
    <t>3004354340</t>
  </si>
  <si>
    <t>3008354360</t>
  </si>
  <si>
    <t>3009354370</t>
  </si>
  <si>
    <t>3020354380</t>
  </si>
  <si>
    <t>3005354390</t>
  </si>
  <si>
    <t>3005354400</t>
  </si>
  <si>
    <t>3006354410</t>
  </si>
  <si>
    <t>3015354420</t>
  </si>
  <si>
    <t>3014354350</t>
  </si>
  <si>
    <t>3022354425</t>
  </si>
  <si>
    <t>3002354430</t>
  </si>
  <si>
    <t>3019354440</t>
  </si>
  <si>
    <t>3018354450</t>
  </si>
  <si>
    <t>3016354460</t>
  </si>
  <si>
    <t>3021354470</t>
  </si>
  <si>
    <t>3016354480</t>
  </si>
  <si>
    <t>3004354490</t>
  </si>
  <si>
    <t>3006354500</t>
  </si>
  <si>
    <t>3020354510</t>
  </si>
  <si>
    <t>3005354515</t>
  </si>
  <si>
    <t>3005354520</t>
  </si>
  <si>
    <t>3010354530</t>
  </si>
  <si>
    <t>3017354540</t>
  </si>
  <si>
    <t>3022354550</t>
  </si>
  <si>
    <t>3015354560</t>
  </si>
  <si>
    <t>3015354570</t>
  </si>
  <si>
    <t>3005354580</t>
  </si>
  <si>
    <t>3002354600</t>
  </si>
  <si>
    <t>3015354610</t>
  </si>
  <si>
    <t>3009354620</t>
  </si>
  <si>
    <t>3004354625</t>
  </si>
  <si>
    <t>3009354630</t>
  </si>
  <si>
    <t>3017354640</t>
  </si>
  <si>
    <t>3016354650</t>
  </si>
  <si>
    <t>3018354660</t>
  </si>
  <si>
    <t>3005354670</t>
  </si>
  <si>
    <t>3002354680</t>
  </si>
  <si>
    <t>3009354690</t>
  </si>
  <si>
    <t>3005354700</t>
  </si>
  <si>
    <t>3020354710</t>
  </si>
  <si>
    <t>3009354750</t>
  </si>
  <si>
    <t>3015354740</t>
  </si>
  <si>
    <t>3004354760</t>
  </si>
  <si>
    <t>3018354765</t>
  </si>
  <si>
    <t>3018354720</t>
  </si>
  <si>
    <t>3006354730</t>
  </si>
  <si>
    <t>3022354770</t>
  </si>
  <si>
    <t>3006354780</t>
  </si>
  <si>
    <t>3008354790</t>
  </si>
  <si>
    <t>3005354800</t>
  </si>
  <si>
    <t>3019354805</t>
  </si>
  <si>
    <t>3009354810</t>
  </si>
  <si>
    <t>3001354820</t>
  </si>
  <si>
    <t>3021354830</t>
  </si>
  <si>
    <t>3020354840</t>
  </si>
  <si>
    <t>3007354850</t>
  </si>
  <si>
    <t>3001354860</t>
  </si>
  <si>
    <t>3006354870</t>
  </si>
  <si>
    <t>3006354880</t>
  </si>
  <si>
    <t>3013354890</t>
  </si>
  <si>
    <t>3018354900</t>
  </si>
  <si>
    <t>3009354910</t>
  </si>
  <si>
    <t>3018354920</t>
  </si>
  <si>
    <t>3018354925</t>
  </si>
  <si>
    <t>3020354930</t>
  </si>
  <si>
    <t>3008354940</t>
  </si>
  <si>
    <t>3008354950</t>
  </si>
  <si>
    <t>3002354960</t>
  </si>
  <si>
    <t>3004354970</t>
  </si>
  <si>
    <t>3015354980</t>
  </si>
  <si>
    <t>3002354990</t>
  </si>
  <si>
    <t>3011354995</t>
  </si>
  <si>
    <t>3002355000</t>
  </si>
  <si>
    <t>3013355010</t>
  </si>
  <si>
    <t>3014355020</t>
  </si>
  <si>
    <t>3006355030</t>
  </si>
  <si>
    <t>3005355040</t>
  </si>
  <si>
    <t>3017355050</t>
  </si>
  <si>
    <t>3010355060</t>
  </si>
  <si>
    <t>3003355070</t>
  </si>
  <si>
    <t>3004355080</t>
  </si>
  <si>
    <t>3004355090</t>
  </si>
  <si>
    <t>3007355100</t>
  </si>
  <si>
    <t>3010355110</t>
  </si>
  <si>
    <t>3014355120</t>
  </si>
  <si>
    <t>3018355130</t>
  </si>
  <si>
    <t>3004355140</t>
  </si>
  <si>
    <t>3009355160</t>
  </si>
  <si>
    <t>3004355150</t>
  </si>
  <si>
    <t>3009355170</t>
  </si>
  <si>
    <t>3011355180</t>
  </si>
  <si>
    <t>3015355190</t>
  </si>
  <si>
    <t>3002355200</t>
  </si>
  <si>
    <t>3009355210</t>
  </si>
  <si>
    <t>3010355220</t>
  </si>
  <si>
    <t>3019355230</t>
  </si>
  <si>
    <t>3005355240</t>
  </si>
  <si>
    <t>3018355255</t>
  </si>
  <si>
    <t>3006355250</t>
  </si>
  <si>
    <t>3015355260</t>
  </si>
  <si>
    <t>3013355270</t>
  </si>
  <si>
    <t>3006355280</t>
  </si>
  <si>
    <t>3022355290</t>
  </si>
  <si>
    <t>3014355300</t>
  </si>
  <si>
    <t>3015355310</t>
  </si>
  <si>
    <t>3015355320</t>
  </si>
  <si>
    <t>3004355330</t>
  </si>
  <si>
    <t>3015355340</t>
  </si>
  <si>
    <t>3011355350</t>
  </si>
  <si>
    <t>3004355360</t>
  </si>
  <si>
    <t>3009355365</t>
  </si>
  <si>
    <t>3016355370</t>
  </si>
  <si>
    <t>3014355380</t>
  </si>
  <si>
    <t>3014355385</t>
  </si>
  <si>
    <t>3022355390</t>
  </si>
  <si>
    <t>3017355395</t>
  </si>
  <si>
    <t>3010355400</t>
  </si>
  <si>
    <t>3002355410</t>
  </si>
  <si>
    <t>3014355420</t>
  </si>
  <si>
    <t>3022355430</t>
  </si>
  <si>
    <t>3012355440</t>
  </si>
  <si>
    <t>3010355450</t>
  </si>
  <si>
    <t>3014355460</t>
  </si>
  <si>
    <t>3010355465</t>
  </si>
  <si>
    <t>3013355470</t>
  </si>
  <si>
    <t>3013355475</t>
  </si>
  <si>
    <t>3002355480</t>
  </si>
  <si>
    <t>3018355490</t>
  </si>
  <si>
    <t>3005355495</t>
  </si>
  <si>
    <t>3020355500</t>
  </si>
  <si>
    <t>3020355510</t>
  </si>
  <si>
    <t>3019355520</t>
  </si>
  <si>
    <t>3015355530</t>
  </si>
  <si>
    <t>3019355535</t>
  </si>
  <si>
    <t>3003355540</t>
  </si>
  <si>
    <t>3017355550</t>
  </si>
  <si>
    <t>3015355560</t>
  </si>
  <si>
    <t>3019355570</t>
  </si>
  <si>
    <t>3015355580</t>
  </si>
  <si>
    <t>3016355590</t>
  </si>
  <si>
    <t>3016355600</t>
  </si>
  <si>
    <t>3015355610</t>
  </si>
  <si>
    <t>3005355620</t>
  </si>
  <si>
    <t>3019355630</t>
  </si>
  <si>
    <t>3005355635</t>
  </si>
  <si>
    <t>3004355640</t>
  </si>
  <si>
    <t>3010355645</t>
  </si>
  <si>
    <t>3005355650</t>
  </si>
  <si>
    <t>3020355660</t>
  </si>
  <si>
    <t>3005355670</t>
  </si>
  <si>
    <t>3012355680</t>
  </si>
  <si>
    <t>3015355690</t>
  </si>
  <si>
    <t>3015355695</t>
  </si>
  <si>
    <t>3010355700</t>
  </si>
  <si>
    <t>3015355710</t>
  </si>
  <si>
    <t>3019355715</t>
  </si>
  <si>
    <t>4002351880</t>
  </si>
  <si>
    <t>4002352310</t>
  </si>
  <si>
    <t>4002353060</t>
  </si>
  <si>
    <t>4002354500</t>
  </si>
  <si>
    <t>4004350040</t>
  </si>
  <si>
    <t>4004350590</t>
  </si>
  <si>
    <t>4004352760</t>
  </si>
  <si>
    <t>4004353190</t>
  </si>
  <si>
    <t>4004353430</t>
  </si>
  <si>
    <t>4004354020</t>
  </si>
  <si>
    <t>4004354750</t>
  </si>
  <si>
    <t>4004354790</t>
  </si>
  <si>
    <t>4004354910</t>
  </si>
  <si>
    <t>4004355170</t>
  </si>
  <si>
    <t>4005350230</t>
  </si>
  <si>
    <t>4005350750</t>
  </si>
  <si>
    <t>4005350840</t>
  </si>
  <si>
    <t>4005351410</t>
  </si>
  <si>
    <t>4005351515</t>
  </si>
  <si>
    <t>4005352360</t>
  </si>
  <si>
    <t>4005352390</t>
  </si>
  <si>
    <t>4005352850</t>
  </si>
  <si>
    <t>4005353080</t>
  </si>
  <si>
    <t>4005355160</t>
  </si>
  <si>
    <t>4005355210</t>
  </si>
  <si>
    <t>4005355450</t>
  </si>
  <si>
    <t>4005355470</t>
  </si>
  <si>
    <t>4006350635</t>
  </si>
  <si>
    <t>4006351970</t>
  </si>
  <si>
    <t>4006352620</t>
  </si>
  <si>
    <t>4006353240</t>
  </si>
  <si>
    <t>4006353560</t>
  </si>
  <si>
    <t>4006354995</t>
  </si>
  <si>
    <t>4006355060</t>
  </si>
  <si>
    <t>4006355645</t>
  </si>
  <si>
    <t>4007350660</t>
  </si>
  <si>
    <t>4007352330</t>
  </si>
  <si>
    <t>4007353060</t>
  </si>
  <si>
    <t>4007354500</t>
  </si>
  <si>
    <t>4007354780</t>
  </si>
  <si>
    <t>4007354870</t>
  </si>
  <si>
    <t>4007355030</t>
  </si>
  <si>
    <t>4008350100</t>
  </si>
  <si>
    <t>4008351090</t>
  </si>
  <si>
    <t>4008353430</t>
  </si>
  <si>
    <t>4009350190</t>
  </si>
  <si>
    <t>4009350200</t>
  </si>
  <si>
    <t>4009350320</t>
  </si>
  <si>
    <t>4009351080</t>
  </si>
  <si>
    <t>4009351270</t>
  </si>
  <si>
    <t>4009351310</t>
  </si>
  <si>
    <t>4009351400</t>
  </si>
  <si>
    <t>4009351930</t>
  </si>
  <si>
    <t>4009352930</t>
  </si>
  <si>
    <t>4009353130</t>
  </si>
  <si>
    <t>4009354340</t>
  </si>
  <si>
    <t>4009354390</t>
  </si>
  <si>
    <t>4009354650</t>
  </si>
  <si>
    <t>4009354760</t>
  </si>
  <si>
    <t>4009354890</t>
  </si>
  <si>
    <t>4009355090</t>
  </si>
  <si>
    <t>4009355320</t>
  </si>
  <si>
    <t>4009355330</t>
  </si>
  <si>
    <t>4009355370</t>
  </si>
  <si>
    <t>4009355640</t>
  </si>
  <si>
    <t>4010350530</t>
  </si>
  <si>
    <t>4010350920</t>
  </si>
  <si>
    <t>4010351300</t>
  </si>
  <si>
    <t>4010351410</t>
  </si>
  <si>
    <t>4010351490</t>
  </si>
  <si>
    <t>4010351850</t>
  </si>
  <si>
    <t>4010352000</t>
  </si>
  <si>
    <t>4010352050</t>
  </si>
  <si>
    <t>4010352230</t>
  </si>
  <si>
    <t>4010352250</t>
  </si>
  <si>
    <t>4010352590</t>
  </si>
  <si>
    <t>4010352980</t>
  </si>
  <si>
    <t>4010353090</t>
  </si>
  <si>
    <t>4010353790</t>
  </si>
  <si>
    <t>4010353870</t>
  </si>
  <si>
    <t>4010353910</t>
  </si>
  <si>
    <t>4010354210</t>
  </si>
  <si>
    <t>4010354400</t>
  </si>
  <si>
    <t>4010354515</t>
  </si>
  <si>
    <t>4010354520</t>
  </si>
  <si>
    <t>4010354730</t>
  </si>
  <si>
    <t>4010355010</t>
  </si>
  <si>
    <t>4011351970</t>
  </si>
  <si>
    <t>4011352220</t>
  </si>
  <si>
    <t>4011353760</t>
  </si>
  <si>
    <t>4011353780</t>
  </si>
  <si>
    <t>4011355020</t>
  </si>
  <si>
    <t>4012351740</t>
  </si>
  <si>
    <t>4012352130</t>
  </si>
  <si>
    <t>4012353150</t>
  </si>
  <si>
    <t>4012353360</t>
  </si>
  <si>
    <t>4012353390</t>
  </si>
  <si>
    <t>4012353950</t>
  </si>
  <si>
    <t>4012354490</t>
  </si>
  <si>
    <t>4012354940</t>
  </si>
  <si>
    <t>4012355365</t>
  </si>
  <si>
    <t>4013350200</t>
  </si>
  <si>
    <t>4013352930</t>
  </si>
  <si>
    <t>4013355040</t>
  </si>
  <si>
    <t>4014350270</t>
  </si>
  <si>
    <t>4014350450</t>
  </si>
  <si>
    <t>4014350690</t>
  </si>
  <si>
    <t>4014351140</t>
  </si>
  <si>
    <t>4014355720</t>
  </si>
  <si>
    <t>4014352350</t>
  </si>
  <si>
    <t>4014353380</t>
  </si>
  <si>
    <t>4014353610</t>
  </si>
  <si>
    <t>4014353780</t>
  </si>
  <si>
    <t>4014355110</t>
  </si>
  <si>
    <t>4014355350</t>
  </si>
  <si>
    <t>4015350090</t>
  </si>
  <si>
    <t>4015350550</t>
  </si>
  <si>
    <t>4015350610</t>
  </si>
  <si>
    <t>4015351200</t>
  </si>
  <si>
    <t>4015351980</t>
  </si>
  <si>
    <t>4015352480</t>
  </si>
  <si>
    <t>4015353140</t>
  </si>
  <si>
    <t>4015354660</t>
  </si>
  <si>
    <t>4015354765</t>
  </si>
  <si>
    <t>4015354720</t>
  </si>
  <si>
    <t>4015355490</t>
  </si>
  <si>
    <t>4016350070</t>
  </si>
  <si>
    <t>4016350600</t>
  </si>
  <si>
    <t>4016351010</t>
  </si>
  <si>
    <t>4016351110</t>
  </si>
  <si>
    <t>4016351130</t>
  </si>
  <si>
    <t>4016351450</t>
  </si>
  <si>
    <t>4016351560</t>
  </si>
  <si>
    <t>4016351660</t>
  </si>
  <si>
    <t>4016351910</t>
  </si>
  <si>
    <t>4016351960</t>
  </si>
  <si>
    <t>4016352570</t>
  </si>
  <si>
    <t>4016353030</t>
  </si>
  <si>
    <t>4016353250</t>
  </si>
  <si>
    <t>4016353810</t>
  </si>
  <si>
    <t>4016354160</t>
  </si>
  <si>
    <t>4016354560</t>
  </si>
  <si>
    <t>4016355270</t>
  </si>
  <si>
    <t>4016355535</t>
  </si>
  <si>
    <t>4017350070</t>
  </si>
  <si>
    <t>4017350630</t>
  </si>
  <si>
    <t>4017350745</t>
  </si>
  <si>
    <t>4017350750</t>
  </si>
  <si>
    <t>4017351670</t>
  </si>
  <si>
    <t>4017351990</t>
  </si>
  <si>
    <t>4017352090</t>
  </si>
  <si>
    <t>4017352680</t>
  </si>
  <si>
    <t>4017352790</t>
  </si>
  <si>
    <t>4017352860</t>
  </si>
  <si>
    <t>4017352900</t>
  </si>
  <si>
    <t>4017353940</t>
  </si>
  <si>
    <t>4017355010</t>
  </si>
  <si>
    <t>4018350480</t>
  </si>
  <si>
    <t>4018351290</t>
  </si>
  <si>
    <t>4018351520</t>
  </si>
  <si>
    <t>4018351550</t>
  </si>
  <si>
    <t>4018352300</t>
  </si>
  <si>
    <t>4018352830</t>
  </si>
  <si>
    <t>4018352960</t>
  </si>
  <si>
    <t>4018353030</t>
  </si>
  <si>
    <t>4018353740</t>
  </si>
  <si>
    <t>4018353990</t>
  </si>
  <si>
    <t>4018354610</t>
  </si>
  <si>
    <t>4018355230</t>
  </si>
  <si>
    <t>4018355340</t>
  </si>
  <si>
    <t>4018355580</t>
  </si>
  <si>
    <t>4018355610</t>
  </si>
  <si>
    <t>4018355710</t>
  </si>
  <si>
    <t>4019350420</t>
  </si>
  <si>
    <t>4019351590</t>
  </si>
  <si>
    <t>4019351690</t>
  </si>
  <si>
    <t>4019351890</t>
  </si>
  <si>
    <t>4019352044</t>
  </si>
  <si>
    <t>4019353140</t>
  </si>
  <si>
    <t>4019353250</t>
  </si>
  <si>
    <t>4019353260</t>
  </si>
  <si>
    <t>4020350010</t>
  </si>
  <si>
    <t>4020350110</t>
  </si>
  <si>
    <t>4020350280</t>
  </si>
  <si>
    <t>4020350620</t>
  </si>
  <si>
    <t>4020350640</t>
  </si>
  <si>
    <t>4020350770</t>
  </si>
  <si>
    <t>4020350880</t>
  </si>
  <si>
    <t>4020351100</t>
  </si>
  <si>
    <t>4020351600</t>
  </si>
  <si>
    <t>4020351660</t>
  </si>
  <si>
    <t>4020351720</t>
  </si>
  <si>
    <t>4020351780</t>
  </si>
  <si>
    <t>4020351810</t>
  </si>
  <si>
    <t>4020351820</t>
  </si>
  <si>
    <t>4020352080</t>
  </si>
  <si>
    <t>4020352160</t>
  </si>
  <si>
    <t>4020352600</t>
  </si>
  <si>
    <t>4020352650</t>
  </si>
  <si>
    <t>4020352710</t>
  </si>
  <si>
    <t>4020352900</t>
  </si>
  <si>
    <t>4020353010</t>
  </si>
  <si>
    <t>4020353210</t>
  </si>
  <si>
    <t>4020353410</t>
  </si>
  <si>
    <t>4020353460</t>
  </si>
  <si>
    <t>4020353480</t>
  </si>
  <si>
    <t>4020353890</t>
  </si>
  <si>
    <t>4020354110</t>
  </si>
  <si>
    <t>4020354160</t>
  </si>
  <si>
    <t>4020354440</t>
  </si>
  <si>
    <t>4020355630</t>
  </si>
  <si>
    <t>4021350910</t>
  </si>
  <si>
    <t>4021351440</t>
  </si>
  <si>
    <t>4021351470</t>
  </si>
  <si>
    <t>4021351670</t>
  </si>
  <si>
    <t>4021351900</t>
  </si>
  <si>
    <t>4021351920</t>
  </si>
  <si>
    <t>4021352560</t>
  </si>
  <si>
    <t>4021352740</t>
  </si>
  <si>
    <t>4021352780</t>
  </si>
  <si>
    <t>4021353370</t>
  </si>
  <si>
    <t>4021353490</t>
  </si>
  <si>
    <t>4021353540</t>
  </si>
  <si>
    <t>4021353600</t>
  </si>
  <si>
    <t>4021354000</t>
  </si>
  <si>
    <t>4021354120</t>
  </si>
  <si>
    <t>4021354130</t>
  </si>
  <si>
    <t>4021354140</t>
  </si>
  <si>
    <t>4021354150</t>
  </si>
  <si>
    <t>4021354170</t>
  </si>
  <si>
    <t>4021354200</t>
  </si>
  <si>
    <t>4021354220</t>
  </si>
  <si>
    <t>4021354240</t>
  </si>
  <si>
    <t>4021354770</t>
  </si>
  <si>
    <t>4021355500</t>
  </si>
  <si>
    <t>4021355660</t>
  </si>
  <si>
    <t>4022350130</t>
  </si>
  <si>
    <t>4022352060</t>
  </si>
  <si>
    <t>4022352920</t>
  </si>
  <si>
    <t>4022353830</t>
  </si>
  <si>
    <t>4022354220</t>
  </si>
  <si>
    <t>5051000051</t>
  </si>
  <si>
    <t>5052000052</t>
  </si>
  <si>
    <t>5053000053</t>
  </si>
  <si>
    <t>5054000054</t>
  </si>
  <si>
    <t>5055000055</t>
  </si>
  <si>
    <t>9090000000</t>
  </si>
  <si>
    <t>5056000056</t>
  </si>
  <si>
    <t>5057000057</t>
  </si>
  <si>
    <t>5058000058</t>
  </si>
  <si>
    <t>5059000059</t>
  </si>
  <si>
    <t>CETESB  (2012)</t>
  </si>
  <si>
    <t>Adamantina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</si>
  <si>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</si>
  <si>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</si>
  <si>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</si>
  <si>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</si>
  <si>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</si>
  <si>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</si>
  <si>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</si>
  <si>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</si>
  <si>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</si>
  <si>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</si>
  <si>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</si>
  <si>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Alto Alegre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</si>
  <si>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</si>
  <si>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</si>
  <si>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</si>
  <si>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</si>
  <si>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</si>
  <si>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</si>
  <si>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</si>
  <si>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</si>
  <si>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Amparo</t>
  </si>
  <si>
    <t>Analândia</t>
  </si>
  <si>
    <t>Andradina</t>
  </si>
  <si>
    <t>Angatuba</t>
  </si>
  <si>
    <t>Anhembi</t>
  </si>
  <si>
    <t>Anhumas</t>
  </si>
  <si>
    <t>Aparecida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</si>
  <si>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</si>
  <si>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</si>
  <si>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</si>
  <si>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</si>
  <si>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</si>
  <si>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</si>
  <si>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</si>
  <si>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</si>
  <si>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</si>
  <si>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</si>
  <si>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</si>
  <si>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</si>
  <si>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</si>
  <si>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</si>
  <si>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</si>
  <si>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</si>
  <si>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</si>
  <si>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</si>
  <si>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</si>
  <si>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</si>
  <si>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</si>
  <si>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</si>
  <si>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</si>
  <si>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</si>
  <si>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</si>
  <si>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</si>
  <si>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</si>
  <si>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</si>
  <si>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</si>
  <si>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</si>
  <si>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</si>
  <si>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</si>
  <si>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</si>
  <si>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</si>
  <si>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</si>
  <si>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</si>
  <si>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</si>
  <si>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</si>
  <si>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</si>
  <si>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</si>
  <si>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</si>
  <si>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</si>
  <si>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</si>
  <si>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</si>
  <si>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</si>
  <si>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</si>
  <si>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Biritiba-Mirim</t>
  </si>
  <si>
    <t>Boa Esperança do Sul</t>
  </si>
  <si>
    <t>Bocaina</t>
  </si>
  <si>
    <t>Bofete</t>
  </si>
  <si>
    <t>Boituva</t>
  </si>
  <si>
    <t>Bom Jesus dos Perdões</t>
  </si>
  <si>
    <t>Bom Sucesso de Itararé</t>
  </si>
  <si>
    <t>Borá</t>
  </si>
  <si>
    <t>Boracéia</t>
  </si>
  <si>
    <t>Borborema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</si>
  <si>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</si>
  <si>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</si>
  <si>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</si>
  <si>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</si>
  <si>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</si>
  <si>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</si>
  <si>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</si>
  <si>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</si>
  <si>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</si>
  <si>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</si>
  <si>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</si>
  <si>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</si>
  <si>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</si>
  <si>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</si>
  <si>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</si>
  <si>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</si>
  <si>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</si>
  <si>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</si>
  <si>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</si>
  <si>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</si>
  <si>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</si>
  <si>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</si>
  <si>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</si>
  <si>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</si>
  <si>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</si>
  <si>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</si>
  <si>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</si>
  <si>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</si>
  <si>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</si>
  <si>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</si>
  <si>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</si>
  <si>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</si>
  <si>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</si>
  <si>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</si>
  <si>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</si>
  <si>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</si>
  <si>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</si>
  <si>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</si>
  <si>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</si>
  <si>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</si>
  <si>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</si>
  <si>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</si>
  <si>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</si>
  <si>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</si>
  <si>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Cedral</t>
  </si>
  <si>
    <t>Cerqueira César</t>
  </si>
  <si>
    <t>Cerquilho</t>
  </si>
  <si>
    <t>Cesário Lange</t>
  </si>
  <si>
    <t>Charqueada</t>
  </si>
  <si>
    <t>Chavantes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</si>
  <si>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</si>
  <si>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</si>
  <si>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</si>
  <si>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</si>
  <si>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</si>
  <si>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</si>
  <si>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</si>
  <si>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</si>
  <si>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</si>
  <si>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</si>
  <si>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</si>
  <si>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</si>
  <si>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</si>
  <si>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</si>
  <si>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</si>
  <si>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</si>
  <si>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</si>
  <si>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</si>
  <si>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</si>
  <si>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</si>
  <si>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</si>
  <si>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</si>
  <si>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</si>
  <si>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</si>
  <si>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</si>
  <si>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</si>
  <si>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</si>
  <si>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</si>
  <si>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</si>
  <si>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</si>
  <si>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</si>
  <si>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</si>
  <si>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</si>
  <si>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</si>
  <si>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</si>
  <si>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</si>
  <si>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</si>
  <si>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</si>
  <si>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</si>
  <si>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</si>
  <si>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Estiva Gerbi</t>
  </si>
  <si>
    <t>Estrela do Norte</t>
  </si>
  <si>
    <t>Estrela d'Oeste</t>
  </si>
  <si>
    <t>Euclides da Cunha Paulista</t>
  </si>
  <si>
    <t>Fartura</t>
  </si>
  <si>
    <t>Fernando Prestes</t>
  </si>
  <si>
    <t>Fernandópolis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</si>
  <si>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</si>
  <si>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</si>
  <si>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</si>
  <si>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</si>
  <si>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</si>
  <si>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</si>
  <si>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</si>
  <si>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</si>
  <si>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</si>
  <si>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</si>
  <si>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</si>
  <si>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</si>
  <si>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</si>
  <si>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</si>
  <si>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</si>
  <si>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</si>
  <si>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</si>
  <si>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</si>
  <si>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</si>
  <si>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</si>
  <si>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</si>
  <si>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</si>
  <si>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</si>
  <si>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</si>
  <si>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</si>
  <si>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</si>
  <si>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</si>
  <si>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</si>
  <si>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</si>
  <si>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</si>
  <si>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</si>
  <si>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</si>
  <si>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</si>
  <si>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</si>
  <si>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</si>
  <si>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</si>
  <si>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</si>
  <si>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</si>
  <si>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</si>
  <si>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</si>
  <si>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</si>
  <si>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</si>
  <si>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</si>
  <si>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</si>
  <si>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</si>
  <si>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</si>
  <si>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</si>
  <si>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</si>
  <si>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</si>
  <si>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</si>
  <si>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</si>
  <si>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</si>
  <si>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</si>
  <si>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 Comprida</t>
  </si>
  <si>
    <t>Ilha Solteira</t>
  </si>
  <si>
    <t>Ilhabela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</si>
  <si>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</si>
  <si>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</si>
  <si>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</si>
  <si>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</si>
  <si>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</si>
  <si>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</si>
  <si>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</si>
  <si>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</si>
  <si>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</si>
  <si>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</si>
  <si>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</si>
  <si>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</si>
  <si>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</si>
  <si>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</si>
  <si>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</si>
  <si>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</si>
  <si>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</si>
  <si>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</si>
  <si>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Itaóca</t>
  </si>
  <si>
    <t>Itapecerica da Serra</t>
  </si>
  <si>
    <t>Itapetininga</t>
  </si>
  <si>
    <t>Itapeva</t>
  </si>
  <si>
    <t>Itapevi</t>
  </si>
  <si>
    <t>Itapira</t>
  </si>
  <si>
    <t>Itapirapuã Paulista</t>
  </si>
  <si>
    <t>Itápolis</t>
  </si>
  <si>
    <t>Itaporanga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</si>
  <si>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</si>
  <si>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</si>
  <si>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</si>
  <si>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</si>
  <si>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</si>
  <si>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</si>
  <si>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</si>
  <si>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</si>
  <si>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</si>
  <si>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</si>
  <si>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</si>
  <si>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</si>
  <si>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</si>
  <si>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Jaborandi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</si>
  <si>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</si>
  <si>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</si>
  <si>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</si>
  <si>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</si>
  <si>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</si>
  <si>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</si>
  <si>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</si>
  <si>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</si>
  <si>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</si>
  <si>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</si>
  <si>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</si>
  <si>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</si>
  <si>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</si>
  <si>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</si>
  <si>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</si>
  <si>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</si>
  <si>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</si>
  <si>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</si>
  <si>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</si>
  <si>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</si>
  <si>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</si>
  <si>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</si>
  <si>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</si>
  <si>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</si>
  <si>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</si>
  <si>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</si>
  <si>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</si>
  <si>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</si>
  <si>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</si>
  <si>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</si>
  <si>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</si>
  <si>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</si>
  <si>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</si>
  <si>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</si>
  <si>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</si>
  <si>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</si>
  <si>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</si>
  <si>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</si>
  <si>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</si>
  <si>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</si>
  <si>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</si>
  <si>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</si>
  <si>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</si>
  <si>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</si>
  <si>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</si>
  <si>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</si>
  <si>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</si>
  <si>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</si>
  <si>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</si>
  <si>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</si>
  <si>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</si>
  <si>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</si>
  <si>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</si>
  <si>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</si>
  <si>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</si>
  <si>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</si>
  <si>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</si>
  <si>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</si>
  <si>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</si>
  <si>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</si>
  <si>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 Estrela</t>
  </si>
  <si>
    <t>Miracatu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</si>
  <si>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</si>
  <si>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</si>
  <si>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</si>
  <si>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</si>
  <si>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</si>
  <si>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</si>
  <si>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</si>
  <si>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Moji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</si>
  <si>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</si>
  <si>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</si>
  <si>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</si>
  <si>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</si>
  <si>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</si>
  <si>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</si>
  <si>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</si>
  <si>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</si>
  <si>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 Mor</t>
  </si>
  <si>
    <t>Monteiro Lobato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</si>
  <si>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</si>
  <si>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</si>
  <si>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</si>
  <si>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</si>
  <si>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</si>
  <si>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</si>
  <si>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</si>
  <si>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</si>
  <si>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</si>
  <si>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</si>
  <si>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</si>
  <si>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</si>
  <si>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</si>
  <si>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</si>
  <si>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</si>
  <si>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</si>
  <si>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</si>
  <si>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</si>
  <si>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</si>
  <si>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 Luzitânia</t>
  </si>
  <si>
    <t>Nova Odessa</t>
  </si>
  <si>
    <t>Novais</t>
  </si>
  <si>
    <t>Novo Horizonte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</si>
  <si>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</si>
  <si>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</si>
  <si>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</si>
  <si>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</si>
  <si>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</si>
  <si>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</si>
  <si>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</si>
  <si>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</si>
  <si>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</si>
  <si>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</si>
  <si>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</si>
  <si>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</si>
  <si>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 Verde</t>
  </si>
  <si>
    <t>Ouroeste</t>
  </si>
  <si>
    <t>Pacaembu</t>
  </si>
  <si>
    <t>Palestina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</si>
  <si>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</si>
  <si>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</si>
  <si>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</si>
  <si>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</si>
  <si>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</si>
  <si>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</si>
  <si>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</si>
  <si>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</si>
  <si>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</si>
  <si>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</si>
  <si>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</si>
  <si>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</si>
  <si>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</si>
  <si>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</si>
  <si>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</si>
  <si>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</si>
  <si>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</si>
  <si>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</si>
  <si>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</si>
  <si>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</si>
  <si>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</si>
  <si>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</si>
  <si>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</si>
  <si>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</si>
  <si>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</si>
  <si>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</si>
  <si>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</si>
  <si>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</si>
  <si>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</si>
  <si>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</si>
  <si>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</si>
  <si>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</si>
  <si>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</si>
  <si>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</si>
  <si>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</si>
  <si>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</si>
  <si>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</si>
  <si>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</si>
  <si>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</si>
  <si>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</si>
  <si>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</si>
  <si>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</si>
  <si>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</si>
  <si>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</si>
  <si>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</si>
  <si>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</si>
  <si>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</si>
  <si>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Planalto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</si>
  <si>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</si>
  <si>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</si>
  <si>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</si>
  <si>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</si>
  <si>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</si>
  <si>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</si>
  <si>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</si>
  <si>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</si>
  <si>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</si>
  <si>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</si>
  <si>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</si>
  <si>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</si>
  <si>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</si>
  <si>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</si>
  <si>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</si>
  <si>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</si>
  <si>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</si>
  <si>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</si>
  <si>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</si>
  <si>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Bernardes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</si>
  <si>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</si>
  <si>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</si>
  <si>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</si>
  <si>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</si>
  <si>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</si>
  <si>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</si>
  <si>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</si>
  <si>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</si>
  <si>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</si>
  <si>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</si>
  <si>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</si>
  <si>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</si>
  <si>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</si>
  <si>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</si>
  <si>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</si>
  <si>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</si>
  <si>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</si>
  <si>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</si>
  <si>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</si>
  <si>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</si>
  <si>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</si>
  <si>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</si>
  <si>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</si>
  <si>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</si>
  <si>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</si>
  <si>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Rifaina</t>
  </si>
  <si>
    <t>Rincão</t>
  </si>
  <si>
    <t>Rinópolis</t>
  </si>
  <si>
    <t>Rio Claro</t>
  </si>
  <si>
    <t>Rio das Pedras</t>
  </si>
  <si>
    <t>Rio Grande da Serra</t>
  </si>
  <si>
    <t>Riolândia</t>
  </si>
  <si>
    <t>Riversul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</si>
  <si>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</si>
  <si>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</si>
  <si>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</si>
  <si>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</si>
  <si>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</si>
  <si>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</si>
  <si>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</si>
  <si>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</si>
  <si>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</si>
  <si>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</si>
  <si>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</si>
  <si>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</si>
  <si>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</si>
  <si>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</si>
  <si>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</si>
  <si>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</si>
  <si>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</si>
  <si>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</si>
  <si>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</si>
  <si>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</si>
  <si>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</si>
  <si>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</si>
  <si>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</si>
  <si>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</si>
  <si>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</si>
  <si>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</si>
  <si>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</si>
  <si>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</si>
  <si>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</si>
  <si>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</si>
  <si>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</si>
  <si>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 Rita do Passa Quatro</t>
  </si>
  <si>
    <t>Santa Rita d'Oeste</t>
  </si>
  <si>
    <t>Santa Rosa de Viterbo</t>
  </si>
  <si>
    <t>Santa Salete</t>
  </si>
  <si>
    <t>Santana da Ponte Pensa</t>
  </si>
  <si>
    <t>Santana de Parnaíba</t>
  </si>
  <si>
    <t>Santo Anastácio</t>
  </si>
  <si>
    <t>Santo André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</si>
  <si>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</si>
  <si>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</si>
  <si>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</si>
  <si>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</si>
  <si>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</si>
  <si>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</si>
  <si>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</si>
  <si>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</si>
  <si>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</si>
  <si>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</si>
  <si>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</si>
  <si>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</si>
  <si>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Francisco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</si>
  <si>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</si>
  <si>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</si>
  <si>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</si>
  <si>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</si>
  <si>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</si>
  <si>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</si>
  <si>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</si>
  <si>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</si>
  <si>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</si>
  <si>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</si>
  <si>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</si>
  <si>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</si>
  <si>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</si>
  <si>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</si>
  <si>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Paulo</t>
  </si>
  <si>
    <t>São Pedro</t>
  </si>
  <si>
    <t>São Pedro do Turvo</t>
  </si>
  <si>
    <t>São Roque</t>
  </si>
  <si>
    <t>São Sebastião</t>
  </si>
  <si>
    <t>São Sebastião da Grama</t>
  </si>
  <si>
    <t>São Simão</t>
  </si>
  <si>
    <t>São Vicente</t>
  </si>
  <si>
    <t>Sarapuí</t>
  </si>
  <si>
    <t>Sarutaiá</t>
  </si>
  <si>
    <t>Sebastianópolis do Sul</t>
  </si>
  <si>
    <t>Serra Azul</t>
  </si>
  <si>
    <t>Serra Negra</t>
  </si>
  <si>
    <t>Serrana</t>
  </si>
  <si>
    <t>Sertãozinho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</si>
  <si>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</si>
  <si>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</si>
  <si>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</si>
  <si>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</si>
  <si>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</si>
  <si>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</si>
  <si>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</si>
  <si>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Suzanápolis</t>
  </si>
  <si>
    <t>Suzano</t>
  </si>
  <si>
    <t>Tabapuã</t>
  </si>
  <si>
    <t>Tabatinga</t>
  </si>
  <si>
    <t>Taboão da Serra</t>
  </si>
  <si>
    <t>Taciba</t>
  </si>
  <si>
    <t>Taguaí</t>
  </si>
  <si>
    <t>Taiaçu</t>
  </si>
  <si>
    <t>Taiúva</t>
  </si>
  <si>
    <t>Tambaú</t>
  </si>
  <si>
    <t>Tanabi</t>
  </si>
  <si>
    <t>Tapiraí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</si>
  <si>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</si>
  <si>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</si>
  <si>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</si>
  <si>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</si>
  <si>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</si>
  <si>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</si>
  <si>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</si>
  <si>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</si>
  <si>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</si>
  <si>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</si>
  <si>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Teodoro Sampaio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</si>
  <si>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</si>
  <si>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</si>
  <si>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</si>
  <si>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</si>
  <si>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</si>
  <si>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</si>
  <si>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</si>
  <si>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</si>
  <si>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</si>
  <si>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</si>
  <si>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</si>
  <si>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</si>
  <si>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Turmalina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</si>
  <si>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</si>
  <si>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</si>
  <si>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</si>
  <si>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</si>
  <si>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</si>
  <si>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</si>
  <si>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</si>
  <si>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</si>
  <si>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</si>
  <si>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</si>
  <si>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</si>
  <si>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</si>
  <si>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</si>
  <si>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</si>
  <si>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</si>
  <si>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Vera Cruz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</si>
  <si>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</si>
  <si>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</si>
  <si>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</si>
  <si>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</si>
  <si>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</si>
  <si>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</si>
  <si>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</si>
  <si>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P.08-D   Barramentos: nº total de barramentos</t>
  </si>
  <si>
    <t xml:space="preserve">P.05-C - Carga orgânica poluidora doméstica: 
kg DBO/dia </t>
  </si>
  <si>
    <t xml:space="preserve">P.04-A -  Resíduo sólido domiciliar gerado: ton/dia </t>
  </si>
  <si>
    <t xml:space="preserve">P.03-D - Proporção de captações subterrâneas em relação ao total: % </t>
  </si>
  <si>
    <r>
      <t>P.03-A - Captações superficiais em relação à área total da bacia: nº de outorgas/ 1000 km</t>
    </r>
    <r>
      <rPr>
        <vertAlign val="superscript"/>
        <sz val="9"/>
        <color indexed="17"/>
        <rFont val="Arial"/>
        <family val="2"/>
      </rPr>
      <t xml:space="preserve">2 </t>
    </r>
  </si>
  <si>
    <r>
      <t>P.03-B - Captações subterrâneas em relação à área total da bacia: nº de outorgas/ 1000 km</t>
    </r>
    <r>
      <rPr>
        <vertAlign val="superscript"/>
        <sz val="9"/>
        <color indexed="17"/>
        <rFont val="Arial"/>
        <family val="2"/>
      </rPr>
      <t xml:space="preserve">2 </t>
    </r>
  </si>
  <si>
    <t xml:space="preserve">P.03-C - Proporção de captações superficiais em relação ao total: % </t>
  </si>
  <si>
    <r>
      <t>P.02-E - Demanda estimada para abastecimento urbano: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</si>
  <si>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r>
      <t xml:space="preserve"> P.02-D - Demanda para outros usos de água: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</si>
  <si>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r>
      <t xml:space="preserve"> P.02-C - Demanda rural de água: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</si>
  <si>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r>
      <t xml:space="preserve"> P.02-B - Demanda industrial de água: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</si>
  <si>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r>
      <t>P.02-A - Demanda urbana de água: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</si>
  <si>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r>
      <t>P.01-C - Demanda de água subterrânea:
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  <r>
      <rPr>
        <vertAlign val="superscript"/>
        <sz val="9"/>
        <color indexed="17"/>
        <rFont val="Arial"/>
        <family val="2"/>
      </rPr>
      <t>2</t>
    </r>
  </si>
  <si>
    <r>
      <t>P.01-A - Demanda total de água: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</si>
  <si>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r>
      <t>R.05-C - Vazão total outorgada para captações subterrâneas: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</t>
    </r>
  </si>
  <si>
    <t>R.05-D -  Outorgas  para outras interferências em cursos d’água: nº de outorgas</t>
  </si>
  <si>
    <r>
      <t>R.05-B - Vazão total outorgada para captações superficiais: m</t>
    </r>
    <r>
      <rPr>
        <vertAlign val="superscript"/>
        <sz val="9"/>
        <color indexed="17"/>
        <rFont val="Arial"/>
        <family val="2"/>
      </rPr>
      <t>3</t>
    </r>
    <r>
      <rPr>
        <sz val="9"/>
        <color indexed="17"/>
        <rFont val="Arial"/>
        <family val="2"/>
      </rPr>
      <t xml:space="preserve">/s  </t>
    </r>
  </si>
  <si>
    <r>
      <t>R04-B - Densidade da rede de monitoramento hidrológico (nº de estações/1000 km</t>
    </r>
    <r>
      <rPr>
        <vertAlign val="superscript"/>
        <sz val="9"/>
        <color indexed="17"/>
        <rFont val="Arial"/>
        <family val="2"/>
      </rPr>
      <t>2</t>
    </r>
    <r>
      <rPr>
        <sz val="9"/>
        <color indexed="17"/>
        <rFont val="Arial"/>
        <family val="2"/>
      </rPr>
      <t>)</t>
    </r>
  </si>
  <si>
    <r>
      <t xml:space="preserve"> R.04-A - Densidade da rede de monitoramento pluviométrico (nº de estações/1000 km</t>
    </r>
    <r>
      <rPr>
        <vertAlign val="superscript"/>
        <sz val="9"/>
        <color indexed="17"/>
        <rFont val="Arial"/>
        <family val="2"/>
      </rPr>
      <t>2</t>
    </r>
    <r>
      <rPr>
        <sz val="9"/>
        <color indexed="17"/>
        <rFont val="Arial"/>
        <family val="2"/>
      </rPr>
      <t>)</t>
    </r>
  </si>
  <si>
    <t>R.03-B - Atendimentos a descarga/derrame de produtos químicos no solo ou na água: nº atendimentos/ano</t>
  </si>
  <si>
    <t>E.01-F - Cursos d'água afluentes às praias: % de atendimento anual à legislação</t>
  </si>
  <si>
    <t>UGRHi adjacente na qual o município está parcialmente inserido.</t>
  </si>
  <si>
    <t xml:space="preserve">FM.01-A - Taxa geométrica de crescimento anual (TGCA): 
% a.a. </t>
  </si>
  <si>
    <t>2012-2013</t>
  </si>
  <si>
    <t>SD</t>
  </si>
  <si>
    <t>2010-2012</t>
  </si>
  <si>
    <t>R.03-A - Áreas remediadas
: nº de áreas/ano</t>
  </si>
  <si>
    <t>NF</t>
  </si>
  <si>
    <t>PNUD</t>
  </si>
  <si>
    <t>2000-2012</t>
  </si>
  <si>
    <r>
      <t xml:space="preserve">P.08-A - Barramentos hidrelétricos: nº de barramentos </t>
    </r>
    <r>
      <rPr>
        <i/>
        <sz val="9"/>
        <color rgb="FF008000"/>
        <rFont val="Arial"/>
        <family val="2"/>
      </rPr>
      <t>(parâmetros em espera)</t>
    </r>
  </si>
</sst>
</file>

<file path=xl/styles.xml><?xml version="1.0" encoding="utf-8"?>
<styleSheet xmlns="http://schemas.openxmlformats.org/spreadsheetml/2006/main">
  <numFmts count="11">
    <numFmt numFmtId="164" formatCode="_(* #,##0.00_);_(* \(#,##0.00\);_(* &quot;-&quot;??_);_(@_)"/>
    <numFmt numFmtId="165" formatCode="0.0"/>
    <numFmt numFmtId="166" formatCode="#,##0.0"/>
    <numFmt numFmtId="167" formatCode="0.0%"/>
    <numFmt numFmtId="168" formatCode="#,##0.000"/>
    <numFmt numFmtId="169" formatCode="0.000"/>
    <numFmt numFmtId="170" formatCode="#,##0.0000"/>
    <numFmt numFmtId="171" formatCode="#,##0.00000"/>
    <numFmt numFmtId="172" formatCode="#,##0.000000"/>
    <numFmt numFmtId="173" formatCode="#,##0.00000000"/>
    <numFmt numFmtId="174" formatCode="#,##0.00000000000"/>
  </numFmts>
  <fonts count="42">
    <font>
      <sz val="10"/>
      <name val="Arial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9"/>
      <color indexed="17"/>
      <name val="Arial"/>
      <family val="2"/>
    </font>
    <font>
      <sz val="9"/>
      <name val="Arial"/>
      <family val="2"/>
    </font>
    <font>
      <vertAlign val="superscript"/>
      <sz val="9"/>
      <color indexed="17"/>
      <name val="Arial"/>
      <family val="2"/>
    </font>
    <font>
      <sz val="9"/>
      <color indexed="8"/>
      <name val="Arial"/>
      <family val="2"/>
    </font>
    <font>
      <vertAlign val="superscript"/>
      <sz val="9"/>
      <name val="Arial"/>
      <family val="2"/>
    </font>
    <font>
      <sz val="9"/>
      <color indexed="10"/>
      <name val="Arial"/>
      <family val="2"/>
    </font>
    <font>
      <sz val="9"/>
      <color rgb="FF008000"/>
      <name val="Arial"/>
      <family val="2"/>
    </font>
    <font>
      <vertAlign val="superscript"/>
      <sz val="9"/>
      <color rgb="FF008000"/>
      <name val="Arial"/>
      <family val="2"/>
    </font>
    <font>
      <vertAlign val="subscript"/>
      <sz val="9"/>
      <color rgb="FF008000"/>
      <name val="Arial"/>
      <family val="2"/>
    </font>
    <font>
      <i/>
      <sz val="9"/>
      <color rgb="FF008000"/>
      <name val="Arial"/>
      <family val="2"/>
    </font>
    <font>
      <sz val="9"/>
      <color theme="1"/>
      <name val="Arial"/>
      <family val="2"/>
    </font>
    <font>
      <i/>
      <sz val="9"/>
      <color theme="3" tint="0.39997558519241921"/>
      <name val="Arial"/>
      <family val="2"/>
    </font>
    <font>
      <vertAlign val="subscript"/>
      <sz val="9"/>
      <name val="Arial"/>
      <family val="2"/>
    </font>
    <font>
      <sz val="10"/>
      <name val="Arial"/>
      <family val="2"/>
    </font>
    <font>
      <sz val="9"/>
      <color theme="3" tint="0.39997558519241921"/>
      <name val="Arial"/>
      <family val="2"/>
    </font>
    <font>
      <sz val="9"/>
      <color rgb="FFFF0000"/>
      <name val="Arial"/>
      <family val="2"/>
    </font>
    <font>
      <b/>
      <sz val="9"/>
      <color indexed="81"/>
      <name val="Tahoma"/>
      <family val="2"/>
    </font>
    <font>
      <sz val="9"/>
      <color rgb="FF7030A0"/>
      <name val="Arial"/>
      <family val="2"/>
    </font>
    <font>
      <u/>
      <sz val="10"/>
      <color theme="1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C000"/>
        <bgColor indexed="64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0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2" borderId="0" applyNumberFormat="0" applyBorder="0" applyAlignment="0" applyProtection="0"/>
    <xf numFmtId="0" fontId="4" fillId="5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7" borderId="0" applyNumberFormat="0" applyBorder="0" applyAlignment="0" applyProtection="0"/>
    <xf numFmtId="0" fontId="5" fillId="9" borderId="0" applyNumberFormat="0" applyBorder="0" applyAlignment="0" applyProtection="0"/>
    <xf numFmtId="0" fontId="5" fillId="3" borderId="0" applyNumberFormat="0" applyBorder="0" applyAlignment="0" applyProtection="0"/>
    <xf numFmtId="0" fontId="5" fillId="7" borderId="0" applyNumberFormat="0" applyBorder="0" applyAlignment="0" applyProtection="0"/>
    <xf numFmtId="0" fontId="5" fillId="6" borderId="0" applyNumberFormat="0" applyBorder="0" applyAlignment="0" applyProtection="0"/>
    <xf numFmtId="0" fontId="5" fillId="9" borderId="0" applyNumberFormat="0" applyBorder="0" applyAlignment="0" applyProtection="0"/>
    <xf numFmtId="0" fontId="5" fillId="3" borderId="0" applyNumberFormat="0" applyBorder="0" applyAlignment="0" applyProtection="0"/>
    <xf numFmtId="0" fontId="6" fillId="10" borderId="0" applyNumberFormat="0" applyBorder="0" applyAlignment="0" applyProtection="0"/>
    <xf numFmtId="0" fontId="7" fillId="11" borderId="1" applyNumberFormat="0" applyAlignment="0" applyProtection="0"/>
    <xf numFmtId="0" fontId="8" fillId="12" borderId="2" applyNumberFormat="0" applyAlignment="0" applyProtection="0"/>
    <xf numFmtId="0" fontId="9" fillId="0" borderId="3" applyNumberFormat="0" applyFill="0" applyAlignment="0" applyProtection="0"/>
    <xf numFmtId="0" fontId="5" fillId="9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9" borderId="0" applyNumberFormat="0" applyBorder="0" applyAlignment="0" applyProtection="0"/>
    <xf numFmtId="0" fontId="5" fillId="16" borderId="0" applyNumberFormat="0" applyBorder="0" applyAlignment="0" applyProtection="0"/>
    <xf numFmtId="0" fontId="10" fillId="7" borderId="1" applyNumberFormat="0" applyAlignment="0" applyProtection="0"/>
    <xf numFmtId="0" fontId="11" fillId="17" borderId="0" applyNumberFormat="0" applyBorder="0" applyAlignment="0" applyProtection="0"/>
    <xf numFmtId="0" fontId="12" fillId="7" borderId="0" applyNumberFormat="0" applyBorder="0" applyAlignment="0" applyProtection="0"/>
    <xf numFmtId="0" fontId="21" fillId="0" borderId="0"/>
    <xf numFmtId="0" fontId="2" fillId="4" borderId="4" applyNumberFormat="0" applyFont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3" fillId="11" borderId="5" applyNumberFormat="0" applyAlignment="0" applyProtection="0"/>
    <xf numFmtId="164" fontId="21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164" fontId="36" fillId="0" borderId="0" applyFont="0" applyFill="0" applyBorder="0" applyAlignment="0" applyProtection="0"/>
    <xf numFmtId="0" fontId="1" fillId="0" borderId="0"/>
    <xf numFmtId="0" fontId="1" fillId="0" borderId="0"/>
    <xf numFmtId="0" fontId="41" fillId="0" borderId="0" applyNumberFormat="0" applyFill="0" applyBorder="0" applyAlignment="0" applyProtection="0">
      <alignment vertical="top"/>
      <protection locked="0"/>
    </xf>
  </cellStyleXfs>
  <cellXfs count="292">
    <xf numFmtId="0" fontId="0" fillId="0" borderId="0" xfId="0"/>
    <xf numFmtId="0" fontId="24" fillId="18" borderId="10" xfId="0" applyFont="1" applyFill="1" applyBorder="1" applyAlignment="1">
      <alignment horizontal="center" vertical="center" wrapText="1"/>
    </xf>
    <xf numFmtId="0" fontId="24" fillId="0" borderId="10" xfId="0" applyFont="1" applyFill="1" applyBorder="1" applyAlignment="1">
      <alignment vertical="center"/>
    </xf>
    <xf numFmtId="0" fontId="24" fillId="0" borderId="10" xfId="0" applyFont="1" applyFill="1" applyBorder="1" applyAlignment="1">
      <alignment vertical="center" wrapText="1"/>
    </xf>
    <xf numFmtId="4" fontId="23" fillId="20" borderId="10" xfId="0" applyNumberFormat="1" applyFont="1" applyFill="1" applyBorder="1" applyAlignment="1">
      <alignment horizontal="center" vertical="center" wrapText="1"/>
    </xf>
    <xf numFmtId="165" fontId="29" fillId="20" borderId="10" xfId="0" applyNumberFormat="1" applyFont="1" applyFill="1" applyBorder="1" applyAlignment="1">
      <alignment horizontal="center" vertical="center" wrapText="1"/>
    </xf>
    <xf numFmtId="0" fontId="24" fillId="0" borderId="10" xfId="0" applyFont="1" applyBorder="1" applyAlignment="1">
      <alignment vertical="center"/>
    </xf>
    <xf numFmtId="0" fontId="24" fillId="22" borderId="10" xfId="0" applyFont="1" applyFill="1" applyBorder="1" applyAlignment="1">
      <alignment vertical="center"/>
    </xf>
    <xf numFmtId="4" fontId="23" fillId="0" borderId="10" xfId="0" applyNumberFormat="1" applyFont="1" applyFill="1" applyBorder="1" applyAlignment="1">
      <alignment horizontal="center" vertical="center" wrapText="1"/>
    </xf>
    <xf numFmtId="3" fontId="23" fillId="0" borderId="10" xfId="0" applyNumberFormat="1" applyFont="1" applyFill="1" applyBorder="1" applyAlignment="1">
      <alignment horizontal="center" vertical="center" wrapText="1"/>
    </xf>
    <xf numFmtId="3" fontId="24" fillId="0" borderId="10" xfId="0" applyNumberFormat="1" applyFont="1" applyFill="1" applyBorder="1" applyAlignment="1">
      <alignment vertical="center" wrapText="1"/>
    </xf>
    <xf numFmtId="4" fontId="24" fillId="0" borderId="10" xfId="0" applyNumberFormat="1" applyFont="1" applyFill="1" applyBorder="1" applyAlignment="1">
      <alignment vertical="center"/>
    </xf>
    <xf numFmtId="0" fontId="24" fillId="24" borderId="10" xfId="0" applyFont="1" applyFill="1" applyBorder="1" applyAlignment="1">
      <alignment vertical="center"/>
    </xf>
    <xf numFmtId="0" fontId="38" fillId="0" borderId="10" xfId="0" applyFont="1" applyFill="1" applyBorder="1" applyAlignment="1">
      <alignment vertical="center"/>
    </xf>
    <xf numFmtId="0" fontId="38" fillId="25" borderId="10" xfId="0" applyFont="1" applyFill="1" applyBorder="1" applyAlignment="1">
      <alignment vertical="center"/>
    </xf>
    <xf numFmtId="0" fontId="24" fillId="25" borderId="10" xfId="0" applyFont="1" applyFill="1" applyBorder="1" applyAlignment="1">
      <alignment vertical="center"/>
    </xf>
    <xf numFmtId="0" fontId="24" fillId="25" borderId="10" xfId="0" applyFont="1" applyFill="1" applyBorder="1" applyAlignment="1">
      <alignment vertical="center" wrapText="1"/>
    </xf>
    <xf numFmtId="168" fontId="24" fillId="25" borderId="10" xfId="0" applyNumberFormat="1" applyFont="1" applyFill="1" applyBorder="1" applyAlignment="1">
      <alignment vertical="center"/>
    </xf>
    <xf numFmtId="4" fontId="24" fillId="25" borderId="10" xfId="0" applyNumberFormat="1" applyFont="1" applyFill="1" applyBorder="1" applyAlignment="1">
      <alignment vertical="center"/>
    </xf>
    <xf numFmtId="0" fontId="29" fillId="0" borderId="10" xfId="0" applyFont="1" applyFill="1" applyBorder="1" applyAlignment="1">
      <alignment horizontal="center" vertical="center" wrapText="1"/>
    </xf>
    <xf numFmtId="0" fontId="23" fillId="20" borderId="10" xfId="0" applyFont="1" applyFill="1" applyBorder="1" applyAlignment="1">
      <alignment horizontal="center" vertical="center" wrapText="1"/>
    </xf>
    <xf numFmtId="0" fontId="29" fillId="20" borderId="10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4" fillId="18" borderId="10" xfId="0" applyFont="1" applyFill="1" applyBorder="1" applyAlignment="1">
      <alignment vertical="center" wrapText="1"/>
    </xf>
    <xf numFmtId="0" fontId="38" fillId="0" borderId="10" xfId="0" applyFont="1" applyBorder="1" applyAlignment="1"/>
    <xf numFmtId="1" fontId="38" fillId="0" borderId="10" xfId="0" applyNumberFormat="1" applyFont="1" applyFill="1" applyBorder="1" applyAlignment="1">
      <alignment vertical="center" wrapText="1"/>
    </xf>
    <xf numFmtId="166" fontId="26" fillId="0" borderId="10" xfId="0" applyNumberFormat="1" applyFont="1" applyFill="1" applyBorder="1" applyAlignment="1">
      <alignment vertical="center"/>
    </xf>
    <xf numFmtId="2" fontId="33" fillId="0" borderId="10" xfId="0" applyNumberFormat="1" applyFont="1" applyFill="1" applyBorder="1" applyAlignment="1"/>
    <xf numFmtId="4" fontId="26" fillId="0" borderId="10" xfId="0" applyNumberFormat="1" applyFont="1" applyFill="1" applyBorder="1" applyAlignment="1">
      <alignment vertical="center"/>
    </xf>
    <xf numFmtId="3" fontId="26" fillId="0" borderId="10" xfId="0" applyNumberFormat="1" applyFont="1" applyFill="1" applyBorder="1" applyAlignment="1">
      <alignment vertical="center"/>
    </xf>
    <xf numFmtId="0" fontId="38" fillId="25" borderId="10" xfId="0" applyFont="1" applyFill="1" applyBorder="1" applyAlignment="1"/>
    <xf numFmtId="1" fontId="38" fillId="25" borderId="10" xfId="0" applyNumberFormat="1" applyFont="1" applyFill="1" applyBorder="1" applyAlignment="1">
      <alignment vertical="center" wrapText="1"/>
    </xf>
    <xf numFmtId="1" fontId="24" fillId="25" borderId="10" xfId="0" applyNumberFormat="1" applyFont="1" applyFill="1" applyBorder="1" applyAlignment="1">
      <alignment vertical="center" wrapText="1"/>
    </xf>
    <xf numFmtId="3" fontId="24" fillId="25" borderId="10" xfId="0" applyNumberFormat="1" applyFont="1" applyFill="1" applyBorder="1" applyAlignment="1">
      <alignment vertical="center" wrapText="1"/>
    </xf>
    <xf numFmtId="166" fontId="26" fillId="25" borderId="10" xfId="0" applyNumberFormat="1" applyFont="1" applyFill="1" applyBorder="1" applyAlignment="1">
      <alignment vertical="center"/>
    </xf>
    <xf numFmtId="2" fontId="33" fillId="25" borderId="10" xfId="0" applyNumberFormat="1" applyFont="1" applyFill="1" applyBorder="1" applyAlignment="1"/>
    <xf numFmtId="49" fontId="26" fillId="25" borderId="10" xfId="0" applyNumberFormat="1" applyFont="1" applyFill="1" applyBorder="1" applyAlignment="1">
      <alignment vertical="center"/>
    </xf>
    <xf numFmtId="4" fontId="26" fillId="25" borderId="10" xfId="0" applyNumberFormat="1" applyFont="1" applyFill="1" applyBorder="1" applyAlignment="1">
      <alignment vertical="center"/>
    </xf>
    <xf numFmtId="166" fontId="24" fillId="25" borderId="10" xfId="0" applyNumberFormat="1" applyFont="1" applyFill="1" applyBorder="1" applyAlignment="1">
      <alignment vertical="center" wrapText="1"/>
    </xf>
    <xf numFmtId="3" fontId="26" fillId="25" borderId="10" xfId="0" applyNumberFormat="1" applyFont="1" applyFill="1" applyBorder="1" applyAlignment="1">
      <alignment vertical="center"/>
    </xf>
    <xf numFmtId="0" fontId="24" fillId="24" borderId="10" xfId="0" applyFont="1" applyFill="1" applyBorder="1" applyAlignment="1"/>
    <xf numFmtId="1" fontId="24" fillId="24" borderId="10" xfId="0" applyNumberFormat="1" applyFont="1" applyFill="1" applyBorder="1" applyAlignment="1">
      <alignment vertical="center" wrapText="1"/>
    </xf>
    <xf numFmtId="1" fontId="24" fillId="25" borderId="10" xfId="0" applyNumberFormat="1" applyFont="1" applyFill="1" applyBorder="1" applyAlignment="1">
      <alignment vertical="center"/>
    </xf>
    <xf numFmtId="166" fontId="24" fillId="25" borderId="10" xfId="0" applyNumberFormat="1" applyFont="1" applyFill="1" applyBorder="1" applyAlignment="1">
      <alignment vertical="center"/>
    </xf>
    <xf numFmtId="4" fontId="33" fillId="25" borderId="10" xfId="0" applyNumberFormat="1" applyFont="1" applyFill="1" applyBorder="1" applyAlignment="1">
      <alignment vertical="center"/>
    </xf>
    <xf numFmtId="49" fontId="24" fillId="25" borderId="10" xfId="0" applyNumberFormat="1" applyFont="1" applyFill="1" applyBorder="1" applyAlignment="1">
      <alignment vertical="center"/>
    </xf>
    <xf numFmtId="3" fontId="24" fillId="25" borderId="10" xfId="0" applyNumberFormat="1" applyFont="1" applyFill="1" applyBorder="1" applyAlignment="1">
      <alignment vertical="center"/>
    </xf>
    <xf numFmtId="4" fontId="33" fillId="0" borderId="10" xfId="0" applyNumberFormat="1" applyFont="1" applyBorder="1" applyAlignment="1"/>
    <xf numFmtId="4" fontId="24" fillId="0" borderId="10" xfId="0" applyNumberFormat="1" applyFont="1" applyBorder="1" applyAlignment="1">
      <alignment vertical="center"/>
    </xf>
    <xf numFmtId="4" fontId="33" fillId="25" borderId="10" xfId="0" applyNumberFormat="1" applyFont="1" applyFill="1" applyBorder="1" applyAlignment="1"/>
    <xf numFmtId="3" fontId="24" fillId="0" borderId="10" xfId="0" applyNumberFormat="1" applyFont="1" applyFill="1" applyBorder="1" applyAlignment="1">
      <alignment vertical="center"/>
    </xf>
    <xf numFmtId="4" fontId="24" fillId="0" borderId="10" xfId="0" applyNumberFormat="1" applyFont="1" applyFill="1" applyBorder="1" applyAlignment="1">
      <alignment vertical="center" wrapText="1"/>
    </xf>
    <xf numFmtId="4" fontId="24" fillId="25" borderId="10" xfId="0" applyNumberFormat="1" applyFont="1" applyFill="1" applyBorder="1" applyAlignment="1">
      <alignment vertical="center" wrapText="1"/>
    </xf>
    <xf numFmtId="0" fontId="34" fillId="25" borderId="10" xfId="0" applyFont="1" applyFill="1" applyBorder="1" applyAlignment="1">
      <alignment vertical="center"/>
    </xf>
    <xf numFmtId="3" fontId="24" fillId="0" borderId="10" xfId="47" applyNumberFormat="1" applyFont="1" applyBorder="1" applyAlignment="1">
      <alignment vertical="center"/>
    </xf>
    <xf numFmtId="2" fontId="24" fillId="0" borderId="10" xfId="0" applyNumberFormat="1" applyFont="1" applyFill="1" applyBorder="1" applyAlignment="1">
      <alignment vertical="center"/>
    </xf>
    <xf numFmtId="168" fontId="24" fillId="0" borderId="10" xfId="0" applyNumberFormat="1" applyFont="1" applyFill="1" applyBorder="1" applyAlignment="1">
      <alignment vertical="center"/>
    </xf>
    <xf numFmtId="166" fontId="24" fillId="25" borderId="10" xfId="34" applyNumberFormat="1" applyFont="1" applyFill="1" applyBorder="1" applyAlignment="1">
      <alignment vertical="center"/>
    </xf>
    <xf numFmtId="166" fontId="26" fillId="0" borderId="10" xfId="0" applyNumberFormat="1" applyFont="1" applyFill="1" applyBorder="1" applyAlignment="1" applyProtection="1">
      <alignment vertical="center"/>
    </xf>
    <xf numFmtId="0" fontId="24" fillId="0" borderId="10" xfId="0" quotePrefix="1" applyNumberFormat="1" applyFont="1" applyBorder="1" applyAlignment="1">
      <alignment vertical="center"/>
    </xf>
    <xf numFmtId="0" fontId="24" fillId="0" borderId="10" xfId="0" applyFont="1" applyFill="1" applyBorder="1" applyAlignment="1"/>
    <xf numFmtId="165" fontId="38" fillId="25" borderId="10" xfId="48" applyNumberFormat="1" applyFont="1" applyFill="1" applyBorder="1" applyAlignment="1">
      <alignment vertical="center"/>
    </xf>
    <xf numFmtId="166" fontId="24" fillId="0" borderId="10" xfId="0" applyNumberFormat="1" applyFont="1" applyFill="1" applyBorder="1" applyAlignment="1">
      <alignment vertical="center"/>
    </xf>
    <xf numFmtId="165" fontId="24" fillId="25" borderId="10" xfId="48" applyNumberFormat="1" applyFont="1" applyFill="1" applyBorder="1" applyAlignment="1">
      <alignment vertical="center"/>
    </xf>
    <xf numFmtId="0" fontId="26" fillId="25" borderId="10" xfId="0" applyFont="1" applyFill="1" applyBorder="1" applyAlignment="1">
      <alignment vertical="center"/>
    </xf>
    <xf numFmtId="165" fontId="24" fillId="0" borderId="10" xfId="0" applyNumberFormat="1" applyFont="1" applyFill="1" applyBorder="1" applyAlignment="1">
      <alignment vertical="center"/>
    </xf>
    <xf numFmtId="2" fontId="24" fillId="25" borderId="10" xfId="0" quotePrefix="1" applyNumberFormat="1" applyFont="1" applyFill="1" applyBorder="1" applyAlignment="1">
      <alignment vertical="center"/>
    </xf>
    <xf numFmtId="165" fontId="24" fillId="25" borderId="10" xfId="0" quotePrefix="1" applyNumberFormat="1" applyFont="1" applyFill="1" applyBorder="1" applyAlignment="1">
      <alignment vertical="center"/>
    </xf>
    <xf numFmtId="0" fontId="24" fillId="25" borderId="10" xfId="47" applyFont="1" applyFill="1" applyBorder="1" applyAlignment="1">
      <alignment vertical="center"/>
    </xf>
    <xf numFmtId="0" fontId="24" fillId="25" borderId="0" xfId="47" applyFont="1" applyFill="1" applyAlignment="1"/>
    <xf numFmtId="166" fontId="24" fillId="25" borderId="10" xfId="0" quotePrefix="1" applyNumberFormat="1" applyFont="1" applyFill="1" applyBorder="1" applyAlignment="1">
      <alignment vertical="center"/>
    </xf>
    <xf numFmtId="168" fontId="24" fillId="0" borderId="10" xfId="0" quotePrefix="1" applyNumberFormat="1" applyFont="1" applyFill="1" applyBorder="1" applyAlignment="1">
      <alignment vertical="center"/>
    </xf>
    <xf numFmtId="4" fontId="24" fillId="25" borderId="10" xfId="0" quotePrefix="1" applyNumberFormat="1" applyFont="1" applyFill="1" applyBorder="1" applyAlignment="1">
      <alignment vertical="center"/>
    </xf>
    <xf numFmtId="0" fontId="38" fillId="23" borderId="10" xfId="0" applyFont="1" applyFill="1" applyBorder="1" applyAlignment="1">
      <alignment horizontal="center" wrapText="1"/>
    </xf>
    <xf numFmtId="0" fontId="38" fillId="25" borderId="10" xfId="0" applyFont="1" applyFill="1" applyBorder="1" applyAlignment="1">
      <alignment vertical="center" wrapText="1"/>
    </xf>
    <xf numFmtId="0" fontId="23" fillId="25" borderId="10" xfId="0" applyFont="1" applyFill="1" applyBorder="1" applyAlignment="1">
      <alignment vertical="center" wrapText="1"/>
    </xf>
    <xf numFmtId="0" fontId="29" fillId="25" borderId="10" xfId="0" applyFont="1" applyFill="1" applyBorder="1" applyAlignment="1">
      <alignment vertical="center" wrapText="1"/>
    </xf>
    <xf numFmtId="1" fontId="23" fillId="25" borderId="10" xfId="0" applyNumberFormat="1" applyFont="1" applyFill="1" applyBorder="1" applyAlignment="1">
      <alignment vertical="center" wrapText="1"/>
    </xf>
    <xf numFmtId="0" fontId="40" fillId="25" borderId="10" xfId="0" applyFont="1" applyFill="1" applyBorder="1" applyAlignment="1">
      <alignment vertical="center" wrapText="1"/>
    </xf>
    <xf numFmtId="0" fontId="23" fillId="25" borderId="0" xfId="0" applyFont="1" applyFill="1" applyBorder="1" applyAlignment="1">
      <alignment vertical="center" wrapText="1"/>
    </xf>
    <xf numFmtId="0" fontId="23" fillId="25" borderId="11" xfId="0" applyFont="1" applyFill="1" applyBorder="1" applyAlignment="1">
      <alignment vertical="center" wrapText="1"/>
    </xf>
    <xf numFmtId="0" fontId="38" fillId="18" borderId="10" xfId="0" applyFont="1" applyFill="1" applyBorder="1" applyAlignment="1">
      <alignment horizontal="center" vertical="center" wrapText="1"/>
    </xf>
    <xf numFmtId="0" fontId="24" fillId="18" borderId="10" xfId="0" applyFont="1" applyFill="1" applyBorder="1" applyAlignment="1">
      <alignment horizontal="center" vertical="center"/>
    </xf>
    <xf numFmtId="0" fontId="23" fillId="18" borderId="10" xfId="0" applyFont="1" applyFill="1" applyBorder="1" applyAlignment="1">
      <alignment horizontal="center" vertical="center" wrapText="1"/>
    </xf>
    <xf numFmtId="0" fontId="29" fillId="18" borderId="10" xfId="0" applyFont="1" applyFill="1" applyBorder="1" applyAlignment="1">
      <alignment horizontal="center" vertical="center" wrapText="1"/>
    </xf>
    <xf numFmtId="0" fontId="23" fillId="19" borderId="10" xfId="0" applyFont="1" applyFill="1" applyBorder="1" applyAlignment="1">
      <alignment horizontal="center" vertical="center" wrapText="1"/>
    </xf>
    <xf numFmtId="165" fontId="23" fillId="18" borderId="10" xfId="0" applyNumberFormat="1" applyFont="1" applyFill="1" applyBorder="1" applyAlignment="1">
      <alignment horizontal="center" vertical="center" wrapText="1"/>
    </xf>
    <xf numFmtId="4" fontId="23" fillId="18" borderId="10" xfId="0" applyNumberFormat="1" applyFont="1" applyFill="1" applyBorder="1" applyAlignment="1">
      <alignment horizontal="center" vertical="center" wrapText="1"/>
    </xf>
    <xf numFmtId="0" fontId="40" fillId="18" borderId="10" xfId="0" applyFont="1" applyFill="1" applyBorder="1" applyAlignment="1">
      <alignment horizontal="center" vertical="center" wrapText="1"/>
    </xf>
    <xf numFmtId="0" fontId="38" fillId="25" borderId="12" xfId="0" applyFont="1" applyFill="1" applyBorder="1" applyAlignment="1"/>
    <xf numFmtId="0" fontId="38" fillId="25" borderId="12" xfId="0" applyFont="1" applyFill="1" applyBorder="1" applyAlignment="1">
      <alignment vertical="center"/>
    </xf>
    <xf numFmtId="1" fontId="38" fillId="25" borderId="12" xfId="0" applyNumberFormat="1" applyFont="1" applyFill="1" applyBorder="1" applyAlignment="1">
      <alignment vertical="center" wrapText="1"/>
    </xf>
    <xf numFmtId="1" fontId="24" fillId="25" borderId="12" xfId="0" applyNumberFormat="1" applyFont="1" applyFill="1" applyBorder="1" applyAlignment="1">
      <alignment vertical="center" wrapText="1"/>
    </xf>
    <xf numFmtId="1" fontId="24" fillId="25" borderId="12" xfId="0" applyNumberFormat="1" applyFont="1" applyFill="1" applyBorder="1" applyAlignment="1">
      <alignment vertical="center"/>
    </xf>
    <xf numFmtId="0" fontId="24" fillId="25" borderId="12" xfId="0" applyFont="1" applyFill="1" applyBorder="1" applyAlignment="1">
      <alignment vertical="center"/>
    </xf>
    <xf numFmtId="4" fontId="33" fillId="25" borderId="12" xfId="0" applyNumberFormat="1" applyFont="1" applyFill="1" applyBorder="1" applyAlignment="1"/>
    <xf numFmtId="2" fontId="33" fillId="25" borderId="12" xfId="0" applyNumberFormat="1" applyFont="1" applyFill="1" applyBorder="1" applyAlignment="1"/>
    <xf numFmtId="4" fontId="24" fillId="25" borderId="12" xfId="0" applyNumberFormat="1" applyFont="1" applyFill="1" applyBorder="1" applyAlignment="1">
      <alignment vertical="center"/>
    </xf>
    <xf numFmtId="169" fontId="24" fillId="25" borderId="12" xfId="0" applyNumberFormat="1" applyFont="1" applyFill="1" applyBorder="1" applyAlignment="1">
      <alignment vertical="center"/>
    </xf>
    <xf numFmtId="0" fontId="37" fillId="25" borderId="12" xfId="0" applyFont="1" applyFill="1" applyBorder="1" applyAlignment="1">
      <alignment vertical="center"/>
    </xf>
    <xf numFmtId="3" fontId="24" fillId="25" borderId="12" xfId="0" applyNumberFormat="1" applyFont="1" applyFill="1" applyBorder="1" applyAlignment="1">
      <alignment vertical="center"/>
    </xf>
    <xf numFmtId="0" fontId="38" fillId="0" borderId="0" xfId="0" applyFont="1" applyFill="1" applyBorder="1" applyAlignment="1">
      <alignment vertical="center"/>
    </xf>
    <xf numFmtId="1" fontId="38" fillId="0" borderId="0" xfId="0" applyNumberFormat="1" applyFont="1" applyFill="1" applyBorder="1" applyAlignment="1">
      <alignment vertical="center" wrapText="1"/>
    </xf>
    <xf numFmtId="1" fontId="24" fillId="0" borderId="0" xfId="0" applyNumberFormat="1" applyFont="1" applyFill="1" applyBorder="1" applyAlignment="1">
      <alignment vertical="center"/>
    </xf>
    <xf numFmtId="0" fontId="24" fillId="0" borderId="0" xfId="0" applyFont="1" applyFill="1" applyBorder="1" applyAlignment="1">
      <alignment vertical="center"/>
    </xf>
    <xf numFmtId="4" fontId="24" fillId="0" borderId="0" xfId="0" applyNumberFormat="1" applyFont="1" applyFill="1" applyBorder="1" applyAlignment="1">
      <alignment vertical="center"/>
    </xf>
    <xf numFmtId="3" fontId="24" fillId="0" borderId="0" xfId="0" applyNumberFormat="1" applyFont="1" applyFill="1" applyBorder="1" applyAlignment="1">
      <alignment vertical="center"/>
    </xf>
    <xf numFmtId="1" fontId="38" fillId="0" borderId="0" xfId="0" applyNumberFormat="1" applyFont="1" applyFill="1" applyBorder="1" applyAlignment="1">
      <alignment vertical="center"/>
    </xf>
    <xf numFmtId="1" fontId="24" fillId="0" borderId="0" xfId="0" applyNumberFormat="1" applyFont="1" applyFill="1" applyBorder="1" applyAlignment="1">
      <alignment vertical="center" wrapText="1"/>
    </xf>
    <xf numFmtId="0" fontId="24" fillId="25" borderId="13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vertical="center" wrapText="1"/>
    </xf>
    <xf numFmtId="0" fontId="24" fillId="0" borderId="0" xfId="0" applyNumberFormat="1" applyFont="1" applyFill="1" applyBorder="1" applyAlignment="1">
      <alignment vertical="center" wrapText="1"/>
    </xf>
    <xf numFmtId="0" fontId="38" fillId="0" borderId="10" xfId="0" applyNumberFormat="1" applyFont="1" applyFill="1" applyBorder="1" applyAlignment="1">
      <alignment vertical="center" wrapText="1"/>
    </xf>
    <xf numFmtId="0" fontId="24" fillId="0" borderId="0" xfId="0" applyFont="1" applyFill="1" applyBorder="1" applyAlignment="1">
      <alignment horizontal="center" vertical="center"/>
    </xf>
    <xf numFmtId="0" fontId="29" fillId="25" borderId="10" xfId="0" applyFont="1" applyFill="1" applyBorder="1" applyAlignment="1">
      <alignment horizontal="right" vertical="center" wrapText="1"/>
    </xf>
    <xf numFmtId="0" fontId="24" fillId="25" borderId="10" xfId="0" applyFont="1" applyFill="1" applyBorder="1" applyAlignment="1">
      <alignment horizontal="right" vertical="center"/>
    </xf>
    <xf numFmtId="0" fontId="24" fillId="0" borderId="10" xfId="0" applyFont="1" applyBorder="1" applyAlignment="1">
      <alignment horizontal="right" vertical="center"/>
    </xf>
    <xf numFmtId="0" fontId="24" fillId="25" borderId="13" xfId="0" applyFont="1" applyFill="1" applyBorder="1" applyAlignment="1">
      <alignment horizontal="right" vertical="center"/>
    </xf>
    <xf numFmtId="0" fontId="24" fillId="0" borderId="0" xfId="0" applyFont="1" applyFill="1" applyBorder="1" applyAlignment="1">
      <alignment horizontal="right" vertical="center"/>
    </xf>
    <xf numFmtId="0" fontId="23" fillId="25" borderId="10" xfId="0" applyFont="1" applyFill="1" applyBorder="1" applyAlignment="1">
      <alignment horizontal="right" vertical="center" wrapText="1"/>
    </xf>
    <xf numFmtId="3" fontId="33" fillId="25" borderId="10" xfId="0" applyNumberFormat="1" applyFont="1" applyFill="1" applyBorder="1" applyAlignment="1">
      <alignment horizontal="right" wrapText="1"/>
    </xf>
    <xf numFmtId="3" fontId="24" fillId="25" borderId="10" xfId="0" applyNumberFormat="1" applyFont="1" applyFill="1" applyBorder="1" applyAlignment="1">
      <alignment horizontal="right" vertical="center"/>
    </xf>
    <xf numFmtId="168" fontId="24" fillId="25" borderId="12" xfId="0" applyNumberFormat="1" applyFont="1" applyFill="1" applyBorder="1" applyAlignment="1">
      <alignment vertical="center"/>
    </xf>
    <xf numFmtId="166" fontId="24" fillId="25" borderId="12" xfId="0" applyNumberFormat="1" applyFon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0" fontId="23" fillId="18" borderId="11" xfId="0" applyFont="1" applyFill="1" applyBorder="1" applyAlignment="1">
      <alignment horizontal="center" vertical="center" wrapText="1"/>
    </xf>
    <xf numFmtId="0" fontId="24" fillId="25" borderId="14" xfId="0" applyFont="1" applyFill="1" applyBorder="1" applyAlignment="1">
      <alignment vertical="center"/>
    </xf>
    <xf numFmtId="0" fontId="38" fillId="0" borderId="0" xfId="0" applyFont="1" applyFill="1" applyBorder="1" applyAlignment="1">
      <alignment horizontal="center" vertical="center"/>
    </xf>
    <xf numFmtId="0" fontId="38" fillId="0" borderId="0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vertical="center" wrapText="1"/>
    </xf>
    <xf numFmtId="0" fontId="29" fillId="20" borderId="11" xfId="0" applyFont="1" applyFill="1" applyBorder="1" applyAlignment="1">
      <alignment horizontal="center" vertical="center" wrapText="1"/>
    </xf>
    <xf numFmtId="166" fontId="24" fillId="25" borderId="11" xfId="0" quotePrefix="1" applyNumberFormat="1" applyFont="1" applyFill="1" applyBorder="1" applyAlignment="1">
      <alignment vertical="center"/>
    </xf>
    <xf numFmtId="168" fontId="24" fillId="0" borderId="0" xfId="0" applyNumberFormat="1" applyFont="1" applyFill="1" applyBorder="1" applyAlignment="1">
      <alignment vertical="center"/>
    </xf>
    <xf numFmtId="0" fontId="38" fillId="18" borderId="0" xfId="0" applyFont="1" applyFill="1" applyBorder="1" applyAlignment="1">
      <alignment horizontal="center" vertical="center" wrapText="1"/>
    </xf>
    <xf numFmtId="0" fontId="24" fillId="18" borderId="0" xfId="0" applyFont="1" applyFill="1" applyBorder="1" applyAlignment="1">
      <alignment horizontal="center" vertical="center" wrapText="1"/>
    </xf>
    <xf numFmtId="0" fontId="24" fillId="18" borderId="16" xfId="0" applyFont="1" applyFill="1" applyBorder="1" applyAlignment="1">
      <alignment horizontal="center" vertical="center" wrapText="1"/>
    </xf>
    <xf numFmtId="0" fontId="38" fillId="18" borderId="17" xfId="0" applyFont="1" applyFill="1" applyBorder="1" applyAlignment="1">
      <alignment horizontal="center" vertical="center" wrapText="1"/>
    </xf>
    <xf numFmtId="0" fontId="24" fillId="18" borderId="17" xfId="0" applyFont="1" applyFill="1" applyBorder="1" applyAlignment="1">
      <alignment horizontal="center" vertical="center" wrapText="1"/>
    </xf>
    <xf numFmtId="0" fontId="24" fillId="18" borderId="15" xfId="0" applyFont="1" applyFill="1" applyBorder="1" applyAlignment="1">
      <alignment horizontal="center" vertical="center" wrapText="1"/>
    </xf>
    <xf numFmtId="3" fontId="24" fillId="25" borderId="12" xfId="47" applyNumberFormat="1" applyFont="1" applyFill="1" applyBorder="1" applyAlignment="1">
      <alignment vertical="center"/>
    </xf>
    <xf numFmtId="0" fontId="34" fillId="25" borderId="12" xfId="0" applyFont="1" applyFill="1" applyBorder="1" applyAlignment="1">
      <alignment vertical="center"/>
    </xf>
    <xf numFmtId="2" fontId="24" fillId="0" borderId="0" xfId="0" applyNumberFormat="1" applyFont="1" applyFill="1" applyBorder="1" applyAlignment="1">
      <alignment vertical="center"/>
    </xf>
    <xf numFmtId="0" fontId="34" fillId="25" borderId="13" xfId="0" applyFont="1" applyFill="1" applyBorder="1" applyAlignment="1">
      <alignment vertical="center"/>
    </xf>
    <xf numFmtId="0" fontId="38" fillId="23" borderId="10" xfId="0" applyFont="1" applyFill="1" applyBorder="1" applyAlignment="1">
      <alignment horizontal="center" vertical="center" wrapText="1"/>
    </xf>
    <xf numFmtId="0" fontId="24" fillId="19" borderId="10" xfId="0" applyFont="1" applyFill="1" applyBorder="1" applyAlignment="1">
      <alignment vertical="center"/>
    </xf>
    <xf numFmtId="2" fontId="24" fillId="19" borderId="10" xfId="0" quotePrefix="1" applyNumberFormat="1" applyFont="1" applyFill="1" applyBorder="1" applyAlignment="1">
      <alignment vertical="center"/>
    </xf>
    <xf numFmtId="0" fontId="24" fillId="19" borderId="10" xfId="0" applyFont="1" applyFill="1" applyBorder="1" applyAlignment="1">
      <alignment vertical="center" wrapText="1"/>
    </xf>
    <xf numFmtId="168" fontId="24" fillId="19" borderId="10" xfId="0" applyNumberFormat="1" applyFont="1" applyFill="1" applyBorder="1" applyAlignment="1">
      <alignment vertical="center"/>
    </xf>
    <xf numFmtId="4" fontId="24" fillId="19" borderId="10" xfId="0" quotePrefix="1" applyNumberFormat="1" applyFont="1" applyFill="1" applyBorder="1" applyAlignment="1">
      <alignment vertical="center"/>
    </xf>
    <xf numFmtId="166" fontId="24" fillId="19" borderId="10" xfId="0" quotePrefix="1" applyNumberFormat="1" applyFont="1" applyFill="1" applyBorder="1" applyAlignment="1">
      <alignment vertical="center"/>
    </xf>
    <xf numFmtId="166" fontId="24" fillId="19" borderId="11" xfId="0" quotePrefix="1" applyNumberFormat="1" applyFont="1" applyFill="1" applyBorder="1" applyAlignment="1">
      <alignment vertical="center"/>
    </xf>
    <xf numFmtId="4" fontId="24" fillId="19" borderId="11" xfId="0" quotePrefix="1" applyNumberFormat="1" applyFont="1" applyFill="1" applyBorder="1" applyAlignment="1">
      <alignment vertical="center"/>
    </xf>
    <xf numFmtId="0" fontId="24" fillId="19" borderId="10" xfId="47" applyFont="1" applyFill="1" applyBorder="1" applyAlignment="1">
      <alignment vertical="center"/>
    </xf>
    <xf numFmtId="3" fontId="24" fillId="0" borderId="10" xfId="0" applyNumberFormat="1" applyFont="1" applyFill="1" applyBorder="1" applyAlignment="1">
      <alignment horizontal="right" vertical="center"/>
    </xf>
    <xf numFmtId="1" fontId="24" fillId="0" borderId="10" xfId="0" applyNumberFormat="1" applyFont="1" applyFill="1" applyBorder="1" applyAlignment="1">
      <alignment vertical="center"/>
    </xf>
    <xf numFmtId="0" fontId="23" fillId="20" borderId="10" xfId="0" applyFont="1" applyFill="1" applyBorder="1" applyAlignment="1">
      <alignment horizontal="center" vertical="center" wrapText="1"/>
    </xf>
    <xf numFmtId="171" fontId="24" fillId="0" borderId="10" xfId="0" applyNumberFormat="1" applyFont="1" applyFill="1" applyBorder="1" applyAlignment="1">
      <alignment vertical="center"/>
    </xf>
    <xf numFmtId="168" fontId="24" fillId="21" borderId="10" xfId="0" applyNumberFormat="1" applyFont="1" applyFill="1" applyBorder="1" applyAlignment="1">
      <alignment vertical="center"/>
    </xf>
    <xf numFmtId="1" fontId="24" fillId="21" borderId="10" xfId="0" applyNumberFormat="1" applyFont="1" applyFill="1" applyBorder="1" applyAlignment="1">
      <alignment vertical="center" wrapText="1"/>
    </xf>
    <xf numFmtId="0" fontId="24" fillId="21" borderId="10" xfId="0" applyFont="1" applyFill="1" applyBorder="1" applyAlignment="1">
      <alignment vertical="center"/>
    </xf>
    <xf numFmtId="166" fontId="24" fillId="21" borderId="10" xfId="0" applyNumberFormat="1" applyFont="1" applyFill="1" applyBorder="1" applyAlignment="1">
      <alignment vertical="center"/>
    </xf>
    <xf numFmtId="4" fontId="33" fillId="21" borderId="10" xfId="0" applyNumberFormat="1" applyFont="1" applyFill="1" applyBorder="1" applyAlignment="1">
      <alignment vertical="center"/>
    </xf>
    <xf numFmtId="0" fontId="0" fillId="0" borderId="10" xfId="0" applyBorder="1"/>
    <xf numFmtId="0" fontId="23" fillId="18" borderId="10" xfId="0" applyFont="1" applyFill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/>
    </xf>
    <xf numFmtId="3" fontId="24" fillId="0" borderId="10" xfId="0" applyNumberFormat="1" applyFont="1" applyFill="1" applyBorder="1" applyAlignment="1">
      <alignment horizontal="center" vertical="center"/>
    </xf>
    <xf numFmtId="165" fontId="24" fillId="0" borderId="10" xfId="34" applyNumberFormat="1" applyFont="1" applyFill="1" applyBorder="1" applyAlignment="1">
      <alignment horizontal="center" vertical="center"/>
    </xf>
    <xf numFmtId="165" fontId="0" fillId="0" borderId="10" xfId="0" applyNumberFormat="1" applyBorder="1" applyAlignment="1">
      <alignment horizontal="center"/>
    </xf>
    <xf numFmtId="0" fontId="0" fillId="0" borderId="0" xfId="0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5" fontId="24" fillId="21" borderId="10" xfId="34" applyNumberFormat="1" applyFont="1" applyFill="1" applyBorder="1" applyAlignment="1">
      <alignment horizontal="center" vertical="center" wrapText="1"/>
    </xf>
    <xf numFmtId="2" fontId="0" fillId="0" borderId="10" xfId="0" applyNumberFormat="1" applyBorder="1" applyAlignment="1">
      <alignment horizontal="center" vertical="center"/>
    </xf>
    <xf numFmtId="1" fontId="0" fillId="0" borderId="10" xfId="46" applyNumberFormat="1" applyFont="1" applyBorder="1" applyAlignment="1">
      <alignment horizontal="center" vertical="center"/>
    </xf>
    <xf numFmtId="1" fontId="24" fillId="25" borderId="10" xfId="46" applyNumberFormat="1" applyFont="1" applyFill="1" applyBorder="1" applyAlignment="1">
      <alignment horizontal="center" vertical="center" wrapText="1"/>
    </xf>
    <xf numFmtId="0" fontId="24" fillId="18" borderId="10" xfId="0" applyFont="1" applyFill="1" applyBorder="1" applyAlignment="1">
      <alignment horizontal="center" vertical="center" wrapText="1"/>
    </xf>
    <xf numFmtId="0" fontId="23" fillId="18" borderId="10" xfId="0" applyFont="1" applyFill="1" applyBorder="1" applyAlignment="1">
      <alignment horizontal="center" vertical="center" wrapText="1"/>
    </xf>
    <xf numFmtId="0" fontId="29" fillId="20" borderId="10" xfId="0" applyFont="1" applyFill="1" applyBorder="1" applyAlignment="1">
      <alignment horizontal="center" vertical="center" wrapText="1"/>
    </xf>
    <xf numFmtId="0" fontId="29" fillId="0" borderId="10" xfId="0" applyFont="1" applyFill="1" applyBorder="1" applyAlignment="1">
      <alignment horizontal="center" vertical="center" wrapText="1"/>
    </xf>
    <xf numFmtId="0" fontId="24" fillId="24" borderId="0" xfId="0" applyFont="1" applyFill="1" applyBorder="1" applyAlignment="1">
      <alignment horizontal="center" vertical="center" wrapText="1"/>
    </xf>
    <xf numFmtId="0" fontId="24" fillId="24" borderId="17" xfId="0" applyFont="1" applyFill="1" applyBorder="1" applyAlignment="1">
      <alignment horizontal="center" vertical="center" wrapText="1"/>
    </xf>
    <xf numFmtId="0" fontId="24" fillId="24" borderId="10" xfId="0" applyFont="1" applyFill="1" applyBorder="1" applyAlignment="1">
      <alignment horizontal="center" vertical="center" wrapText="1"/>
    </xf>
    <xf numFmtId="0" fontId="23" fillId="24" borderId="10" xfId="0" applyFont="1" applyFill="1" applyBorder="1" applyAlignment="1">
      <alignment horizontal="center" vertical="center" wrapText="1"/>
    </xf>
    <xf numFmtId="0" fontId="24" fillId="24" borderId="10" xfId="0" applyNumberFormat="1" applyFont="1" applyFill="1" applyBorder="1" applyAlignment="1">
      <alignment vertical="center" wrapText="1"/>
    </xf>
    <xf numFmtId="1" fontId="24" fillId="24" borderId="10" xfId="0" applyNumberFormat="1" applyFont="1" applyFill="1" applyBorder="1" applyAlignment="1">
      <alignment vertical="center"/>
    </xf>
    <xf numFmtId="165" fontId="1" fillId="0" borderId="10" xfId="0" applyNumberFormat="1" applyFont="1" applyBorder="1" applyAlignment="1">
      <alignment horizontal="center" vertical="center"/>
    </xf>
    <xf numFmtId="0" fontId="26" fillId="0" borderId="10" xfId="0" applyFont="1" applyFill="1" applyBorder="1" applyAlignment="1">
      <alignment horizontal="center"/>
    </xf>
    <xf numFmtId="0" fontId="26" fillId="0" borderId="10" xfId="0" applyFont="1" applyFill="1" applyBorder="1" applyAlignment="1">
      <alignment horizontal="center" vertical="center"/>
    </xf>
    <xf numFmtId="166" fontId="24" fillId="25" borderId="10" xfId="0" applyNumberFormat="1" applyFont="1" applyFill="1" applyBorder="1" applyAlignment="1">
      <alignment horizontal="center" vertical="center"/>
    </xf>
    <xf numFmtId="0" fontId="24" fillId="18" borderId="10" xfId="0" applyFont="1" applyFill="1" applyBorder="1" applyAlignment="1">
      <alignment horizontal="center" vertical="center" wrapText="1"/>
    </xf>
    <xf numFmtId="0" fontId="29" fillId="0" borderId="10" xfId="0" applyFont="1" applyFill="1" applyBorder="1" applyAlignment="1">
      <alignment horizontal="center" vertical="center" wrapText="1"/>
    </xf>
    <xf numFmtId="2" fontId="24" fillId="19" borderId="10" xfId="0" applyNumberFormat="1" applyFont="1" applyFill="1" applyBorder="1" applyAlignment="1">
      <alignment vertical="center"/>
    </xf>
    <xf numFmtId="165" fontId="24" fillId="19" borderId="10" xfId="0" applyNumberFormat="1" applyFont="1" applyFill="1" applyBorder="1" applyAlignment="1">
      <alignment vertical="center"/>
    </xf>
    <xf numFmtId="3" fontId="24" fillId="19" borderId="10" xfId="48" applyNumberFormat="1" applyFont="1" applyFill="1" applyBorder="1" applyAlignment="1">
      <alignment vertical="center"/>
    </xf>
    <xf numFmtId="0" fontId="0" fillId="0" borderId="10" xfId="0" applyBorder="1" applyAlignment="1">
      <alignment horizontal="center"/>
    </xf>
    <xf numFmtId="166" fontId="26" fillId="25" borderId="10" xfId="0" applyNumberFormat="1" applyFont="1" applyFill="1" applyBorder="1" applyAlignment="1">
      <alignment horizontal="center" vertical="center"/>
    </xf>
    <xf numFmtId="9" fontId="34" fillId="25" borderId="10" xfId="34" applyNumberFormat="1" applyFont="1" applyFill="1" applyBorder="1" applyAlignment="1">
      <alignment horizontal="center" vertical="center" wrapText="1"/>
    </xf>
    <xf numFmtId="167" fontId="24" fillId="25" borderId="10" xfId="34" applyNumberFormat="1" applyFont="1" applyFill="1" applyBorder="1" applyAlignment="1">
      <alignment horizontal="center" vertical="center" wrapText="1"/>
    </xf>
    <xf numFmtId="9" fontId="24" fillId="25" borderId="19" xfId="34" applyNumberFormat="1" applyFont="1" applyFill="1" applyBorder="1" applyAlignment="1">
      <alignment horizontal="center" vertical="center" wrapText="1"/>
    </xf>
    <xf numFmtId="0" fontId="23" fillId="18" borderId="10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24" fillId="0" borderId="11" xfId="0" applyFont="1" applyBorder="1" applyAlignment="1">
      <alignment horizontal="center"/>
    </xf>
    <xf numFmtId="0" fontId="24" fillId="0" borderId="10" xfId="47" applyFont="1" applyBorder="1" applyAlignment="1">
      <alignment horizontal="center"/>
    </xf>
    <xf numFmtId="0" fontId="24" fillId="25" borderId="0" xfId="47" applyFont="1" applyFill="1" applyAlignment="1">
      <alignment horizontal="center"/>
    </xf>
    <xf numFmtId="0" fontId="24" fillId="25" borderId="11" xfId="0" applyFont="1" applyFill="1" applyBorder="1" applyAlignment="1">
      <alignment horizontal="center"/>
    </xf>
    <xf numFmtId="2" fontId="33" fillId="0" borderId="10" xfId="0" applyNumberFormat="1" applyFont="1" applyBorder="1" applyAlignment="1">
      <alignment horizontal="center" vertical="center"/>
    </xf>
    <xf numFmtId="168" fontId="24" fillId="0" borderId="10" xfId="0" applyNumberFormat="1" applyFont="1" applyFill="1" applyBorder="1" applyAlignment="1">
      <alignment horizontal="center" vertical="center"/>
    </xf>
    <xf numFmtId="168" fontId="24" fillId="21" borderId="10" xfId="0" applyNumberFormat="1" applyFont="1" applyFill="1" applyBorder="1" applyAlignment="1">
      <alignment horizontal="center" vertical="center"/>
    </xf>
    <xf numFmtId="0" fontId="23" fillId="20" borderId="10" xfId="0" applyFont="1" applyFill="1" applyBorder="1" applyAlignment="1">
      <alignment horizontal="center" vertical="center" wrapText="1"/>
    </xf>
    <xf numFmtId="0" fontId="23" fillId="18" borderId="10" xfId="0" applyFont="1" applyFill="1" applyBorder="1" applyAlignment="1">
      <alignment horizontal="center" vertical="center" wrapText="1"/>
    </xf>
    <xf numFmtId="0" fontId="0" fillId="0" borderId="10" xfId="0" applyBorder="1" applyAlignment="1">
      <alignment vertical="center"/>
    </xf>
    <xf numFmtId="1" fontId="24" fillId="0" borderId="10" xfId="0" applyNumberFormat="1" applyFont="1" applyFill="1" applyBorder="1" applyAlignment="1">
      <alignment horizontal="center" vertical="center"/>
    </xf>
    <xf numFmtId="2" fontId="24" fillId="25" borderId="10" xfId="0" applyNumberFormat="1" applyFont="1" applyFill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166" fontId="24" fillId="0" borderId="10" xfId="0" applyNumberFormat="1" applyFont="1" applyFill="1" applyBorder="1" applyAlignment="1">
      <alignment horizontal="center" vertical="center" wrapText="1"/>
    </xf>
    <xf numFmtId="169" fontId="24" fillId="0" borderId="10" xfId="0" applyNumberFormat="1" applyFont="1" applyBorder="1" applyAlignment="1">
      <alignment horizontal="center" vertical="center"/>
    </xf>
    <xf numFmtId="0" fontId="24" fillId="24" borderId="10" xfId="0" applyFont="1" applyFill="1" applyBorder="1" applyAlignment="1">
      <alignment horizontal="center" vertical="center"/>
    </xf>
    <xf numFmtId="0" fontId="24" fillId="21" borderId="10" xfId="0" applyFont="1" applyFill="1" applyBorder="1" applyAlignment="1">
      <alignment horizontal="center" vertical="center"/>
    </xf>
    <xf numFmtId="1" fontId="24" fillId="21" borderId="10" xfId="0" applyNumberFormat="1" applyFont="1" applyFill="1" applyBorder="1" applyAlignment="1">
      <alignment horizontal="center" vertical="center" wrapText="1"/>
    </xf>
    <xf numFmtId="1" fontId="24" fillId="21" borderId="10" xfId="0" applyNumberFormat="1" applyFont="1" applyFill="1" applyBorder="1" applyAlignment="1">
      <alignment horizontal="center" vertical="center"/>
    </xf>
    <xf numFmtId="166" fontId="24" fillId="21" borderId="10" xfId="0" applyNumberFormat="1" applyFont="1" applyFill="1" applyBorder="1" applyAlignment="1">
      <alignment horizontal="center" vertical="center"/>
    </xf>
    <xf numFmtId="0" fontId="24" fillId="0" borderId="10" xfId="0" applyFont="1" applyFill="1" applyBorder="1" applyAlignment="1">
      <alignment horizontal="center" vertical="center" wrapText="1"/>
    </xf>
    <xf numFmtId="0" fontId="24" fillId="25" borderId="10" xfId="0" applyFont="1" applyFill="1" applyBorder="1" applyAlignment="1">
      <alignment horizontal="center" vertical="center" wrapText="1"/>
    </xf>
    <xf numFmtId="0" fontId="24" fillId="0" borderId="10" xfId="0" applyFont="1" applyFill="1" applyBorder="1" applyAlignment="1">
      <alignment horizontal="center" vertical="center"/>
    </xf>
    <xf numFmtId="0" fontId="24" fillId="0" borderId="10" xfId="0" applyFont="1" applyBorder="1" applyAlignment="1">
      <alignment horizontal="center" vertical="center"/>
    </xf>
    <xf numFmtId="170" fontId="24" fillId="0" borderId="10" xfId="0" applyNumberFormat="1" applyFont="1" applyFill="1" applyBorder="1" applyAlignment="1">
      <alignment horizontal="center" vertical="center"/>
    </xf>
    <xf numFmtId="0" fontId="24" fillId="18" borderId="10" xfId="0" applyFont="1" applyFill="1" applyBorder="1" applyAlignment="1">
      <alignment horizontal="center" vertical="center" wrapText="1"/>
    </xf>
    <xf numFmtId="170" fontId="24" fillId="0" borderId="10" xfId="0" applyNumberFormat="1" applyFont="1" applyFill="1" applyBorder="1" applyAlignment="1">
      <alignment vertical="center"/>
    </xf>
    <xf numFmtId="0" fontId="38" fillId="0" borderId="10" xfId="0" applyNumberFormat="1" applyFont="1" applyBorder="1" applyAlignment="1">
      <alignment horizontal="left"/>
    </xf>
    <xf numFmtId="173" fontId="24" fillId="0" borderId="0" xfId="0" applyNumberFormat="1" applyFont="1" applyFill="1" applyBorder="1" applyAlignment="1">
      <alignment vertical="center"/>
    </xf>
    <xf numFmtId="172" fontId="24" fillId="21" borderId="10" xfId="0" applyNumberFormat="1" applyFont="1" applyFill="1" applyBorder="1" applyAlignment="1">
      <alignment horizontal="center" vertical="center"/>
    </xf>
    <xf numFmtId="174" fontId="24" fillId="0" borderId="0" xfId="0" applyNumberFormat="1" applyFont="1" applyFill="1" applyBorder="1" applyAlignment="1">
      <alignment vertical="center"/>
    </xf>
    <xf numFmtId="3" fontId="24" fillId="0" borderId="11" xfId="0" applyNumberFormat="1" applyFont="1" applyFill="1" applyBorder="1" applyAlignment="1">
      <alignment horizontal="center" vertical="center"/>
    </xf>
    <xf numFmtId="0" fontId="24" fillId="0" borderId="0" xfId="47" applyFont="1" applyFill="1" applyAlignment="1">
      <alignment horizontal="center" vertical="center"/>
    </xf>
    <xf numFmtId="166" fontId="24" fillId="0" borderId="10" xfId="0" applyNumberFormat="1" applyFont="1" applyFill="1" applyBorder="1" applyAlignment="1">
      <alignment horizontal="center" vertical="center"/>
    </xf>
    <xf numFmtId="166" fontId="24" fillId="0" borderId="10" xfId="46" applyNumberFormat="1" applyFont="1" applyBorder="1" applyAlignment="1">
      <alignment horizontal="center" vertical="center"/>
    </xf>
    <xf numFmtId="0" fontId="23" fillId="18" borderId="10" xfId="0" applyFont="1" applyFill="1" applyBorder="1" applyAlignment="1">
      <alignment horizontal="center" vertical="center" wrapText="1"/>
    </xf>
    <xf numFmtId="3" fontId="24" fillId="25" borderId="18" xfId="0" applyNumberFormat="1" applyFont="1" applyFill="1" applyBorder="1" applyAlignment="1">
      <alignment horizontal="center" vertical="center"/>
    </xf>
    <xf numFmtId="3" fontId="24" fillId="25" borderId="11" xfId="0" applyNumberFormat="1" applyFont="1" applyFill="1" applyBorder="1" applyAlignment="1">
      <alignment horizontal="center" vertical="center"/>
    </xf>
    <xf numFmtId="168" fontId="24" fillId="25" borderId="10" xfId="0" applyNumberFormat="1" applyFont="1" applyFill="1" applyBorder="1" applyAlignment="1">
      <alignment horizontal="center" vertical="center"/>
    </xf>
    <xf numFmtId="2" fontId="24" fillId="0" borderId="10" xfId="0" applyNumberFormat="1" applyFont="1" applyBorder="1" applyAlignment="1">
      <alignment horizontal="center" vertical="center"/>
    </xf>
    <xf numFmtId="0" fontId="29" fillId="0" borderId="10" xfId="0" applyFont="1" applyFill="1" applyBorder="1" applyAlignment="1">
      <alignment horizontal="center" vertical="center" wrapText="1"/>
    </xf>
    <xf numFmtId="0" fontId="29" fillId="26" borderId="10" xfId="0" applyFont="1" applyFill="1" applyBorder="1" applyAlignment="1">
      <alignment horizontal="center" vertical="center" wrapText="1"/>
    </xf>
    <xf numFmtId="0" fontId="23" fillId="26" borderId="10" xfId="0" applyFont="1" applyFill="1" applyBorder="1" applyAlignment="1">
      <alignment horizontal="center" vertical="center" wrapText="1"/>
    </xf>
    <xf numFmtId="0" fontId="38" fillId="26" borderId="10" xfId="0" applyFont="1" applyFill="1" applyBorder="1" applyAlignment="1">
      <alignment horizontal="center" vertical="center" wrapText="1"/>
    </xf>
    <xf numFmtId="0" fontId="38" fillId="26" borderId="10" xfId="0" applyFont="1" applyFill="1" applyBorder="1" applyAlignment="1">
      <alignment vertical="center" wrapText="1"/>
    </xf>
    <xf numFmtId="0" fontId="24" fillId="26" borderId="10" xfId="0" applyFont="1" applyFill="1" applyBorder="1" applyAlignment="1">
      <alignment vertical="center"/>
    </xf>
    <xf numFmtId="0" fontId="24" fillId="26" borderId="14" xfId="0" applyFont="1" applyFill="1" applyBorder="1" applyAlignment="1">
      <alignment vertical="center"/>
    </xf>
    <xf numFmtId="3" fontId="24" fillId="26" borderId="10" xfId="0" applyNumberFormat="1" applyFont="1" applyFill="1" applyBorder="1" applyAlignment="1">
      <alignment horizontal="center" vertical="center"/>
    </xf>
    <xf numFmtId="3" fontId="24" fillId="26" borderId="10" xfId="0" applyNumberFormat="1" applyFont="1" applyFill="1" applyBorder="1" applyAlignment="1">
      <alignment vertical="center"/>
    </xf>
    <xf numFmtId="0" fontId="29" fillId="0" borderId="10" xfId="0" applyFont="1" applyFill="1" applyBorder="1" applyAlignment="1">
      <alignment horizontal="center" vertical="center" wrapText="1"/>
    </xf>
    <xf numFmtId="0" fontId="23" fillId="20" borderId="10" xfId="0" applyFont="1" applyFill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 wrapText="1"/>
    </xf>
    <xf numFmtId="0" fontId="34" fillId="25" borderId="10" xfId="0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0" xfId="49" applyNumberFormat="1" applyFont="1" applyFill="1" applyBorder="1" applyAlignment="1" applyProtection="1">
      <alignment horizontal="center" vertical="center"/>
    </xf>
    <xf numFmtId="0" fontId="29" fillId="0" borderId="11" xfId="0" applyFont="1" applyFill="1" applyBorder="1" applyAlignment="1">
      <alignment vertical="center" wrapText="1"/>
    </xf>
    <xf numFmtId="0" fontId="29" fillId="0" borderId="20" xfId="0" applyFont="1" applyFill="1" applyBorder="1" applyAlignment="1">
      <alignment vertical="center" wrapText="1"/>
    </xf>
    <xf numFmtId="4" fontId="33" fillId="0" borderId="10" xfId="0" applyNumberFormat="1" applyFont="1" applyFill="1" applyBorder="1" applyAlignment="1">
      <alignment horizontal="center" vertical="center"/>
    </xf>
    <xf numFmtId="3" fontId="33" fillId="0" borderId="10" xfId="0" applyNumberFormat="1" applyFont="1" applyFill="1" applyBorder="1" applyAlignment="1">
      <alignment horizontal="center" vertical="center"/>
    </xf>
    <xf numFmtId="0" fontId="24" fillId="25" borderId="10" xfId="0" applyFont="1" applyFill="1" applyBorder="1" applyAlignment="1">
      <alignment horizontal="center" vertical="center"/>
    </xf>
    <xf numFmtId="4" fontId="24" fillId="0" borderId="10" xfId="0" applyNumberFormat="1" applyFont="1" applyBorder="1" applyAlignment="1">
      <alignment horizontal="center" vertical="center"/>
    </xf>
    <xf numFmtId="4" fontId="24" fillId="0" borderId="10" xfId="0" applyNumberFormat="1" applyFont="1" applyFill="1" applyBorder="1" applyAlignment="1">
      <alignment horizontal="center" vertical="center"/>
    </xf>
    <xf numFmtId="2" fontId="33" fillId="0" borderId="10" xfId="0" applyNumberFormat="1" applyFont="1" applyBorder="1" applyAlignment="1">
      <alignment horizontal="center"/>
    </xf>
    <xf numFmtId="3" fontId="33" fillId="0" borderId="10" xfId="0" applyNumberFormat="1" applyFont="1" applyBorder="1" applyAlignment="1">
      <alignment horizontal="center"/>
    </xf>
    <xf numFmtId="0" fontId="29" fillId="0" borderId="10" xfId="0" applyFont="1" applyFill="1" applyBorder="1" applyAlignment="1">
      <alignment horizontal="center" vertical="center" wrapText="1"/>
    </xf>
    <xf numFmtId="0" fontId="23" fillId="18" borderId="10" xfId="0" applyFont="1" applyFill="1" applyBorder="1" applyAlignment="1">
      <alignment horizontal="center" vertical="center" wrapText="1"/>
    </xf>
    <xf numFmtId="0" fontId="29" fillId="20" borderId="10" xfId="0" applyFont="1" applyFill="1" applyBorder="1" applyAlignment="1">
      <alignment horizontal="center" vertical="center" wrapText="1"/>
    </xf>
    <xf numFmtId="0" fontId="40" fillId="25" borderId="0" xfId="0" applyFont="1" applyFill="1" applyBorder="1" applyAlignment="1">
      <alignment vertical="center" wrapText="1"/>
    </xf>
    <xf numFmtId="1" fontId="24" fillId="25" borderId="0" xfId="46" applyNumberFormat="1" applyFont="1" applyFill="1" applyBorder="1" applyAlignment="1">
      <alignment horizontal="center" vertical="center" wrapText="1"/>
    </xf>
    <xf numFmtId="166" fontId="24" fillId="0" borderId="0" xfId="46" applyNumberFormat="1" applyFont="1" applyBorder="1" applyAlignment="1">
      <alignment horizontal="center" vertical="center"/>
    </xf>
    <xf numFmtId="166" fontId="24" fillId="25" borderId="0" xfId="0" applyNumberFormat="1" applyFont="1" applyFill="1" applyBorder="1" applyAlignment="1">
      <alignment vertical="center"/>
    </xf>
    <xf numFmtId="165" fontId="0" fillId="24" borderId="10" xfId="0" applyNumberFormat="1" applyFill="1" applyBorder="1" applyAlignment="1">
      <alignment horizontal="center" vertical="center"/>
    </xf>
    <xf numFmtId="165" fontId="0" fillId="26" borderId="10" xfId="0" applyNumberFormat="1" applyFill="1" applyBorder="1" applyAlignment="1">
      <alignment horizontal="center" vertical="center"/>
    </xf>
    <xf numFmtId="0" fontId="24" fillId="18" borderId="10" xfId="0" applyFont="1" applyFill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9" fillId="0" borderId="10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 wrapText="1"/>
    </xf>
    <xf numFmtId="0" fontId="23" fillId="18" borderId="10" xfId="0" applyFont="1" applyFill="1" applyBorder="1" applyAlignment="1">
      <alignment horizontal="center" vertical="center" wrapText="1"/>
    </xf>
    <xf numFmtId="0" fontId="29" fillId="20" borderId="10" xfId="0" applyFont="1" applyFill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center" vertical="center" wrapText="1"/>
    </xf>
    <xf numFmtId="1" fontId="29" fillId="0" borderId="10" xfId="0" applyNumberFormat="1" applyFont="1" applyFill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/>
    </xf>
    <xf numFmtId="0" fontId="24" fillId="18" borderId="10" xfId="0" applyFont="1" applyFill="1" applyBorder="1" applyAlignment="1">
      <alignment horizontal="center" vertical="center"/>
    </xf>
    <xf numFmtId="0" fontId="29" fillId="0" borderId="11" xfId="0" applyFont="1" applyFill="1" applyBorder="1" applyAlignment="1">
      <alignment horizontal="center" vertical="center"/>
    </xf>
    <xf numFmtId="0" fontId="29" fillId="0" borderId="20" xfId="0" applyFont="1" applyFill="1" applyBorder="1" applyAlignment="1">
      <alignment horizontal="center" vertical="center"/>
    </xf>
    <xf numFmtId="0" fontId="29" fillId="0" borderId="19" xfId="0" applyFont="1" applyFill="1" applyBorder="1" applyAlignment="1">
      <alignment horizontal="center" vertical="center"/>
    </xf>
    <xf numFmtId="0" fontId="24" fillId="0" borderId="10" xfId="0" applyFont="1" applyFill="1" applyBorder="1" applyAlignment="1">
      <alignment horizontal="center" vertical="center" wrapText="1"/>
    </xf>
  </cellXfs>
  <cellStyles count="50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Hyperlink" xfId="49" builtinId="8"/>
    <cellStyle name="Incorreto" xfId="30" builtinId="27" customBuiltin="1"/>
    <cellStyle name="Neutra" xfId="31" builtinId="28" customBuiltin="1"/>
    <cellStyle name="Normal" xfId="0" builtinId="0"/>
    <cellStyle name="Normal 2" xfId="32"/>
    <cellStyle name="Normal_MUNICIPIOS_template_2011" xfId="47"/>
    <cellStyle name="Normal_SIDRANOM(T)" xfId="48"/>
    <cellStyle name="Nota" xfId="33" builtinId="10" customBuiltin="1"/>
    <cellStyle name="Porcentagem" xfId="34" builtinId="5"/>
    <cellStyle name="Resultado 1" xfId="35"/>
    <cellStyle name="Saída" xfId="36" builtinId="21" customBuiltin="1"/>
    <cellStyle name="Separador de milhares" xfId="46" builtinId="3"/>
    <cellStyle name="Separador de milhares 7" xfId="37"/>
    <cellStyle name="Texto de Aviso" xfId="38" builtinId="11" customBuiltin="1"/>
    <cellStyle name="Texto Explicativo" xfId="39" builtinId="53" customBuiltin="1"/>
    <cellStyle name="Título" xfId="40" builtinId="15" customBuiltin="1"/>
    <cellStyle name="Título 1" xfId="41" builtinId="16" customBuiltin="1"/>
    <cellStyle name="Título 2" xfId="42" builtinId="17" customBuiltin="1"/>
    <cellStyle name="Título 3" xfId="43" builtinId="18" customBuiltin="1"/>
    <cellStyle name="Título 4" xfId="44" builtinId="19" customBuiltin="1"/>
    <cellStyle name="Total" xfId="45" builtinId="25" customBuiltin="1"/>
  </cellStyles>
  <dxfs count="16"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8000"/>
      <color rgb="FFFFFF66"/>
      <color rgb="FFFFFF99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cursos%20H&#237;dricos/DGRH/Relat_Sit_UGRHIs/RS_anobase2012/a_DADOS/DAEE_banco%20outorgas%20TRABALHADO/APOIO-DEMANDA-DISPONIBILIDADE-201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Recursos%20H&#237;dricos/DGRH/Relat_Sit_UGRHIs/RS_anobase2012/R02B_R02C_R02D_rev_Paulo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UPORTE"/>
      <sheetName val="Disponibilidade"/>
      <sheetName val="Finalidade2011"/>
      <sheetName val="AnualAgua2011"/>
      <sheetName val="Outras2011"/>
      <sheetName val="DE-PARA"/>
      <sheetName val="DE-PARA_codigos_municipios"/>
      <sheetName val="possiveis_captacoes"/>
    </sheetNames>
    <sheetDataSet>
      <sheetData sheetId="0">
        <row r="28">
          <cell r="A28" t="str">
            <v>3021350010</v>
          </cell>
          <cell r="B28">
            <v>350010</v>
          </cell>
          <cell r="C28">
            <v>0</v>
          </cell>
          <cell r="D28">
            <v>21</v>
          </cell>
          <cell r="E28">
            <v>21</v>
          </cell>
          <cell r="F28">
            <v>30</v>
          </cell>
          <cell r="G28" t="str">
            <v>Adamantina</v>
          </cell>
          <cell r="H28" t="str">
            <v>ADAMANTINA</v>
          </cell>
          <cell r="I28" t="str">
            <v>21- PEIXE</v>
          </cell>
          <cell r="J28">
            <v>94.750578000000004</v>
          </cell>
          <cell r="K28">
            <v>2</v>
          </cell>
          <cell r="L28">
            <v>22</v>
          </cell>
          <cell r="M28">
            <v>21.108050654846664</v>
          </cell>
          <cell r="N28">
            <v>232.18855720331331</v>
          </cell>
          <cell r="O28">
            <v>8.3333333333333321</v>
          </cell>
          <cell r="P28">
            <v>91.666666666666657</v>
          </cell>
          <cell r="Q28">
            <v>0</v>
          </cell>
          <cell r="R28">
            <v>29032371.920000002</v>
          </cell>
          <cell r="S28">
            <v>40392865.280000001</v>
          </cell>
          <cell r="T28">
            <v>93977280</v>
          </cell>
          <cell r="U28">
            <v>11352960</v>
          </cell>
          <cell r="V28">
            <v>0.92</v>
          </cell>
          <cell r="W28">
            <v>1.28</v>
          </cell>
          <cell r="X28">
            <v>2.98</v>
          </cell>
          <cell r="Y28">
            <v>0.36</v>
          </cell>
          <cell r="Z28">
            <v>0.23466377468450247</v>
          </cell>
          <cell r="AA28">
            <v>9.7534246575342459E-2</v>
          </cell>
          <cell r="AB28">
            <v>0.13712952810916001</v>
          </cell>
          <cell r="AC28">
            <v>33825</v>
          </cell>
          <cell r="AD28">
            <v>2778.3379157427939</v>
          </cell>
          <cell r="AE28">
            <v>335.6381374722838</v>
          </cell>
          <cell r="AF28">
            <v>18.333107397226755</v>
          </cell>
          <cell r="AG28">
            <v>7.8746233115604856</v>
          </cell>
          <cell r="AH28">
            <v>10.601548540798094</v>
          </cell>
          <cell r="AI28">
            <v>38.091535585877786</v>
          </cell>
          <cell r="AJ28">
            <v>9.7534246575342459E-2</v>
          </cell>
          <cell r="AK28">
            <v>0.13712952810916001</v>
          </cell>
          <cell r="AL28">
            <v>22</v>
          </cell>
          <cell r="AM28">
            <v>0.1253427701457269</v>
          </cell>
          <cell r="AN28">
            <v>0.10767716892233722</v>
          </cell>
          <cell r="AO28">
            <v>1.6438356164383563E-3</v>
          </cell>
          <cell r="AP28">
            <v>0</v>
          </cell>
        </row>
        <row r="29">
          <cell r="A29" t="str">
            <v>3016350020</v>
          </cell>
          <cell r="B29">
            <v>350020</v>
          </cell>
          <cell r="C29">
            <v>0</v>
          </cell>
          <cell r="D29">
            <v>16</v>
          </cell>
          <cell r="E29">
            <v>16</v>
          </cell>
          <cell r="F29">
            <v>30</v>
          </cell>
          <cell r="G29" t="str">
            <v>Adolfo</v>
          </cell>
          <cell r="H29" t="str">
            <v>ADOLFO</v>
          </cell>
          <cell r="I29" t="str">
            <v>16- TIETÊ/ BATALHA</v>
          </cell>
          <cell r="J29">
            <v>210.84</v>
          </cell>
          <cell r="K29">
            <v>8</v>
          </cell>
          <cell r="L29">
            <v>1</v>
          </cell>
          <cell r="M29">
            <v>37.943464238284953</v>
          </cell>
          <cell r="N29">
            <v>4.7429330297856191</v>
          </cell>
          <cell r="O29">
            <v>88.888888888888886</v>
          </cell>
          <cell r="P29">
            <v>11.111111111111111</v>
          </cell>
          <cell r="Q29">
            <v>2</v>
          </cell>
          <cell r="R29">
            <v>15462893.74</v>
          </cell>
          <cell r="S29">
            <v>19880863.379999999</v>
          </cell>
          <cell r="T29">
            <v>48880800</v>
          </cell>
          <cell r="U29">
            <v>4415040</v>
          </cell>
          <cell r="V29">
            <v>0.49</v>
          </cell>
          <cell r="W29">
            <v>0.63</v>
          </cell>
          <cell r="X29">
            <v>1.55</v>
          </cell>
          <cell r="Y29">
            <v>0.14000000000000001</v>
          </cell>
          <cell r="Z29">
            <v>7.2458143055227311E-2</v>
          </cell>
          <cell r="AA29">
            <v>7.0859969539245574E-2</v>
          </cell>
          <cell r="AB29">
            <v>1.5981735159817352E-3</v>
          </cell>
          <cell r="AC29">
            <v>3546</v>
          </cell>
          <cell r="AD29">
            <v>13784.771573604061</v>
          </cell>
          <cell r="AE29">
            <v>1245.0761421319796</v>
          </cell>
          <cell r="AF29">
            <v>11.501292548448779</v>
          </cell>
          <cell r="AG29">
            <v>4.6747189067888586</v>
          </cell>
          <cell r="AH29">
            <v>14.461218273315424</v>
          </cell>
          <cell r="AI29">
            <v>1.1415525114155249</v>
          </cell>
          <cell r="AJ29">
            <v>7.0859969539245574E-2</v>
          </cell>
          <cell r="AK29">
            <v>1.5981735159817352E-3</v>
          </cell>
          <cell r="AL29">
            <v>0</v>
          </cell>
          <cell r="AM29">
            <v>1.5981735159817352E-3</v>
          </cell>
          <cell r="AN29">
            <v>4.2343987823439878E-2</v>
          </cell>
          <cell r="AO29">
            <v>2.8515981715805695E-2</v>
          </cell>
          <cell r="AP29">
            <v>0</v>
          </cell>
        </row>
        <row r="30">
          <cell r="A30" t="str">
            <v>3009350030</v>
          </cell>
          <cell r="B30">
            <v>350030</v>
          </cell>
          <cell r="C30">
            <v>0</v>
          </cell>
          <cell r="D30">
            <v>9</v>
          </cell>
          <cell r="E30">
            <v>9</v>
          </cell>
          <cell r="F30">
            <v>30</v>
          </cell>
          <cell r="G30" t="str">
            <v>Aguaí</v>
          </cell>
          <cell r="H30" t="str">
            <v>AGUAI</v>
          </cell>
          <cell r="I30" t="str">
            <v>09- MOGI-GUAÇU</v>
          </cell>
          <cell r="J30">
            <v>473.37</v>
          </cell>
          <cell r="K30">
            <v>121</v>
          </cell>
          <cell r="L30">
            <v>24</v>
          </cell>
          <cell r="M30">
            <v>255.61400173226016</v>
          </cell>
          <cell r="N30">
            <v>50.700297864249954</v>
          </cell>
          <cell r="O30">
            <v>83.448275862068968</v>
          </cell>
          <cell r="P30">
            <v>16.551724137931036</v>
          </cell>
          <cell r="Q30">
            <v>60</v>
          </cell>
          <cell r="R30">
            <v>48913235.300000004</v>
          </cell>
          <cell r="S30">
            <v>72580929.799999997</v>
          </cell>
          <cell r="T30">
            <v>200884320</v>
          </cell>
          <cell r="U30">
            <v>23651999.999999993</v>
          </cell>
          <cell r="V30">
            <v>1.55</v>
          </cell>
          <cell r="W30">
            <v>2.2999999999999998</v>
          </cell>
          <cell r="X30">
            <v>6.37</v>
          </cell>
          <cell r="Y30">
            <v>0.74999999999999978</v>
          </cell>
          <cell r="Z30">
            <v>1.1585484646949473</v>
          </cell>
          <cell r="AA30">
            <v>1.1306423003131638</v>
          </cell>
          <cell r="AB30">
            <v>2.7906164381783484E-2</v>
          </cell>
          <cell r="AC30">
            <v>32539</v>
          </cell>
          <cell r="AD30">
            <v>6173.6476228525771</v>
          </cell>
          <cell r="AE30">
            <v>726.88158824794834</v>
          </cell>
          <cell r="AF30">
            <v>50.37167237804119</v>
          </cell>
          <cell r="AG30">
            <v>18.187574014049407</v>
          </cell>
          <cell r="AH30">
            <v>72.94466453633315</v>
          </cell>
          <cell r="AI30">
            <v>3.7208219175711319</v>
          </cell>
          <cell r="AJ30">
            <v>1.1306423003131638</v>
          </cell>
          <cell r="AK30">
            <v>2.7906164381783484E-2</v>
          </cell>
          <cell r="AL30">
            <v>15</v>
          </cell>
          <cell r="AM30">
            <v>9.1333333334422007E-2</v>
          </cell>
          <cell r="AN30">
            <v>2.1206012171515957E-2</v>
          </cell>
          <cell r="AO30">
            <v>1.0374337767036599</v>
          </cell>
          <cell r="AP30">
            <v>8.5753424853494721E-3</v>
          </cell>
        </row>
        <row r="31">
          <cell r="A31" t="str">
            <v>3009350040</v>
          </cell>
          <cell r="B31">
            <v>350040</v>
          </cell>
          <cell r="C31">
            <v>0</v>
          </cell>
          <cell r="D31">
            <v>9</v>
          </cell>
          <cell r="E31">
            <v>9</v>
          </cell>
          <cell r="F31">
            <v>30</v>
          </cell>
          <cell r="G31" t="str">
            <v>Águas da Prata</v>
          </cell>
          <cell r="H31" t="str">
            <v>AGUAS DA PRATA</v>
          </cell>
          <cell r="I31" t="str">
            <v>09- MOGI-GUAÇU</v>
          </cell>
          <cell r="J31">
            <v>118.720434</v>
          </cell>
          <cell r="K31">
            <v>9</v>
          </cell>
          <cell r="L31">
            <v>4</v>
          </cell>
          <cell r="M31">
            <v>75.80834820735241</v>
          </cell>
          <cell r="N31">
            <v>33.69259920326774</v>
          </cell>
          <cell r="O31">
            <v>69.230769230769226</v>
          </cell>
          <cell r="P31">
            <v>30.76923076923077</v>
          </cell>
          <cell r="Q31">
            <v>2</v>
          </cell>
          <cell r="R31">
            <v>14831755.219999999</v>
          </cell>
          <cell r="S31">
            <v>22089848.199999999</v>
          </cell>
          <cell r="T31">
            <v>62125920</v>
          </cell>
          <cell r="U31">
            <v>7253279.9999999991</v>
          </cell>
          <cell r="V31">
            <v>0.47</v>
          </cell>
          <cell r="W31">
            <v>0.7</v>
          </cell>
          <cell r="X31">
            <v>1.97</v>
          </cell>
          <cell r="Y31">
            <v>0.22999999999999998</v>
          </cell>
          <cell r="Z31">
            <v>6.7168949684595955E-2</v>
          </cell>
          <cell r="AA31">
            <v>4.3036529680365296E-2</v>
          </cell>
          <cell r="AB31">
            <v>2.4132420004230656E-2</v>
          </cell>
          <cell r="AC31">
            <v>7627</v>
          </cell>
          <cell r="AD31">
            <v>8145.5251081683491</v>
          </cell>
          <cell r="AE31">
            <v>951.00039333945188</v>
          </cell>
          <cell r="AF31">
            <v>9.5955642406565644</v>
          </cell>
          <cell r="AG31">
            <v>3.4095913545480179</v>
          </cell>
          <cell r="AH31">
            <v>9.1567084426309151</v>
          </cell>
          <cell r="AI31">
            <v>10.492356523578547</v>
          </cell>
          <cell r="AJ31">
            <v>4.3036529680365296E-2</v>
          </cell>
          <cell r="AK31">
            <v>2.4132420004230656E-2</v>
          </cell>
          <cell r="AL31">
            <v>3</v>
          </cell>
          <cell r="AM31">
            <v>5.1986301282769473E-2</v>
          </cell>
          <cell r="AN31">
            <v>5.5936073059360729E-3</v>
          </cell>
          <cell r="AO31">
            <v>9.5890410958904115E-3</v>
          </cell>
          <cell r="AP31">
            <v>0</v>
          </cell>
        </row>
        <row r="32">
          <cell r="A32" t="str">
            <v>3009350050</v>
          </cell>
          <cell r="B32">
            <v>350050</v>
          </cell>
          <cell r="C32">
            <v>0</v>
          </cell>
          <cell r="D32">
            <v>9</v>
          </cell>
          <cell r="E32">
            <v>9</v>
          </cell>
          <cell r="F32">
            <v>30</v>
          </cell>
          <cell r="G32" t="str">
            <v>Águas de Lindóia</v>
          </cell>
          <cell r="H32" t="str">
            <v>AGUAS DE LINDOIA</v>
          </cell>
          <cell r="I32" t="str">
            <v>09- MOGI-GUAÇU</v>
          </cell>
          <cell r="J32">
            <v>60</v>
          </cell>
          <cell r="K32">
            <v>12</v>
          </cell>
          <cell r="L32">
            <v>7</v>
          </cell>
          <cell r="M32">
            <v>200</v>
          </cell>
          <cell r="N32">
            <v>116.66666666666667</v>
          </cell>
          <cell r="O32">
            <v>63.157894736842103</v>
          </cell>
          <cell r="P32">
            <v>36.84210526315789</v>
          </cell>
          <cell r="Q32">
            <v>20</v>
          </cell>
          <cell r="R32">
            <v>5680246.6799999997</v>
          </cell>
          <cell r="S32">
            <v>8520370.0200000014</v>
          </cell>
          <cell r="T32">
            <v>23336640</v>
          </cell>
          <cell r="U32">
            <v>2838240.0000000009</v>
          </cell>
          <cell r="V32">
            <v>0.18</v>
          </cell>
          <cell r="W32">
            <v>0.27</v>
          </cell>
          <cell r="X32">
            <v>0.74</v>
          </cell>
          <cell r="Y32">
            <v>9.0000000000000024E-2</v>
          </cell>
          <cell r="Z32">
            <v>3.9531963568299876E-2</v>
          </cell>
          <cell r="AA32">
            <v>3.4132420189304444E-2</v>
          </cell>
          <cell r="AB32">
            <v>5.3995433789954337E-3</v>
          </cell>
          <cell r="AC32">
            <v>17372</v>
          </cell>
          <cell r="AD32">
            <v>1343.3479161869675</v>
          </cell>
          <cell r="AE32">
            <v>163.38015196868528</v>
          </cell>
          <cell r="AF32">
            <v>14.641467988259214</v>
          </cell>
          <cell r="AG32">
            <v>5.3421572389594427</v>
          </cell>
          <cell r="AH32">
            <v>18.962455660724693</v>
          </cell>
          <cell r="AI32">
            <v>5.9994926433282583</v>
          </cell>
          <cell r="AJ32">
            <v>3.4132420189304444E-2</v>
          </cell>
          <cell r="AK32">
            <v>5.3995433789954337E-3</v>
          </cell>
          <cell r="AL32">
            <v>8</v>
          </cell>
          <cell r="AM32">
            <v>3.0276255711028564E-2</v>
          </cell>
          <cell r="AN32">
            <v>0</v>
          </cell>
          <cell r="AO32">
            <v>6.1707763367047589E-3</v>
          </cell>
          <cell r="AP32">
            <v>3.0849315205665486E-3</v>
          </cell>
        </row>
        <row r="33">
          <cell r="A33" t="str">
            <v>3017350055</v>
          </cell>
          <cell r="B33">
            <v>350055</v>
          </cell>
          <cell r="C33">
            <v>0</v>
          </cell>
          <cell r="D33">
            <v>17</v>
          </cell>
          <cell r="E33">
            <v>17</v>
          </cell>
          <cell r="F33">
            <v>30</v>
          </cell>
          <cell r="G33" t="str">
            <v>Águas de Santa Bárbara</v>
          </cell>
          <cell r="H33" t="str">
            <v>AGUAS DE SANTA BARBARA</v>
          </cell>
          <cell r="I33" t="str">
            <v>17- MÉDIO PARANAPANEMA</v>
          </cell>
          <cell r="J33">
            <v>408.47</v>
          </cell>
          <cell r="K33">
            <v>7</v>
          </cell>
          <cell r="L33">
            <v>7</v>
          </cell>
          <cell r="M33">
            <v>17.137121453227898</v>
          </cell>
          <cell r="N33">
            <v>17.137121453227898</v>
          </cell>
          <cell r="O33">
            <v>50</v>
          </cell>
          <cell r="P33">
            <v>50</v>
          </cell>
          <cell r="Q33">
            <v>7</v>
          </cell>
          <cell r="R33">
            <v>50175512.340000004</v>
          </cell>
          <cell r="S33">
            <v>63113852</v>
          </cell>
          <cell r="T33">
            <v>119206080</v>
          </cell>
          <cell r="U33">
            <v>12929759.999999998</v>
          </cell>
          <cell r="V33">
            <v>1.59</v>
          </cell>
          <cell r="W33">
            <v>2</v>
          </cell>
          <cell r="X33">
            <v>3.78</v>
          </cell>
          <cell r="Y33">
            <v>0.40999999999999992</v>
          </cell>
          <cell r="Z33">
            <v>0.19133447628659928</v>
          </cell>
          <cell r="AA33">
            <v>0.1103013698630137</v>
          </cell>
          <cell r="AB33">
            <v>8.1033106423585563E-2</v>
          </cell>
          <cell r="AC33">
            <v>5638</v>
          </cell>
          <cell r="AD33">
            <v>21143.327421071303</v>
          </cell>
          <cell r="AE33">
            <v>2293.3238737140828</v>
          </cell>
          <cell r="AF33">
            <v>9.5667238143299631</v>
          </cell>
          <cell r="AG33">
            <v>5.0617586319206165</v>
          </cell>
          <cell r="AH33">
            <v>6.937193073145516</v>
          </cell>
          <cell r="AI33">
            <v>19.764172298435508</v>
          </cell>
          <cell r="AJ33">
            <v>0.1103013698630137</v>
          </cell>
          <cell r="AK33">
            <v>8.1033106423585563E-2</v>
          </cell>
          <cell r="AL33">
            <v>2</v>
          </cell>
          <cell r="AM33">
            <v>8.1033106423585563E-2</v>
          </cell>
          <cell r="AN33">
            <v>0</v>
          </cell>
          <cell r="AO33">
            <v>0.1103013698630137</v>
          </cell>
          <cell r="AP33">
            <v>0</v>
          </cell>
        </row>
        <row r="34">
          <cell r="A34" t="str">
            <v>3005350060</v>
          </cell>
          <cell r="B34">
            <v>350060</v>
          </cell>
          <cell r="C34">
            <v>0</v>
          </cell>
          <cell r="D34">
            <v>5</v>
          </cell>
          <cell r="E34">
            <v>5</v>
          </cell>
          <cell r="F34">
            <v>30</v>
          </cell>
          <cell r="G34" t="str">
            <v>Águas de São Pedro</v>
          </cell>
          <cell r="H34" t="str">
            <v>AGUAS DE SAO PEDRO</v>
          </cell>
          <cell r="I34" t="str">
            <v>05- PIRACICABA/ CAPIVARI/ JUNDIAI</v>
          </cell>
          <cell r="J34">
            <v>3.64</v>
          </cell>
          <cell r="K34">
            <v>1</v>
          </cell>
          <cell r="L34">
            <v>4</v>
          </cell>
          <cell r="M34">
            <v>274.72527472527474</v>
          </cell>
          <cell r="N34">
            <v>1098.901098901099</v>
          </cell>
          <cell r="O34">
            <v>20</v>
          </cell>
          <cell r="P34">
            <v>80</v>
          </cell>
          <cell r="Q34">
            <v>2</v>
          </cell>
          <cell r="R34">
            <v>315569.26</v>
          </cell>
          <cell r="S34">
            <v>631138.52</v>
          </cell>
          <cell r="T34">
            <v>1576800</v>
          </cell>
          <cell r="U34">
            <v>315360</v>
          </cell>
          <cell r="V34">
            <v>0.01</v>
          </cell>
          <cell r="W34">
            <v>0.02</v>
          </cell>
          <cell r="X34">
            <v>0.05</v>
          </cell>
          <cell r="Y34">
            <v>0.01</v>
          </cell>
          <cell r="Z34">
            <v>3.7990866948480473E-2</v>
          </cell>
          <cell r="AA34">
            <v>3.6102739098953875E-2</v>
          </cell>
          <cell r="AB34">
            <v>1.8881278495266013E-3</v>
          </cell>
          <cell r="AC34">
            <v>2798</v>
          </cell>
          <cell r="AD34">
            <v>563.54538956397425</v>
          </cell>
          <cell r="AE34">
            <v>112.70907791279485</v>
          </cell>
          <cell r="AF34">
            <v>189.95433474240235</v>
          </cell>
          <cell r="AG34">
            <v>75.981733896960947</v>
          </cell>
          <cell r="AH34">
            <v>361.02739098953873</v>
          </cell>
          <cell r="AI34">
            <v>18.881278495266013</v>
          </cell>
          <cell r="AJ34">
            <v>3.6102739098953875E-2</v>
          </cell>
          <cell r="AK34">
            <v>1.8881278495266013E-3</v>
          </cell>
          <cell r="AL34">
            <v>3</v>
          </cell>
          <cell r="AM34">
            <v>3.7990866948480473E-2</v>
          </cell>
          <cell r="AN34">
            <v>0</v>
          </cell>
          <cell r="AO34">
            <v>0</v>
          </cell>
          <cell r="AP34">
            <v>0</v>
          </cell>
        </row>
        <row r="35">
          <cell r="A35" t="str">
            <v>3013350070</v>
          </cell>
          <cell r="B35">
            <v>350070</v>
          </cell>
          <cell r="C35">
            <v>0</v>
          </cell>
          <cell r="D35">
            <v>13</v>
          </cell>
          <cell r="E35">
            <v>13</v>
          </cell>
          <cell r="F35">
            <v>30</v>
          </cell>
          <cell r="G35" t="str">
            <v>Agudos</v>
          </cell>
          <cell r="H35" t="str">
            <v>AGUDOS</v>
          </cell>
          <cell r="I35" t="str">
            <v>13- TIETÊ/ JACARÉ</v>
          </cell>
          <cell r="J35">
            <v>301.01724899999999</v>
          </cell>
          <cell r="K35">
            <v>0</v>
          </cell>
          <cell r="L35">
            <v>25</v>
          </cell>
          <cell r="M35">
            <v>0</v>
          </cell>
          <cell r="N35">
            <v>83.05171907274989</v>
          </cell>
          <cell r="O35">
            <v>0</v>
          </cell>
          <cell r="P35">
            <v>100</v>
          </cell>
          <cell r="Q35">
            <v>2</v>
          </cell>
          <cell r="R35">
            <v>111711518.04000001</v>
          </cell>
          <cell r="S35">
            <v>140428320.70000002</v>
          </cell>
          <cell r="T35">
            <v>269948160</v>
          </cell>
          <cell r="U35">
            <v>28697760.000000004</v>
          </cell>
          <cell r="V35">
            <v>3.54</v>
          </cell>
          <cell r="W35">
            <v>4.45</v>
          </cell>
          <cell r="X35">
            <v>8.56</v>
          </cell>
          <cell r="Y35">
            <v>0.91000000000000014</v>
          </cell>
          <cell r="Z35">
            <v>0.35865429984479913</v>
          </cell>
          <cell r="AA35">
            <v>0</v>
          </cell>
          <cell r="AB35">
            <v>0.35865429984479913</v>
          </cell>
          <cell r="AC35">
            <v>34718</v>
          </cell>
          <cell r="AD35">
            <v>7775.4525030243676</v>
          </cell>
          <cell r="AE35">
            <v>826.59600207385233</v>
          </cell>
          <cell r="AF35">
            <v>8.0596471875235753</v>
          </cell>
          <cell r="AG35">
            <v>4.189886680429896</v>
          </cell>
          <cell r="AH35">
            <v>0</v>
          </cell>
          <cell r="AI35">
            <v>39.412560422505393</v>
          </cell>
          <cell r="AJ35">
            <v>0</v>
          </cell>
          <cell r="AK35">
            <v>0.35865429984479913</v>
          </cell>
          <cell r="AL35">
            <v>4</v>
          </cell>
          <cell r="AM35">
            <v>1.0287290685434501E-3</v>
          </cell>
          <cell r="AN35">
            <v>0.3550228310502283</v>
          </cell>
          <cell r="AO35">
            <v>2.6027397260273972E-3</v>
          </cell>
          <cell r="AP35">
            <v>0</v>
          </cell>
        </row>
        <row r="36">
          <cell r="A36" t="str">
            <v>3010350075</v>
          </cell>
          <cell r="B36">
            <v>350075</v>
          </cell>
          <cell r="C36">
            <v>0</v>
          </cell>
          <cell r="D36">
            <v>10</v>
          </cell>
          <cell r="E36">
            <v>10</v>
          </cell>
          <cell r="F36">
            <v>30</v>
          </cell>
          <cell r="G36" t="str">
            <v>Alambari</v>
          </cell>
          <cell r="H36" t="str">
            <v>ALAMBARI</v>
          </cell>
          <cell r="I36" t="str">
            <v>10- TIETÊ/ SOROCABA</v>
          </cell>
          <cell r="J36">
            <v>159.19</v>
          </cell>
          <cell r="K36">
            <v>1</v>
          </cell>
          <cell r="L36">
            <v>12</v>
          </cell>
          <cell r="M36">
            <v>6.281801620704818</v>
          </cell>
          <cell r="N36">
            <v>75.381619448457812</v>
          </cell>
          <cell r="O36">
            <v>7.6923076923076925</v>
          </cell>
          <cell r="P36">
            <v>92.307692307692307</v>
          </cell>
          <cell r="Q36">
            <v>3</v>
          </cell>
          <cell r="R36">
            <v>9467077.7999999989</v>
          </cell>
          <cell r="S36">
            <v>16094032.26</v>
          </cell>
          <cell r="T36">
            <v>45096480</v>
          </cell>
          <cell r="U36">
            <v>6622560.0000000009</v>
          </cell>
          <cell r="V36">
            <v>0.3</v>
          </cell>
          <cell r="W36">
            <v>0.51</v>
          </cell>
          <cell r="X36">
            <v>1.43</v>
          </cell>
          <cell r="Y36">
            <v>0.21000000000000002</v>
          </cell>
          <cell r="Z36">
            <v>1.0077321135653025E-2</v>
          </cell>
          <cell r="AA36">
            <v>1.7123287671232877E-4</v>
          </cell>
          <cell r="AB36">
            <v>9.9060882589406974E-3</v>
          </cell>
          <cell r="AC36">
            <v>5015</v>
          </cell>
          <cell r="AD36">
            <v>8992.319042871386</v>
          </cell>
          <cell r="AE36">
            <v>1320.5503489531407</v>
          </cell>
          <cell r="AF36">
            <v>1.9759453207162794</v>
          </cell>
          <cell r="AG36">
            <v>0.7047077717239878</v>
          </cell>
          <cell r="AH36">
            <v>5.7077625570776266E-2</v>
          </cell>
          <cell r="AI36">
            <v>4.7171848852098552</v>
          </cell>
          <cell r="AJ36">
            <v>1.7123287671232877E-4</v>
          </cell>
          <cell r="AK36">
            <v>9.9060882589406974E-3</v>
          </cell>
          <cell r="AL36">
            <v>19</v>
          </cell>
          <cell r="AM36">
            <v>4.4570776044505914E-3</v>
          </cell>
          <cell r="AN36">
            <v>1.2937595129375952E-4</v>
          </cell>
          <cell r="AO36">
            <v>5.4908675799086757E-3</v>
          </cell>
          <cell r="AP36">
            <v>0</v>
          </cell>
        </row>
        <row r="37">
          <cell r="A37" t="str">
            <v>3021350080</v>
          </cell>
          <cell r="B37">
            <v>350080</v>
          </cell>
          <cell r="C37">
            <v>0</v>
          </cell>
          <cell r="D37">
            <v>21</v>
          </cell>
          <cell r="E37">
            <v>21</v>
          </cell>
          <cell r="F37">
            <v>30</v>
          </cell>
          <cell r="G37" t="str">
            <v>Alfredo Marcondes</v>
          </cell>
          <cell r="H37" t="str">
            <v>ALFREDO MARCONDES</v>
          </cell>
          <cell r="I37" t="str">
            <v>21- PEIXE</v>
          </cell>
          <cell r="J37">
            <v>119.5</v>
          </cell>
          <cell r="K37">
            <v>0</v>
          </cell>
          <cell r="L37">
            <v>3</v>
          </cell>
          <cell r="M37">
            <v>0</v>
          </cell>
          <cell r="N37">
            <v>25.104602510460253</v>
          </cell>
          <cell r="O37">
            <v>0</v>
          </cell>
          <cell r="P37">
            <v>100</v>
          </cell>
          <cell r="Q37">
            <v>0</v>
          </cell>
          <cell r="R37">
            <v>10098216.32</v>
          </cell>
          <cell r="S37">
            <v>13253908.92</v>
          </cell>
          <cell r="T37">
            <v>28382400</v>
          </cell>
          <cell r="U37">
            <v>3153599.9999999991</v>
          </cell>
          <cell r="V37">
            <v>0.32</v>
          </cell>
          <cell r="W37">
            <v>0.42</v>
          </cell>
          <cell r="X37">
            <v>0.9</v>
          </cell>
          <cell r="Y37">
            <v>9.9999999999999978E-2</v>
          </cell>
          <cell r="Z37">
            <v>2.5068492377729721E-4</v>
          </cell>
          <cell r="AA37">
            <v>0</v>
          </cell>
          <cell r="AB37">
            <v>2.5068492377729721E-4</v>
          </cell>
          <cell r="AC37">
            <v>3909</v>
          </cell>
          <cell r="AD37">
            <v>7260.7828089025325</v>
          </cell>
          <cell r="AE37">
            <v>806.75364543361445</v>
          </cell>
          <cell r="AF37">
            <v>5.9686886613642201E-2</v>
          </cell>
          <cell r="AG37">
            <v>2.7853880419699693E-2</v>
          </cell>
          <cell r="AH37">
            <v>0</v>
          </cell>
          <cell r="AI37">
            <v>0.25068492377729723</v>
          </cell>
          <cell r="AJ37">
            <v>0</v>
          </cell>
          <cell r="AK37">
            <v>2.5068492377729721E-4</v>
          </cell>
          <cell r="AL37">
            <v>1</v>
          </cell>
          <cell r="AM37">
            <v>2.5068492377729721E-4</v>
          </cell>
          <cell r="AN37">
            <v>0</v>
          </cell>
          <cell r="AO37">
            <v>0</v>
          </cell>
          <cell r="AP37">
            <v>0</v>
          </cell>
        </row>
        <row r="38">
          <cell r="A38" t="str">
            <v>3012350090</v>
          </cell>
          <cell r="B38">
            <v>350090</v>
          </cell>
          <cell r="C38">
            <v>0</v>
          </cell>
          <cell r="D38">
            <v>12</v>
          </cell>
          <cell r="E38">
            <v>12</v>
          </cell>
          <cell r="F38">
            <v>30</v>
          </cell>
          <cell r="G38" t="str">
            <v>Altair</v>
          </cell>
          <cell r="H38" t="str">
            <v>ALTAIR</v>
          </cell>
          <cell r="I38" t="str">
            <v>12- BAIXO PARDO/ GRANDE</v>
          </cell>
          <cell r="J38">
            <v>78.011011999999994</v>
          </cell>
          <cell r="K38">
            <v>11</v>
          </cell>
          <cell r="L38">
            <v>4</v>
          </cell>
          <cell r="M38">
            <v>141.00573390843849</v>
          </cell>
          <cell r="N38">
            <v>51.274812330341263</v>
          </cell>
          <cell r="O38">
            <v>73.333333333333329</v>
          </cell>
          <cell r="P38">
            <v>26.666666666666668</v>
          </cell>
          <cell r="Q38">
            <v>24</v>
          </cell>
          <cell r="R38">
            <v>19565294.120000001</v>
          </cell>
          <cell r="S38">
            <v>29032371.920000002</v>
          </cell>
          <cell r="T38">
            <v>87039360</v>
          </cell>
          <cell r="U38">
            <v>9460800.0000000019</v>
          </cell>
          <cell r="V38">
            <v>0.62</v>
          </cell>
          <cell r="W38">
            <v>0.92</v>
          </cell>
          <cell r="X38">
            <v>2.76</v>
          </cell>
          <cell r="Y38">
            <v>0.30000000000000004</v>
          </cell>
          <cell r="Z38">
            <v>0.74373268638390211</v>
          </cell>
          <cell r="AA38">
            <v>0.7322098554033486</v>
          </cell>
          <cell r="AB38">
            <v>1.1522830980553475E-2</v>
          </cell>
          <cell r="AC38">
            <v>3843</v>
          </cell>
          <cell r="AD38">
            <v>22648.805620608899</v>
          </cell>
          <cell r="AE38">
            <v>2461.826697892272</v>
          </cell>
          <cell r="AF38">
            <v>80.840509389554569</v>
          </cell>
          <cell r="AG38">
            <v>26.946836463184859</v>
          </cell>
          <cell r="AH38">
            <v>118.09836377473364</v>
          </cell>
          <cell r="AI38">
            <v>3.8409436601844913</v>
          </cell>
          <cell r="AJ38">
            <v>0.7322098554033486</v>
          </cell>
          <cell r="AK38">
            <v>1.1522830980553475E-2</v>
          </cell>
          <cell r="AL38">
            <v>4</v>
          </cell>
          <cell r="AM38">
            <v>1.0118721391512379E-2</v>
          </cell>
          <cell r="AN38">
            <v>0</v>
          </cell>
          <cell r="AO38">
            <v>0.73361396499238973</v>
          </cell>
          <cell r="AP38">
            <v>0</v>
          </cell>
        </row>
        <row r="39">
          <cell r="A39" t="str">
            <v>3004350100</v>
          </cell>
          <cell r="B39">
            <v>350100</v>
          </cell>
          <cell r="C39">
            <v>0</v>
          </cell>
          <cell r="D39">
            <v>4</v>
          </cell>
          <cell r="E39">
            <v>4</v>
          </cell>
          <cell r="F39">
            <v>30</v>
          </cell>
          <cell r="G39" t="str">
            <v>Altinópolis</v>
          </cell>
          <cell r="H39" t="str">
            <v>ALTINOPOLIS</v>
          </cell>
          <cell r="I39" t="str">
            <v>04- PARDO</v>
          </cell>
          <cell r="J39">
            <v>476.42581800000005</v>
          </cell>
          <cell r="K39">
            <v>21</v>
          </cell>
          <cell r="L39">
            <v>7</v>
          </cell>
          <cell r="M39">
            <v>44.078215761178576</v>
          </cell>
          <cell r="N39">
            <v>14.692738587059527</v>
          </cell>
          <cell r="O39">
            <v>75</v>
          </cell>
          <cell r="P39">
            <v>25</v>
          </cell>
          <cell r="Q39">
            <v>9</v>
          </cell>
          <cell r="R39">
            <v>94355208.74000001</v>
          </cell>
          <cell r="S39">
            <v>146424136.63999999</v>
          </cell>
          <cell r="T39">
            <v>466102080</v>
          </cell>
          <cell r="U39">
            <v>52034399.999999985</v>
          </cell>
          <cell r="V39">
            <v>2.99</v>
          </cell>
          <cell r="W39">
            <v>4.6399999999999997</v>
          </cell>
          <cell r="X39">
            <v>14.78</v>
          </cell>
          <cell r="Y39">
            <v>1.6499999999999995</v>
          </cell>
          <cell r="Z39">
            <v>0.18351042753666685</v>
          </cell>
          <cell r="AA39">
            <v>0.13939893451455521</v>
          </cell>
          <cell r="AB39">
            <v>4.4111493022111634E-2</v>
          </cell>
          <cell r="AC39">
            <v>15620</v>
          </cell>
          <cell r="AD39">
            <v>29840.081946222792</v>
          </cell>
          <cell r="AE39">
            <v>3331.2676056338018</v>
          </cell>
          <cell r="AF39">
            <v>3.954966110704027</v>
          </cell>
          <cell r="AG39">
            <v>1.2416131768380709</v>
          </cell>
          <cell r="AH39">
            <v>4.662171722894823</v>
          </cell>
          <cell r="AI39">
            <v>2.673423819521918</v>
          </cell>
          <cell r="AJ39">
            <v>0.13939893451455521</v>
          </cell>
          <cell r="AK39">
            <v>4.4111493022111634E-2</v>
          </cell>
          <cell r="AL39">
            <v>1</v>
          </cell>
          <cell r="AM39">
            <v>0.12430365436153326</v>
          </cell>
          <cell r="AN39">
            <v>3.5578386605783865E-4</v>
          </cell>
          <cell r="AO39">
            <v>5.8850989309075764E-2</v>
          </cell>
          <cell r="AP39">
            <v>0</v>
          </cell>
        </row>
        <row r="40">
          <cell r="A40" t="str">
            <v>3019350110</v>
          </cell>
          <cell r="B40">
            <v>350110</v>
          </cell>
          <cell r="C40">
            <v>0</v>
          </cell>
          <cell r="D40">
            <v>19</v>
          </cell>
          <cell r="E40">
            <v>19</v>
          </cell>
          <cell r="F40">
            <v>30</v>
          </cell>
          <cell r="G40" t="str">
            <v>Alto Alegre</v>
          </cell>
          <cell r="H40" t="str">
            <v>ALTO ALEGRE</v>
          </cell>
          <cell r="I40" t="str">
            <v>19- BAIXO TIETÊ</v>
          </cell>
          <cell r="J40">
            <v>51.487996000000003</v>
          </cell>
          <cell r="K40">
            <v>1</v>
          </cell>
          <cell r="L40">
            <v>4</v>
          </cell>
          <cell r="M40">
            <v>19.422002751864724</v>
          </cell>
          <cell r="N40">
            <v>77.688011007458897</v>
          </cell>
          <cell r="O40">
            <v>20</v>
          </cell>
          <cell r="P40">
            <v>80</v>
          </cell>
          <cell r="Q40">
            <v>1</v>
          </cell>
          <cell r="R40">
            <v>20512001.900000002</v>
          </cell>
          <cell r="S40">
            <v>29032371.920000002</v>
          </cell>
          <cell r="T40">
            <v>72532800</v>
          </cell>
          <cell r="U40">
            <v>8514720</v>
          </cell>
          <cell r="V40">
            <v>0.65</v>
          </cell>
          <cell r="W40">
            <v>0.92</v>
          </cell>
          <cell r="X40">
            <v>2.2999999999999998</v>
          </cell>
          <cell r="Y40">
            <v>0.27</v>
          </cell>
          <cell r="Z40">
            <v>1.746347035447212E-2</v>
          </cell>
          <cell r="AA40">
            <v>3.4246575342465751E-5</v>
          </cell>
          <cell r="AB40">
            <v>1.7429223779129654E-2</v>
          </cell>
          <cell r="AC40">
            <v>4087</v>
          </cell>
          <cell r="AD40">
            <v>17747.198434059213</v>
          </cell>
          <cell r="AE40">
            <v>2083.3667726939075</v>
          </cell>
          <cell r="AF40">
            <v>1.8982032993991433</v>
          </cell>
          <cell r="AG40">
            <v>0.75928131975965751</v>
          </cell>
          <cell r="AH40">
            <v>5.268703898840885E-3</v>
          </cell>
          <cell r="AI40">
            <v>6.455268066344316</v>
          </cell>
          <cell r="AJ40">
            <v>3.4246575342465751E-5</v>
          </cell>
          <cell r="AK40">
            <v>1.7429223779129654E-2</v>
          </cell>
          <cell r="AL40">
            <v>0</v>
          </cell>
          <cell r="AM40">
            <v>1.746347035447212E-2</v>
          </cell>
          <cell r="AN40">
            <v>0</v>
          </cell>
          <cell r="AO40">
            <v>0</v>
          </cell>
          <cell r="AP40">
            <v>0</v>
          </cell>
        </row>
        <row r="41">
          <cell r="A41" t="str">
            <v>3010350115</v>
          </cell>
          <cell r="B41">
            <v>350115</v>
          </cell>
          <cell r="C41">
            <v>0</v>
          </cell>
          <cell r="D41">
            <v>10</v>
          </cell>
          <cell r="E41">
            <v>10</v>
          </cell>
          <cell r="F41">
            <v>30</v>
          </cell>
          <cell r="G41" t="str">
            <v>Alumínio</v>
          </cell>
          <cell r="H41" t="str">
            <v>ALUMINIO</v>
          </cell>
          <cell r="I41" t="str">
            <v>10- TIETÊ/ SOROCABA</v>
          </cell>
          <cell r="J41">
            <v>83.74</v>
          </cell>
          <cell r="K41">
            <v>4</v>
          </cell>
          <cell r="L41">
            <v>9</v>
          </cell>
          <cell r="M41">
            <v>47.766897540004777</v>
          </cell>
          <cell r="N41">
            <v>107.47551946501075</v>
          </cell>
          <cell r="O41">
            <v>30.76923076923077</v>
          </cell>
          <cell r="P41">
            <v>69.230769230769226</v>
          </cell>
          <cell r="Q41">
            <v>9</v>
          </cell>
          <cell r="R41">
            <v>5049108.16</v>
          </cell>
          <cell r="S41">
            <v>8520370.0200000014</v>
          </cell>
          <cell r="T41">
            <v>23652000</v>
          </cell>
          <cell r="U41">
            <v>3468960.0000000005</v>
          </cell>
          <cell r="V41">
            <v>0.16</v>
          </cell>
          <cell r="W41">
            <v>0.27</v>
          </cell>
          <cell r="X41">
            <v>0.75</v>
          </cell>
          <cell r="Y41">
            <v>0.11000000000000001</v>
          </cell>
          <cell r="Z41">
            <v>0.10340448958616097</v>
          </cell>
          <cell r="AA41">
            <v>9.6276255220038701E-2</v>
          </cell>
          <cell r="AB41">
            <v>7.1282343661222642E-3</v>
          </cell>
          <cell r="AC41">
            <v>16993</v>
          </cell>
          <cell r="AD41">
            <v>1391.8672394515388</v>
          </cell>
          <cell r="AE41">
            <v>204.1405284528924</v>
          </cell>
          <cell r="AF41">
            <v>38.297959105985541</v>
          </cell>
          <cell r="AG41">
            <v>13.787265278154795</v>
          </cell>
          <cell r="AH41">
            <v>60.172659512524184</v>
          </cell>
          <cell r="AI41">
            <v>6.4802130601111481</v>
          </cell>
          <cell r="AJ41">
            <v>9.6276255220038701E-2</v>
          </cell>
          <cell r="AK41">
            <v>7.1282343661222642E-3</v>
          </cell>
          <cell r="AL41">
            <v>21</v>
          </cell>
          <cell r="AM41">
            <v>1.5410958904109589E-4</v>
          </cell>
          <cell r="AN41">
            <v>0.10325037999711986</v>
          </cell>
          <cell r="AO41">
            <v>0</v>
          </cell>
          <cell r="AP41">
            <v>0</v>
          </cell>
        </row>
        <row r="42">
          <cell r="A42" t="str">
            <v>3015350120</v>
          </cell>
          <cell r="B42">
            <v>350120</v>
          </cell>
          <cell r="C42">
            <v>0</v>
          </cell>
          <cell r="D42">
            <v>15</v>
          </cell>
          <cell r="E42">
            <v>15</v>
          </cell>
          <cell r="F42">
            <v>30</v>
          </cell>
          <cell r="G42" t="str">
            <v>Álvares Florence</v>
          </cell>
          <cell r="H42" t="str">
            <v>ALVARES FLORENCE</v>
          </cell>
          <cell r="I42" t="str">
            <v>15- TURVO/ GRANDE</v>
          </cell>
          <cell r="J42">
            <v>361.84</v>
          </cell>
          <cell r="K42">
            <v>14</v>
          </cell>
          <cell r="L42">
            <v>10</v>
          </cell>
          <cell r="M42">
            <v>38.691134202962637</v>
          </cell>
          <cell r="N42">
            <v>27.636524430687597</v>
          </cell>
          <cell r="O42">
            <v>58.333333333333336</v>
          </cell>
          <cell r="P42">
            <v>41.666666666666671</v>
          </cell>
          <cell r="Q42">
            <v>11</v>
          </cell>
          <cell r="R42">
            <v>18303017.079999998</v>
          </cell>
          <cell r="S42">
            <v>27454525.620000001</v>
          </cell>
          <cell r="T42">
            <v>87039360</v>
          </cell>
          <cell r="U42">
            <v>9145440.0000000019</v>
          </cell>
          <cell r="V42">
            <v>0.57999999999999996</v>
          </cell>
          <cell r="W42">
            <v>0.87</v>
          </cell>
          <cell r="X42">
            <v>2.76</v>
          </cell>
          <cell r="Y42">
            <v>0.29000000000000004</v>
          </cell>
          <cell r="Z42">
            <v>0.12006598183771247</v>
          </cell>
          <cell r="AA42">
            <v>7.526803653751879E-2</v>
          </cell>
          <cell r="AB42">
            <v>4.4797945300193688E-2</v>
          </cell>
          <cell r="AC42">
            <v>3860</v>
          </cell>
          <cell r="AD42">
            <v>22549.056994818653</v>
          </cell>
          <cell r="AE42">
            <v>2369.2849740932647</v>
          </cell>
          <cell r="AF42">
            <v>13.800687567553158</v>
          </cell>
          <cell r="AG42">
            <v>4.3502167332504529</v>
          </cell>
          <cell r="AH42">
            <v>12.97724767888255</v>
          </cell>
          <cell r="AI42">
            <v>15.447567344894372</v>
          </cell>
          <cell r="AJ42">
            <v>7.526803653751879E-2</v>
          </cell>
          <cell r="AK42">
            <v>4.4797945300193688E-2</v>
          </cell>
          <cell r="AL42">
            <v>10</v>
          </cell>
          <cell r="AM42">
            <v>1.6829908683419773E-2</v>
          </cell>
          <cell r="AN42">
            <v>0</v>
          </cell>
          <cell r="AO42">
            <v>0.1032360731542927</v>
          </cell>
          <cell r="AP42">
            <v>0</v>
          </cell>
        </row>
        <row r="43">
          <cell r="A43" t="str">
            <v>3021350130</v>
          </cell>
          <cell r="B43">
            <v>350130</v>
          </cell>
          <cell r="C43">
            <v>0</v>
          </cell>
          <cell r="D43">
            <v>21</v>
          </cell>
          <cell r="E43">
            <v>21</v>
          </cell>
          <cell r="F43">
            <v>30</v>
          </cell>
          <cell r="G43" t="str">
            <v>Álvares Machado</v>
          </cell>
          <cell r="H43" t="str">
            <v>ALVARES MACHADO</v>
          </cell>
          <cell r="I43" t="str">
            <v>21- PEIXE</v>
          </cell>
          <cell r="J43">
            <v>91.521804000000003</v>
          </cell>
          <cell r="K43">
            <v>2</v>
          </cell>
          <cell r="L43">
            <v>7</v>
          </cell>
          <cell r="M43">
            <v>21.852716102492909</v>
          </cell>
          <cell r="N43">
            <v>76.484506358725184</v>
          </cell>
          <cell r="O43">
            <v>22.222222222222221</v>
          </cell>
          <cell r="P43">
            <v>77.777777777777786</v>
          </cell>
          <cell r="Q43">
            <v>2</v>
          </cell>
          <cell r="R43">
            <v>29979079.699999999</v>
          </cell>
          <cell r="S43">
            <v>40392865.280000001</v>
          </cell>
          <cell r="T43">
            <v>81362880</v>
          </cell>
          <cell r="U43">
            <v>10406880.000000002</v>
          </cell>
          <cell r="V43">
            <v>0.95</v>
          </cell>
          <cell r="W43">
            <v>1.28</v>
          </cell>
          <cell r="X43">
            <v>2.58</v>
          </cell>
          <cell r="Y43">
            <v>0.33000000000000007</v>
          </cell>
          <cell r="Z43">
            <v>5.10860733327256E-3</v>
          </cell>
          <cell r="AA43">
            <v>2.4657534246575342E-3</v>
          </cell>
          <cell r="AB43">
            <v>2.6428539086150254E-3</v>
          </cell>
          <cell r="AC43">
            <v>23596</v>
          </cell>
          <cell r="AD43">
            <v>3448.1640956094252</v>
          </cell>
          <cell r="AE43">
            <v>441.04424478725218</v>
          </cell>
          <cell r="AF43">
            <v>0.39910994791191878</v>
          </cell>
          <cell r="AG43">
            <v>0.19800803617335502</v>
          </cell>
          <cell r="AH43">
            <v>0.25955299206921417</v>
          </cell>
          <cell r="AI43">
            <v>0.80086482079243171</v>
          </cell>
          <cell r="AJ43">
            <v>2.4657534246575342E-3</v>
          </cell>
          <cell r="AK43">
            <v>2.6428539086150254E-3</v>
          </cell>
          <cell r="AL43">
            <v>2</v>
          </cell>
          <cell r="AM43">
            <v>2.1015982064482284E-3</v>
          </cell>
          <cell r="AN43">
            <v>5.4125570216679685E-4</v>
          </cell>
          <cell r="AO43">
            <v>2.4657534246575342E-3</v>
          </cell>
          <cell r="AP43">
            <v>0</v>
          </cell>
        </row>
        <row r="44">
          <cell r="A44" t="str">
            <v>3020350140</v>
          </cell>
          <cell r="B44">
            <v>350140</v>
          </cell>
          <cell r="C44">
            <v>0</v>
          </cell>
          <cell r="D44">
            <v>20</v>
          </cell>
          <cell r="E44">
            <v>20</v>
          </cell>
          <cell r="F44">
            <v>30</v>
          </cell>
          <cell r="G44" t="str">
            <v>Álvaro de Carvalho</v>
          </cell>
          <cell r="H44" t="str">
            <v>ALVARO DE CARVALHO</v>
          </cell>
          <cell r="I44" t="str">
            <v>20-AGUAPEI</v>
          </cell>
          <cell r="J44">
            <v>152.62</v>
          </cell>
          <cell r="K44">
            <v>3</v>
          </cell>
          <cell r="L44">
            <v>6</v>
          </cell>
          <cell r="M44">
            <v>19.656663608963438</v>
          </cell>
          <cell r="N44">
            <v>39.313327217926876</v>
          </cell>
          <cell r="O44">
            <v>33.333333333333329</v>
          </cell>
          <cell r="P44">
            <v>66.666666666666657</v>
          </cell>
          <cell r="Q44">
            <v>3</v>
          </cell>
          <cell r="R44">
            <v>10098216.32</v>
          </cell>
          <cell r="S44">
            <v>14516185.960000001</v>
          </cell>
          <cell r="T44">
            <v>35004960</v>
          </cell>
          <cell r="U44">
            <v>4415040</v>
          </cell>
          <cell r="V44">
            <v>0.32</v>
          </cell>
          <cell r="W44">
            <v>0.46</v>
          </cell>
          <cell r="X44">
            <v>1.1100000000000001</v>
          </cell>
          <cell r="Y44">
            <v>0.14000000000000001</v>
          </cell>
          <cell r="Z44">
            <v>1.8939725819243688E-2</v>
          </cell>
          <cell r="AA44">
            <v>6.9214610530905531E-3</v>
          </cell>
          <cell r="AB44">
            <v>1.2018264766153135E-2</v>
          </cell>
          <cell r="AC44">
            <v>4703</v>
          </cell>
          <cell r="AD44">
            <v>7443.1129066553267</v>
          </cell>
          <cell r="AE44">
            <v>938.77099723580693</v>
          </cell>
          <cell r="AF44">
            <v>4.1173316998355842</v>
          </cell>
          <cell r="AG44">
            <v>1.7062816053372689</v>
          </cell>
          <cell r="AH44">
            <v>2.1629565790907979</v>
          </cell>
          <cell r="AI44">
            <v>8.5844748329665244</v>
          </cell>
          <cell r="AJ44">
            <v>6.9214610530905531E-3</v>
          </cell>
          <cell r="AK44">
            <v>1.2018264766153135E-2</v>
          </cell>
          <cell r="AL44">
            <v>0</v>
          </cell>
          <cell r="AM44">
            <v>6.9954337159248252E-3</v>
          </cell>
          <cell r="AN44">
            <v>0</v>
          </cell>
          <cell r="AO44">
            <v>1.1944292103318863E-2</v>
          </cell>
          <cell r="AP44">
            <v>0</v>
          </cell>
        </row>
        <row r="45">
          <cell r="A45" t="str">
            <v>3017350150</v>
          </cell>
          <cell r="B45">
            <v>350150</v>
          </cell>
          <cell r="C45">
            <v>0</v>
          </cell>
          <cell r="D45">
            <v>17</v>
          </cell>
          <cell r="E45">
            <v>17</v>
          </cell>
          <cell r="F45">
            <v>30</v>
          </cell>
          <cell r="G45" t="str">
            <v>Alvinlândia</v>
          </cell>
          <cell r="H45" t="str">
            <v>ALVINLANDIA</v>
          </cell>
          <cell r="I45" t="str">
            <v>17- MÉDIO PARANAPANEMA</v>
          </cell>
          <cell r="J45">
            <v>85.04</v>
          </cell>
          <cell r="K45">
            <v>14</v>
          </cell>
          <cell r="L45">
            <v>1</v>
          </cell>
          <cell r="M45">
            <v>164.62841015992473</v>
          </cell>
          <cell r="N45">
            <v>11.759172154280337</v>
          </cell>
          <cell r="O45">
            <v>93.333333333333329</v>
          </cell>
          <cell r="P45">
            <v>6.666666666666667</v>
          </cell>
          <cell r="Q45">
            <v>5</v>
          </cell>
          <cell r="R45">
            <v>10098216.32</v>
          </cell>
          <cell r="S45">
            <v>12938339.66</v>
          </cell>
          <cell r="T45">
            <v>24282720</v>
          </cell>
          <cell r="U45">
            <v>2838239.9999999991</v>
          </cell>
          <cell r="V45">
            <v>0.32</v>
          </cell>
          <cell r="W45">
            <v>0.41</v>
          </cell>
          <cell r="X45">
            <v>0.77</v>
          </cell>
          <cell r="Y45">
            <v>8.9999999999999969E-2</v>
          </cell>
          <cell r="Z45">
            <v>0.15029063945491566</v>
          </cell>
          <cell r="AA45">
            <v>0.14389794539098871</v>
          </cell>
          <cell r="AB45">
            <v>6.392694063926941E-3</v>
          </cell>
          <cell r="AC45">
            <v>3016</v>
          </cell>
          <cell r="AD45">
            <v>8051.2997347480105</v>
          </cell>
          <cell r="AE45">
            <v>941.06100795755935</v>
          </cell>
          <cell r="AF45">
            <v>36.656253525589186</v>
          </cell>
          <cell r="AG45">
            <v>19.518264864274762</v>
          </cell>
          <cell r="AH45">
            <v>44.968107934683971</v>
          </cell>
          <cell r="AI45">
            <v>7.1029934043632696</v>
          </cell>
          <cell r="AJ45">
            <v>0.14389794539098871</v>
          </cell>
          <cell r="AK45">
            <v>6.392694063926941E-3</v>
          </cell>
          <cell r="AL45">
            <v>9</v>
          </cell>
          <cell r="AM45">
            <v>6.392694063926941E-3</v>
          </cell>
          <cell r="AN45">
            <v>0</v>
          </cell>
          <cell r="AO45">
            <v>0.14389794539098871</v>
          </cell>
          <cell r="AP45">
            <v>0</v>
          </cell>
        </row>
        <row r="46">
          <cell r="A46" t="str">
            <v>3005350160</v>
          </cell>
          <cell r="B46">
            <v>350160</v>
          </cell>
          <cell r="C46">
            <v>0</v>
          </cell>
          <cell r="D46">
            <v>5</v>
          </cell>
          <cell r="E46">
            <v>5</v>
          </cell>
          <cell r="F46">
            <v>30</v>
          </cell>
          <cell r="G46" t="str">
            <v>Americana</v>
          </cell>
          <cell r="H46" t="str">
            <v>AMERICANA</v>
          </cell>
          <cell r="I46" t="str">
            <v>05- PIRACICABA/ CAPIVARI/ JUNDIAI</v>
          </cell>
          <cell r="J46">
            <v>133.63</v>
          </cell>
          <cell r="K46">
            <v>31</v>
          </cell>
          <cell r="L46">
            <v>201</v>
          </cell>
          <cell r="M46">
            <v>231.98383596497791</v>
          </cell>
          <cell r="N46">
            <v>1504.1532589987278</v>
          </cell>
          <cell r="O46">
            <v>13.36206896551724</v>
          </cell>
          <cell r="P46">
            <v>86.637931034482762</v>
          </cell>
          <cell r="Q46">
            <v>15</v>
          </cell>
          <cell r="R46">
            <v>12938339.66</v>
          </cell>
          <cell r="S46">
            <v>19565294.120000001</v>
          </cell>
          <cell r="T46">
            <v>51403680</v>
          </cell>
          <cell r="U46">
            <v>6622560.0000000009</v>
          </cell>
          <cell r="V46">
            <v>0.41</v>
          </cell>
          <cell r="W46">
            <v>0.62</v>
          </cell>
          <cell r="X46">
            <v>1.63</v>
          </cell>
          <cell r="Y46">
            <v>0.21000000000000002</v>
          </cell>
          <cell r="Z46">
            <v>0.21254869912385577</v>
          </cell>
          <cell r="AA46">
            <v>7.3024536232788637E-2</v>
          </cell>
          <cell r="AB46">
            <v>0.13952416289106714</v>
          </cell>
          <cell r="AC46">
            <v>213423</v>
          </cell>
          <cell r="AD46">
            <v>240.85351625644847</v>
          </cell>
          <cell r="AE46">
            <v>31.030207615861464</v>
          </cell>
          <cell r="AF46">
            <v>34.282048245783187</v>
          </cell>
          <cell r="AG46">
            <v>13.039797492261091</v>
          </cell>
          <cell r="AH46">
            <v>17.810862495802109</v>
          </cell>
          <cell r="AI46">
            <v>66.440077567174825</v>
          </cell>
          <cell r="AJ46">
            <v>7.3024536232788637E-2</v>
          </cell>
          <cell r="AK46">
            <v>0.13952416289106714</v>
          </cell>
          <cell r="AL46">
            <v>51</v>
          </cell>
          <cell r="AM46">
            <v>3.7754063980129392E-2</v>
          </cell>
          <cell r="AN46">
            <v>0.16752598977406458</v>
          </cell>
          <cell r="AO46">
            <v>4.8485540454609021E-3</v>
          </cell>
          <cell r="AP46">
            <v>2.4200913242009132E-3</v>
          </cell>
        </row>
        <row r="47">
          <cell r="A47" t="str">
            <v>3009350170</v>
          </cell>
          <cell r="B47">
            <v>350170</v>
          </cell>
          <cell r="C47">
            <v>0</v>
          </cell>
          <cell r="D47">
            <v>9</v>
          </cell>
          <cell r="E47" t="str">
            <v xml:space="preserve"> </v>
          </cell>
          <cell r="F47">
            <v>30</v>
          </cell>
          <cell r="G47" t="str">
            <v>Américo Brasiliense</v>
          </cell>
          <cell r="H47" t="str">
            <v>AMERICO BRASILIENSE</v>
          </cell>
          <cell r="I47" t="str">
            <v>09- MOGI-GUAÇU</v>
          </cell>
          <cell r="J47">
            <v>123.43</v>
          </cell>
          <cell r="K47">
            <v>14</v>
          </cell>
          <cell r="L47">
            <v>21</v>
          </cell>
          <cell r="M47">
            <v>113.42461314105159</v>
          </cell>
          <cell r="N47">
            <v>170.13691971157741</v>
          </cell>
          <cell r="O47">
            <v>40</v>
          </cell>
          <cell r="P47">
            <v>60</v>
          </cell>
          <cell r="Q47">
            <v>7</v>
          </cell>
          <cell r="R47">
            <v>12307201.140000001</v>
          </cell>
          <cell r="S47">
            <v>18303017.079999998</v>
          </cell>
          <cell r="T47">
            <v>50772960</v>
          </cell>
          <cell r="U47">
            <v>5991839.9999999981</v>
          </cell>
          <cell r="V47">
            <v>0.39</v>
          </cell>
          <cell r="W47">
            <v>0.57999999999999996</v>
          </cell>
          <cell r="X47">
            <v>1.61</v>
          </cell>
          <cell r="Y47">
            <v>0.18999999999999995</v>
          </cell>
          <cell r="Z47">
            <v>0.67890098934521959</v>
          </cell>
          <cell r="AA47">
            <v>0.52481552510501051</v>
          </cell>
          <cell r="AB47">
            <v>0.15408546424020914</v>
          </cell>
          <cell r="AC47">
            <v>35115</v>
          </cell>
          <cell r="AD47">
            <v>1445.9051687313115</v>
          </cell>
          <cell r="AE47">
            <v>170.63477146518576</v>
          </cell>
          <cell r="AF47">
            <v>117.05189471469303</v>
          </cell>
          <cell r="AG47">
            <v>42.167763313367672</v>
          </cell>
          <cell r="AH47">
            <v>134.5680833602591</v>
          </cell>
          <cell r="AI47">
            <v>81.097612758004828</v>
          </cell>
          <cell r="AJ47">
            <v>0.52481552510501051</v>
          </cell>
          <cell r="AK47">
            <v>0.15408546424020914</v>
          </cell>
          <cell r="AL47">
            <v>11</v>
          </cell>
          <cell r="AM47">
            <v>0.11508150685323427</v>
          </cell>
          <cell r="AN47">
            <v>0.33047853880857586</v>
          </cell>
          <cell r="AO47">
            <v>0.23334094368340944</v>
          </cell>
          <cell r="AP47">
            <v>0</v>
          </cell>
        </row>
        <row r="48">
          <cell r="A48" t="str">
            <v>3015350180</v>
          </cell>
          <cell r="B48">
            <v>350180</v>
          </cell>
          <cell r="C48">
            <v>0</v>
          </cell>
          <cell r="D48">
            <v>15</v>
          </cell>
          <cell r="E48">
            <v>15</v>
          </cell>
          <cell r="F48">
            <v>30</v>
          </cell>
          <cell r="G48" t="str">
            <v>Américo de Campos</v>
          </cell>
          <cell r="H48" t="str">
            <v>AMERICO DE CAMPOS</v>
          </cell>
          <cell r="I48" t="str">
            <v>15- TURVO/ GRANDE</v>
          </cell>
          <cell r="J48">
            <v>253.85</v>
          </cell>
          <cell r="K48">
            <v>6</v>
          </cell>
          <cell r="L48">
            <v>1</v>
          </cell>
          <cell r="M48">
            <v>23.63600551506795</v>
          </cell>
          <cell r="N48">
            <v>3.9393342525113253</v>
          </cell>
          <cell r="O48">
            <v>85.714285714285708</v>
          </cell>
          <cell r="P48">
            <v>14.285714285714285</v>
          </cell>
          <cell r="Q48">
            <v>2</v>
          </cell>
          <cell r="R48">
            <v>12622770.4</v>
          </cell>
          <cell r="S48">
            <v>19249724.859999999</v>
          </cell>
          <cell r="T48">
            <v>59918400</v>
          </cell>
          <cell r="U48">
            <v>6622559.9999999991</v>
          </cell>
          <cell r="V48">
            <v>0.4</v>
          </cell>
          <cell r="W48">
            <v>0.61</v>
          </cell>
          <cell r="X48">
            <v>1.9</v>
          </cell>
          <cell r="Y48">
            <v>0.20999999999999996</v>
          </cell>
          <cell r="Z48">
            <v>6.6913660396361097E-2</v>
          </cell>
          <cell r="AA48">
            <v>2.1251559939740091E-2</v>
          </cell>
          <cell r="AB48">
            <v>4.5662100456621002E-2</v>
          </cell>
          <cell r="AC48">
            <v>5716</v>
          </cell>
          <cell r="AD48">
            <v>10482.575227431771</v>
          </cell>
          <cell r="AE48">
            <v>1158.6004198740377</v>
          </cell>
          <cell r="AF48">
            <v>10.969452523993622</v>
          </cell>
          <cell r="AG48">
            <v>3.5217715998084791</v>
          </cell>
          <cell r="AH48">
            <v>5.3128899849350226</v>
          </cell>
          <cell r="AI48">
            <v>21.743857360295717</v>
          </cell>
          <cell r="AJ48">
            <v>2.1251559939740091E-2</v>
          </cell>
          <cell r="AK48">
            <v>4.5662100456621002E-2</v>
          </cell>
          <cell r="AL48">
            <v>5</v>
          </cell>
          <cell r="AM48">
            <v>4.5662100456621002E-2</v>
          </cell>
          <cell r="AN48">
            <v>0</v>
          </cell>
          <cell r="AO48">
            <v>2.1251559939740091E-2</v>
          </cell>
          <cell r="AP48">
            <v>0</v>
          </cell>
        </row>
        <row r="49">
          <cell r="A49" t="str">
            <v>3005350190</v>
          </cell>
          <cell r="B49">
            <v>350190</v>
          </cell>
          <cell r="C49">
            <v>0</v>
          </cell>
          <cell r="D49">
            <v>5</v>
          </cell>
          <cell r="E49">
            <v>5</v>
          </cell>
          <cell r="F49">
            <v>30</v>
          </cell>
          <cell r="G49" t="str">
            <v>Amparo</v>
          </cell>
          <cell r="H49" t="str">
            <v>AMPARO</v>
          </cell>
          <cell r="I49" t="str">
            <v>05- PIRACICABA/ CAPIVARI/ JUNDIAI</v>
          </cell>
          <cell r="J49">
            <v>389.85734100000002</v>
          </cell>
          <cell r="K49">
            <v>84</v>
          </cell>
          <cell r="L49">
            <v>66</v>
          </cell>
          <cell r="M49">
            <v>215.46343024998981</v>
          </cell>
          <cell r="N49">
            <v>169.29269519642057</v>
          </cell>
          <cell r="O49">
            <v>56.000000000000007</v>
          </cell>
          <cell r="P49">
            <v>44</v>
          </cell>
          <cell r="Q49">
            <v>146</v>
          </cell>
          <cell r="R49">
            <v>43232988.620000005</v>
          </cell>
          <cell r="S49">
            <v>65953975.339999996</v>
          </cell>
          <cell r="T49">
            <v>175340160</v>
          </cell>
          <cell r="U49">
            <v>22705919.999999993</v>
          </cell>
          <cell r="V49">
            <v>1.37</v>
          </cell>
          <cell r="W49">
            <v>2.09</v>
          </cell>
          <cell r="X49">
            <v>5.56</v>
          </cell>
          <cell r="Y49">
            <v>0.71999999999999975</v>
          </cell>
          <cell r="Z49">
            <v>0.23074649954783408</v>
          </cell>
          <cell r="AA49">
            <v>0.16269512927343946</v>
          </cell>
          <cell r="AB49">
            <v>6.8051370274394618E-2</v>
          </cell>
          <cell r="AC49">
            <v>66356</v>
          </cell>
          <cell r="AD49">
            <v>2642.4160588341674</v>
          </cell>
          <cell r="AE49">
            <v>342.18337452528772</v>
          </cell>
          <cell r="AF49">
            <v>11.040502370709765</v>
          </cell>
          <cell r="AG49">
            <v>4.1501168983423398</v>
          </cell>
          <cell r="AH49">
            <v>11.875556881272953</v>
          </cell>
          <cell r="AI49">
            <v>9.4515792047770333</v>
          </cell>
          <cell r="AJ49">
            <v>0.16269512927343946</v>
          </cell>
          <cell r="AK49">
            <v>6.8051370274394618E-2</v>
          </cell>
          <cell r="AL49">
            <v>161</v>
          </cell>
          <cell r="AM49">
            <v>4.8226902479563856E-2</v>
          </cell>
          <cell r="AN49">
            <v>8.3249163278615271E-2</v>
          </cell>
          <cell r="AO49">
            <v>5.9029337916880434E-2</v>
          </cell>
          <cell r="AP49">
            <v>4.0241095872774517E-2</v>
          </cell>
        </row>
        <row r="50">
          <cell r="A50" t="str">
            <v>3005350200</v>
          </cell>
          <cell r="B50">
            <v>350200</v>
          </cell>
          <cell r="C50">
            <v>0</v>
          </cell>
          <cell r="D50">
            <v>5</v>
          </cell>
          <cell r="E50">
            <v>5</v>
          </cell>
          <cell r="F50">
            <v>30</v>
          </cell>
          <cell r="G50" t="str">
            <v>Analândia</v>
          </cell>
          <cell r="H50" t="str">
            <v>ANALANDIA</v>
          </cell>
          <cell r="I50" t="str">
            <v>05- PIRACICABA/ CAPIVARI/ JUNDIAI</v>
          </cell>
          <cell r="J50">
            <v>178.53595799999999</v>
          </cell>
          <cell r="K50">
            <v>13</v>
          </cell>
          <cell r="L50">
            <v>6</v>
          </cell>
          <cell r="M50">
            <v>72.8144635155233</v>
          </cell>
          <cell r="N50">
            <v>33.60667546870306</v>
          </cell>
          <cell r="O50">
            <v>68.421052631578945</v>
          </cell>
          <cell r="P50">
            <v>31.578947368421051</v>
          </cell>
          <cell r="Q50">
            <v>16</v>
          </cell>
          <cell r="R50">
            <v>32503633.780000001</v>
          </cell>
          <cell r="S50">
            <v>47966527.520000003</v>
          </cell>
          <cell r="T50">
            <v>124882560</v>
          </cell>
          <cell r="U50">
            <v>15452640</v>
          </cell>
          <cell r="V50">
            <v>1.03</v>
          </cell>
          <cell r="W50">
            <v>1.52</v>
          </cell>
          <cell r="X50">
            <v>3.96</v>
          </cell>
          <cell r="Y50">
            <v>0.49</v>
          </cell>
          <cell r="Z50">
            <v>0.15690045618575457</v>
          </cell>
          <cell r="AA50">
            <v>0.15164931462235645</v>
          </cell>
          <cell r="AB50">
            <v>5.2511415633981085E-3</v>
          </cell>
          <cell r="AC50">
            <v>4365</v>
          </cell>
          <cell r="AD50">
            <v>28609.9793814433</v>
          </cell>
          <cell r="AE50">
            <v>3540.1237113402062</v>
          </cell>
          <cell r="AF50">
            <v>10.322398433273328</v>
          </cell>
          <cell r="AG50">
            <v>3.9621327319634991</v>
          </cell>
          <cell r="AH50">
            <v>14.723234429354996</v>
          </cell>
          <cell r="AI50">
            <v>1.0716615435506343</v>
          </cell>
          <cell r="AJ50">
            <v>0.15164931462235645</v>
          </cell>
          <cell r="AK50">
            <v>5.2511415633981085E-3</v>
          </cell>
          <cell r="AL50">
            <v>3</v>
          </cell>
          <cell r="AM50">
            <v>2.7739726136264192E-3</v>
          </cell>
          <cell r="AN50">
            <v>0.12606164383561644</v>
          </cell>
          <cell r="AO50">
            <v>2.8064839736511717E-2</v>
          </cell>
          <cell r="AP50">
            <v>0</v>
          </cell>
        </row>
        <row r="51">
          <cell r="A51" t="str">
            <v>3019350210</v>
          </cell>
          <cell r="B51">
            <v>350210</v>
          </cell>
          <cell r="C51">
            <v>0</v>
          </cell>
          <cell r="D51">
            <v>19</v>
          </cell>
          <cell r="E51">
            <v>19</v>
          </cell>
          <cell r="F51">
            <v>30</v>
          </cell>
          <cell r="G51" t="str">
            <v>Andradina</v>
          </cell>
          <cell r="H51" t="str">
            <v>ANDRADINA</v>
          </cell>
          <cell r="I51" t="str">
            <v>19- BAIXO TIETÊ</v>
          </cell>
          <cell r="J51">
            <v>960.1</v>
          </cell>
          <cell r="K51">
            <v>5</v>
          </cell>
          <cell r="L51">
            <v>38</v>
          </cell>
          <cell r="M51">
            <v>5.2077908551192582</v>
          </cell>
          <cell r="N51">
            <v>39.579210498906363</v>
          </cell>
          <cell r="O51">
            <v>11.627906976744185</v>
          </cell>
          <cell r="P51">
            <v>88.372093023255815</v>
          </cell>
          <cell r="Q51">
            <v>2</v>
          </cell>
          <cell r="R51">
            <v>52384497.159999996</v>
          </cell>
          <cell r="S51">
            <v>69740806.459999993</v>
          </cell>
          <cell r="T51">
            <v>221067360</v>
          </cell>
          <cell r="U51">
            <v>17344800</v>
          </cell>
          <cell r="V51">
            <v>1.66</v>
          </cell>
          <cell r="W51">
            <v>2.21</v>
          </cell>
          <cell r="X51">
            <v>7.01</v>
          </cell>
          <cell r="Y51">
            <v>0.55000000000000004</v>
          </cell>
          <cell r="Z51">
            <v>0.40029170454074614</v>
          </cell>
          <cell r="AA51">
            <v>0.272576103500761</v>
          </cell>
          <cell r="AB51">
            <v>0.12771560103998517</v>
          </cell>
          <cell r="AC51">
            <v>55353</v>
          </cell>
          <cell r="AD51">
            <v>3993.7737791989593</v>
          </cell>
          <cell r="AE51">
            <v>313.34886997994687</v>
          </cell>
          <cell r="AF51">
            <v>18.11274681179847</v>
          </cell>
          <cell r="AG51">
            <v>5.7102953572146387</v>
          </cell>
          <cell r="AH51">
            <v>16.420247198841025</v>
          </cell>
          <cell r="AI51">
            <v>23.221018370906393</v>
          </cell>
          <cell r="AJ51">
            <v>0.272576103500761</v>
          </cell>
          <cell r="AK51">
            <v>0.12771560103998517</v>
          </cell>
          <cell r="AL51">
            <v>16</v>
          </cell>
          <cell r="AM51">
            <v>0.11923006087931687</v>
          </cell>
          <cell r="AN51">
            <v>0.22984018247421473</v>
          </cell>
          <cell r="AO51">
            <v>5.1221461187214615E-2</v>
          </cell>
          <cell r="AP51">
            <v>0</v>
          </cell>
        </row>
        <row r="52">
          <cell r="A52" t="str">
            <v>3014350220</v>
          </cell>
          <cell r="B52">
            <v>350220</v>
          </cell>
          <cell r="C52">
            <v>0</v>
          </cell>
          <cell r="D52">
            <v>14</v>
          </cell>
          <cell r="E52">
            <v>14</v>
          </cell>
          <cell r="F52">
            <v>30</v>
          </cell>
          <cell r="G52" t="str">
            <v>Angatuba</v>
          </cell>
          <cell r="H52" t="str">
            <v>ANGATUBA</v>
          </cell>
          <cell r="I52" t="str">
            <v>14- ALTO PARANAPANEMA</v>
          </cell>
          <cell r="J52">
            <v>1028.7</v>
          </cell>
          <cell r="K52">
            <v>45</v>
          </cell>
          <cell r="L52">
            <v>8</v>
          </cell>
          <cell r="M52">
            <v>43.744531933508313</v>
          </cell>
          <cell r="N52">
            <v>7.7768056770681451</v>
          </cell>
          <cell r="O52">
            <v>84.905660377358487</v>
          </cell>
          <cell r="P52">
            <v>15.09433962264151</v>
          </cell>
          <cell r="Q52">
            <v>37</v>
          </cell>
          <cell r="R52">
            <v>121178595.83999999</v>
          </cell>
          <cell r="S52">
            <v>164727153.72</v>
          </cell>
          <cell r="T52">
            <v>367709760</v>
          </cell>
          <cell r="U52">
            <v>43519680</v>
          </cell>
          <cell r="V52">
            <v>3.84</v>
          </cell>
          <cell r="W52">
            <v>5.22</v>
          </cell>
          <cell r="X52">
            <v>11.66</v>
          </cell>
          <cell r="Y52">
            <v>1.38</v>
          </cell>
          <cell r="Z52">
            <v>0.41901865214817052</v>
          </cell>
          <cell r="AA52">
            <v>0.41511454260267622</v>
          </cell>
          <cell r="AB52">
            <v>3.9041095454943235E-3</v>
          </cell>
          <cell r="AC52">
            <v>22498</v>
          </cell>
          <cell r="AD52">
            <v>16344.10880967197</v>
          </cell>
          <cell r="AE52">
            <v>1934.3799448839898</v>
          </cell>
          <cell r="AF52">
            <v>8.0271772442178264</v>
          </cell>
          <cell r="AG52">
            <v>3.5936419566738467</v>
          </cell>
          <cell r="AH52">
            <v>10.810274546944694</v>
          </cell>
          <cell r="AI52">
            <v>0.28290648880393654</v>
          </cell>
          <cell r="AJ52">
            <v>0.41511454260267622</v>
          </cell>
          <cell r="AK52">
            <v>3.9041095454943235E-3</v>
          </cell>
          <cell r="AL52">
            <v>14</v>
          </cell>
          <cell r="AM52">
            <v>5.02283105022831E-4</v>
          </cell>
          <cell r="AN52">
            <v>9.0410958860562815E-2</v>
          </cell>
          <cell r="AO52">
            <v>0.32810541018258493</v>
          </cell>
          <cell r="AP52">
            <v>0</v>
          </cell>
        </row>
        <row r="53">
          <cell r="A53" t="str">
            <v>3010350230</v>
          </cell>
          <cell r="B53">
            <v>350230</v>
          </cell>
          <cell r="C53">
            <v>0</v>
          </cell>
          <cell r="D53">
            <v>10</v>
          </cell>
          <cell r="E53">
            <v>10</v>
          </cell>
          <cell r="F53">
            <v>30</v>
          </cell>
          <cell r="G53" t="str">
            <v>Anhembi</v>
          </cell>
          <cell r="H53" t="str">
            <v>ANHEMBI</v>
          </cell>
          <cell r="I53" t="str">
            <v>10- TIETÊ/ SOROCABA</v>
          </cell>
          <cell r="J53">
            <v>660.75191199999995</v>
          </cell>
          <cell r="K53">
            <v>9</v>
          </cell>
          <cell r="L53">
            <v>7</v>
          </cell>
          <cell r="M53">
            <v>13.620845943159376</v>
          </cell>
          <cell r="N53">
            <v>10.593991289123959</v>
          </cell>
          <cell r="O53">
            <v>56.25</v>
          </cell>
          <cell r="P53">
            <v>43.75</v>
          </cell>
          <cell r="Q53">
            <v>4</v>
          </cell>
          <cell r="R53">
            <v>46073111.960000001</v>
          </cell>
          <cell r="S53">
            <v>77945607.219999999</v>
          </cell>
          <cell r="T53">
            <v>216021600</v>
          </cell>
          <cell r="U53">
            <v>31851360.000000007</v>
          </cell>
          <cell r="V53">
            <v>1.46</v>
          </cell>
          <cell r="W53">
            <v>2.4700000000000002</v>
          </cell>
          <cell r="X53">
            <v>6.85</v>
          </cell>
          <cell r="Y53">
            <v>1.0100000000000002</v>
          </cell>
          <cell r="Z53">
            <v>0.25460003994491459</v>
          </cell>
          <cell r="AA53">
            <v>0.25037713278737062</v>
          </cell>
          <cell r="AB53">
            <v>4.2229071575439498E-3</v>
          </cell>
          <cell r="AC53">
            <v>5769</v>
          </cell>
          <cell r="AD53">
            <v>37445.241809672385</v>
          </cell>
          <cell r="AE53">
            <v>5521.1232449297986</v>
          </cell>
          <cell r="AF53">
            <v>10.307693924895327</v>
          </cell>
          <cell r="AG53">
            <v>3.7167889043053228</v>
          </cell>
          <cell r="AH53">
            <v>17.14911868406648</v>
          </cell>
          <cell r="AI53">
            <v>0.41810961955880677</v>
          </cell>
          <cell r="AJ53">
            <v>0.25037713278737062</v>
          </cell>
          <cell r="AK53">
            <v>4.2229071575439498E-3</v>
          </cell>
          <cell r="AL53">
            <v>45</v>
          </cell>
          <cell r="AM53">
            <v>1.9486300885405172E-3</v>
          </cell>
          <cell r="AN53">
            <v>1.6411689681662997E-2</v>
          </cell>
          <cell r="AO53">
            <v>0.23623972017471104</v>
          </cell>
          <cell r="AP53">
            <v>0</v>
          </cell>
        </row>
        <row r="54">
          <cell r="A54" t="str">
            <v>3022350240</v>
          </cell>
          <cell r="B54">
            <v>350240</v>
          </cell>
          <cell r="C54">
            <v>0</v>
          </cell>
          <cell r="D54">
            <v>22</v>
          </cell>
          <cell r="E54">
            <v>22</v>
          </cell>
          <cell r="F54">
            <v>30</v>
          </cell>
          <cell r="G54" t="str">
            <v>Anhumas</v>
          </cell>
          <cell r="H54" t="str">
            <v>ANHUMAS</v>
          </cell>
          <cell r="I54" t="str">
            <v>22- PONTAL DO PARANAPANEMA</v>
          </cell>
          <cell r="J54">
            <v>320.93</v>
          </cell>
          <cell r="K54">
            <v>1</v>
          </cell>
          <cell r="L54">
            <v>3</v>
          </cell>
          <cell r="M54">
            <v>3.1159442869161502</v>
          </cell>
          <cell r="N54">
            <v>9.3478328607484507</v>
          </cell>
          <cell r="O54">
            <v>25</v>
          </cell>
          <cell r="P54">
            <v>75</v>
          </cell>
          <cell r="Q54">
            <v>0</v>
          </cell>
          <cell r="R54">
            <v>27770094.879999999</v>
          </cell>
          <cell r="S54">
            <v>38499449.719999999</v>
          </cell>
          <cell r="T54">
            <v>75055680</v>
          </cell>
          <cell r="U54">
            <v>10722239.999999998</v>
          </cell>
          <cell r="V54">
            <v>0.88</v>
          </cell>
          <cell r="W54">
            <v>1.22</v>
          </cell>
          <cell r="X54">
            <v>2.38</v>
          </cell>
          <cell r="Y54">
            <v>0.33999999999999997</v>
          </cell>
          <cell r="Z54">
            <v>2.1505936095703681E-2</v>
          </cell>
          <cell r="AA54">
            <v>1.3698630136986301E-2</v>
          </cell>
          <cell r="AB54">
            <v>7.8073059587173803E-3</v>
          </cell>
          <cell r="AC54">
            <v>3769</v>
          </cell>
          <cell r="AD54">
            <v>19913.950650039798</v>
          </cell>
          <cell r="AE54">
            <v>2844.8500928628278</v>
          </cell>
          <cell r="AF54">
            <v>1.7627816471888262</v>
          </cell>
          <cell r="AG54">
            <v>0.90361076032368404</v>
          </cell>
          <cell r="AH54">
            <v>1.5566625155666252</v>
          </cell>
          <cell r="AI54">
            <v>2.2962664584462886</v>
          </cell>
          <cell r="AJ54">
            <v>1.3698630136986301E-2</v>
          </cell>
          <cell r="AK54">
            <v>7.8073059587173803E-3</v>
          </cell>
          <cell r="AL54">
            <v>1</v>
          </cell>
          <cell r="AM54">
            <v>7.3447488758661972E-3</v>
          </cell>
          <cell r="AN54">
            <v>4.6255708285118348E-4</v>
          </cell>
          <cell r="AO54">
            <v>1.3698630136986301E-2</v>
          </cell>
          <cell r="AP54">
            <v>0</v>
          </cell>
        </row>
        <row r="55">
          <cell r="A55" t="str">
            <v>3002350250</v>
          </cell>
          <cell r="B55">
            <v>350250</v>
          </cell>
          <cell r="C55">
            <v>0</v>
          </cell>
          <cell r="D55">
            <v>2</v>
          </cell>
          <cell r="E55">
            <v>2</v>
          </cell>
          <cell r="F55">
            <v>30</v>
          </cell>
          <cell r="G55" t="str">
            <v>Aparecida</v>
          </cell>
          <cell r="H55" t="str">
            <v>APARECIDA</v>
          </cell>
          <cell r="I55" t="str">
            <v>02- PARAÍBA DO SUL</v>
          </cell>
          <cell r="J55">
            <v>120.94</v>
          </cell>
          <cell r="K55">
            <v>3</v>
          </cell>
          <cell r="L55">
            <v>4</v>
          </cell>
          <cell r="M55">
            <v>24.80568877129155</v>
          </cell>
          <cell r="N55">
            <v>33.074251695055402</v>
          </cell>
          <cell r="O55">
            <v>42.857142857142854</v>
          </cell>
          <cell r="P55">
            <v>57.142857142857139</v>
          </cell>
          <cell r="Q55">
            <v>8</v>
          </cell>
          <cell r="R55">
            <v>19249724.859999999</v>
          </cell>
          <cell r="S55">
            <v>25245540.800000001</v>
          </cell>
          <cell r="T55">
            <v>58026240</v>
          </cell>
          <cell r="U55">
            <v>5991840.0000000019</v>
          </cell>
          <cell r="V55">
            <v>0.61</v>
          </cell>
          <cell r="W55">
            <v>0.8</v>
          </cell>
          <cell r="X55">
            <v>1.84</v>
          </cell>
          <cell r="Y55">
            <v>0.19000000000000006</v>
          </cell>
          <cell r="Z55">
            <v>6.6299468426308864E-3</v>
          </cell>
          <cell r="AA55">
            <v>4.2463852075046238E-3</v>
          </cell>
          <cell r="AB55">
            <v>2.3835616351262621E-3</v>
          </cell>
          <cell r="AC55">
            <v>35018</v>
          </cell>
          <cell r="AD55">
            <v>1657.0403792335371</v>
          </cell>
          <cell r="AE55">
            <v>171.10743046433268</v>
          </cell>
          <cell r="AF55">
            <v>0.82874335532886079</v>
          </cell>
          <cell r="AG55">
            <v>0.36032319796906992</v>
          </cell>
          <cell r="AH55">
            <v>0.69612872254174163</v>
          </cell>
          <cell r="AI55">
            <v>1.2545061237506638</v>
          </cell>
          <cell r="AJ55">
            <v>4.2463852075046238E-3</v>
          </cell>
          <cell r="AK55">
            <v>2.3835616351262621E-3</v>
          </cell>
          <cell r="AL55">
            <v>24</v>
          </cell>
          <cell r="AM55">
            <v>2.4358827930335042E-3</v>
          </cell>
          <cell r="AN55">
            <v>0</v>
          </cell>
          <cell r="AO55">
            <v>3.4520548990328017E-3</v>
          </cell>
          <cell r="AP55">
            <v>7.4200915056457986E-4</v>
          </cell>
        </row>
        <row r="56">
          <cell r="A56" t="str">
            <v>3018350260</v>
          </cell>
          <cell r="B56">
            <v>350260</v>
          </cell>
          <cell r="C56">
            <v>0</v>
          </cell>
          <cell r="D56">
            <v>18</v>
          </cell>
          <cell r="E56">
            <v>18</v>
          </cell>
          <cell r="F56">
            <v>30</v>
          </cell>
          <cell r="G56" t="str">
            <v>Aparecida d'Oeste</v>
          </cell>
          <cell r="H56" t="str">
            <v>APARECIDA D'OESTE</v>
          </cell>
          <cell r="I56" t="str">
            <v>18- SÃO JOSÉ DOS DOURADOS</v>
          </cell>
          <cell r="J56">
            <v>179.07</v>
          </cell>
          <cell r="K56">
            <v>10</v>
          </cell>
          <cell r="L56">
            <v>7</v>
          </cell>
          <cell r="M56">
            <v>55.844083319372309</v>
          </cell>
          <cell r="N56">
            <v>39.090858323560617</v>
          </cell>
          <cell r="O56">
            <v>58.82352941176471</v>
          </cell>
          <cell r="P56">
            <v>41.17647058823529</v>
          </cell>
          <cell r="Q56">
            <v>0</v>
          </cell>
          <cell r="R56">
            <v>10413785.58</v>
          </cell>
          <cell r="S56">
            <v>13885047.439999999</v>
          </cell>
          <cell r="T56">
            <v>43835040</v>
          </cell>
          <cell r="U56">
            <v>3468959.9999999995</v>
          </cell>
          <cell r="V56">
            <v>0.33</v>
          </cell>
          <cell r="W56">
            <v>0.44</v>
          </cell>
          <cell r="X56">
            <v>1.39</v>
          </cell>
          <cell r="Y56">
            <v>0.10999999999999999</v>
          </cell>
          <cell r="Z56">
            <v>9.412861487273938E-3</v>
          </cell>
          <cell r="AA56">
            <v>3.7157534246575344E-3</v>
          </cell>
          <cell r="AB56">
            <v>5.6971080626164036E-3</v>
          </cell>
          <cell r="AC56">
            <v>4408</v>
          </cell>
          <cell r="AD56">
            <v>9944.4283121597091</v>
          </cell>
          <cell r="AE56">
            <v>786.9691470054446</v>
          </cell>
          <cell r="AF56">
            <v>2.1392867016531678</v>
          </cell>
          <cell r="AG56">
            <v>0.67718427965999561</v>
          </cell>
          <cell r="AH56">
            <v>1.1259858862598588</v>
          </cell>
          <cell r="AI56">
            <v>5.1791891478330951</v>
          </cell>
          <cell r="AJ56">
            <v>3.7157534246575344E-3</v>
          </cell>
          <cell r="AK56">
            <v>5.6971080626164036E-3</v>
          </cell>
          <cell r="AL56">
            <v>2</v>
          </cell>
          <cell r="AM56">
            <v>9.5890406604226869E-5</v>
          </cell>
          <cell r="AN56">
            <v>0</v>
          </cell>
          <cell r="AO56">
            <v>9.3169710806697108E-3</v>
          </cell>
          <cell r="AP56">
            <v>0</v>
          </cell>
        </row>
        <row r="57">
          <cell r="A57" t="str">
            <v>3011350270</v>
          </cell>
          <cell r="B57">
            <v>350270</v>
          </cell>
          <cell r="C57">
            <v>0</v>
          </cell>
          <cell r="D57">
            <v>11</v>
          </cell>
          <cell r="E57">
            <v>11</v>
          </cell>
          <cell r="F57">
            <v>30</v>
          </cell>
          <cell r="G57" t="str">
            <v>Apiaí</v>
          </cell>
          <cell r="H57" t="str">
            <v>APIAI</v>
          </cell>
          <cell r="I57" t="str">
            <v>11-RB/ LITORAL SUL</v>
          </cell>
          <cell r="J57">
            <v>505.54071199999998</v>
          </cell>
          <cell r="K57">
            <v>2</v>
          </cell>
          <cell r="L57">
            <v>0</v>
          </cell>
          <cell r="M57">
            <v>3.9561601123827992</v>
          </cell>
          <cell r="N57">
            <v>0</v>
          </cell>
          <cell r="O57">
            <v>100</v>
          </cell>
          <cell r="P57">
            <v>0</v>
          </cell>
          <cell r="Q57">
            <v>3</v>
          </cell>
          <cell r="R57">
            <v>202595464.91999999</v>
          </cell>
          <cell r="S57">
            <v>284327903.25999999</v>
          </cell>
          <cell r="T57">
            <v>647118720</v>
          </cell>
          <cell r="U57">
            <v>81678240</v>
          </cell>
          <cell r="V57">
            <v>6.42</v>
          </cell>
          <cell r="W57">
            <v>9.01</v>
          </cell>
          <cell r="X57">
            <v>20.52</v>
          </cell>
          <cell r="Y57">
            <v>2.59</v>
          </cell>
          <cell r="Z57">
            <v>2.5369862987570567E-2</v>
          </cell>
          <cell r="AA57">
            <v>2.5369862987570567E-2</v>
          </cell>
          <cell r="AB57">
            <v>0</v>
          </cell>
          <cell r="AC57">
            <v>25020</v>
          </cell>
          <cell r="AD57">
            <v>25864.057553956834</v>
          </cell>
          <cell r="AE57">
            <v>3264.517985611511</v>
          </cell>
          <cell r="AF57">
            <v>0.28157450596637701</v>
          </cell>
          <cell r="AG57">
            <v>0.12363480988094819</v>
          </cell>
          <cell r="AH57">
            <v>0.39516920541387174</v>
          </cell>
          <cell r="AI57">
            <v>0</v>
          </cell>
          <cell r="AJ57">
            <v>2.5369862987570567E-2</v>
          </cell>
          <cell r="AK57">
            <v>0</v>
          </cell>
          <cell r="AL57">
            <v>15</v>
          </cell>
          <cell r="AM57">
            <v>0</v>
          </cell>
          <cell r="AN57">
            <v>2.4657534246575342E-2</v>
          </cell>
          <cell r="AO57">
            <v>0</v>
          </cell>
          <cell r="AP57">
            <v>7.1232874099522419E-4</v>
          </cell>
        </row>
        <row r="58">
          <cell r="A58" t="str">
            <v>3010350275</v>
          </cell>
          <cell r="B58">
            <v>350275</v>
          </cell>
          <cell r="C58">
            <v>0</v>
          </cell>
          <cell r="D58">
            <v>10</v>
          </cell>
          <cell r="E58">
            <v>10</v>
          </cell>
          <cell r="F58">
            <v>30</v>
          </cell>
          <cell r="G58" t="str">
            <v>Araçariguama</v>
          </cell>
          <cell r="H58" t="str">
            <v>ARACARIGUAMA</v>
          </cell>
          <cell r="I58" t="str">
            <v>10- TIETÊ/ SOROCABA</v>
          </cell>
          <cell r="J58">
            <v>146.33000000000001</v>
          </cell>
          <cell r="K58">
            <v>17</v>
          </cell>
          <cell r="L58">
            <v>39</v>
          </cell>
          <cell r="M58">
            <v>116.17576710175629</v>
          </cell>
          <cell r="N58">
            <v>266.52087746873502</v>
          </cell>
          <cell r="O58">
            <v>30.357142857142854</v>
          </cell>
          <cell r="P58">
            <v>69.642857142857139</v>
          </cell>
          <cell r="Q58">
            <v>36</v>
          </cell>
          <cell r="R58">
            <v>8520370.0200000014</v>
          </cell>
          <cell r="S58">
            <v>14516185.960000001</v>
          </cell>
          <cell r="T58">
            <v>40996800</v>
          </cell>
          <cell r="U58">
            <v>5991840</v>
          </cell>
          <cell r="V58">
            <v>0.27</v>
          </cell>
          <cell r="W58">
            <v>0.46</v>
          </cell>
          <cell r="X58">
            <v>1.3</v>
          </cell>
          <cell r="Y58">
            <v>0.19</v>
          </cell>
          <cell r="Z58">
            <v>0.39002983382031253</v>
          </cell>
          <cell r="AA58">
            <v>0.37729893578423396</v>
          </cell>
          <cell r="AB58">
            <v>1.2730898036078594E-2</v>
          </cell>
          <cell r="AC58">
            <v>17761</v>
          </cell>
          <cell r="AD58">
            <v>2308.2484094364054</v>
          </cell>
          <cell r="AE58">
            <v>337.35938291762852</v>
          </cell>
          <cell r="AF58">
            <v>84.789094308763595</v>
          </cell>
          <cell r="AG58">
            <v>30.002294909254811</v>
          </cell>
          <cell r="AH58">
            <v>139.7403465867533</v>
          </cell>
          <cell r="AI58">
            <v>6.700472650567681</v>
          </cell>
          <cell r="AJ58">
            <v>0.37729893578423396</v>
          </cell>
          <cell r="AK58">
            <v>1.2730898036078594E-2</v>
          </cell>
          <cell r="AL58">
            <v>49</v>
          </cell>
          <cell r="AM58">
            <v>0.12311252040405796</v>
          </cell>
          <cell r="AN58">
            <v>0.26598124035689386</v>
          </cell>
          <cell r="AO58">
            <v>9.3607305936073057E-4</v>
          </cell>
          <cell r="AP58">
            <v>0</v>
          </cell>
        </row>
        <row r="59">
          <cell r="A59" t="str">
            <v>3019350280</v>
          </cell>
          <cell r="B59">
            <v>350280</v>
          </cell>
          <cell r="C59">
            <v>0</v>
          </cell>
          <cell r="D59">
            <v>19</v>
          </cell>
          <cell r="E59">
            <v>19</v>
          </cell>
          <cell r="F59">
            <v>30</v>
          </cell>
          <cell r="G59" t="str">
            <v>Araçatuba</v>
          </cell>
          <cell r="H59" t="str">
            <v>ARACATUBA</v>
          </cell>
          <cell r="I59" t="str">
            <v>19- BAIXO TIETÊ</v>
          </cell>
          <cell r="J59">
            <v>1117.8160560000001</v>
          </cell>
          <cell r="K59">
            <v>35</v>
          </cell>
          <cell r="L59">
            <v>78</v>
          </cell>
          <cell r="M59">
            <v>31.311054991681026</v>
          </cell>
          <cell r="N59">
            <v>69.778922552889142</v>
          </cell>
          <cell r="O59">
            <v>30.973451327433626</v>
          </cell>
          <cell r="P59">
            <v>69.026548672566364</v>
          </cell>
          <cell r="Q59">
            <v>11</v>
          </cell>
          <cell r="R59">
            <v>64691698.299999997</v>
          </cell>
          <cell r="S59">
            <v>86150407.980000004</v>
          </cell>
          <cell r="T59">
            <v>269002080</v>
          </cell>
          <cell r="U59">
            <v>21444480.000000004</v>
          </cell>
          <cell r="V59">
            <v>2.0499999999999998</v>
          </cell>
          <cell r="W59">
            <v>2.73</v>
          </cell>
          <cell r="X59">
            <v>8.5299999999999994</v>
          </cell>
          <cell r="Y59">
            <v>0.68000000000000016</v>
          </cell>
          <cell r="Z59">
            <v>1.4170257917548241</v>
          </cell>
          <cell r="AA59">
            <v>0.92849725295591934</v>
          </cell>
          <cell r="AB59">
            <v>0.48852853879890479</v>
          </cell>
          <cell r="AC59">
            <v>182760</v>
          </cell>
          <cell r="AD59">
            <v>1471.8870650032829</v>
          </cell>
          <cell r="AE59">
            <v>117.33683519369667</v>
          </cell>
          <cell r="AF59">
            <v>51.905706657685869</v>
          </cell>
          <cell r="AG59">
            <v>16.612260161252333</v>
          </cell>
          <cell r="AH59">
            <v>45.292548924678997</v>
          </cell>
          <cell r="AI59">
            <v>71.842432176309515</v>
          </cell>
          <cell r="AJ59">
            <v>0.92849725295591934</v>
          </cell>
          <cell r="AK59">
            <v>0.48852853879890479</v>
          </cell>
          <cell r="AL59">
            <v>26</v>
          </cell>
          <cell r="AM59">
            <v>0.28708143072757908</v>
          </cell>
          <cell r="AN59">
            <v>1.0839509058608312</v>
          </cell>
          <cell r="AO59">
            <v>4.5993455166413906E-2</v>
          </cell>
          <cell r="AP59">
            <v>0</v>
          </cell>
        </row>
        <row r="60">
          <cell r="A60" t="str">
            <v>3010350290</v>
          </cell>
          <cell r="B60">
            <v>350290</v>
          </cell>
          <cell r="C60">
            <v>0</v>
          </cell>
          <cell r="D60">
            <v>10</v>
          </cell>
          <cell r="E60">
            <v>10</v>
          </cell>
          <cell r="F60">
            <v>30</v>
          </cell>
          <cell r="G60" t="str">
            <v>Araçoiaba da Serra</v>
          </cell>
          <cell r="H60" t="str">
            <v>ARACOIABA DA SERRA</v>
          </cell>
          <cell r="I60" t="str">
            <v>10- TIETÊ/ SOROCABA</v>
          </cell>
          <cell r="J60">
            <v>255.55</v>
          </cell>
          <cell r="K60">
            <v>15</v>
          </cell>
          <cell r="L60">
            <v>21</v>
          </cell>
          <cell r="M60">
            <v>58.696928194091178</v>
          </cell>
          <cell r="N60">
            <v>82.17569947172764</v>
          </cell>
          <cell r="O60">
            <v>41.666666666666671</v>
          </cell>
          <cell r="P60">
            <v>58.333333333333336</v>
          </cell>
          <cell r="Q60">
            <v>34</v>
          </cell>
          <cell r="R60">
            <v>14831755.219999999</v>
          </cell>
          <cell r="S60">
            <v>26192248.579999998</v>
          </cell>
          <cell r="T60">
            <v>72532800</v>
          </cell>
          <cell r="U60">
            <v>11352960</v>
          </cell>
          <cell r="V60">
            <v>0.47</v>
          </cell>
          <cell r="W60">
            <v>0.83</v>
          </cell>
          <cell r="X60">
            <v>2.2999999999999998</v>
          </cell>
          <cell r="Y60">
            <v>0.36</v>
          </cell>
          <cell r="Z60">
            <v>1.4273455066405111E-2</v>
          </cell>
          <cell r="AA60">
            <v>6.2615828940494602E-3</v>
          </cell>
          <cell r="AB60">
            <v>8.0118721723556521E-3</v>
          </cell>
          <cell r="AC60">
            <v>28113</v>
          </cell>
          <cell r="AD60">
            <v>2580.0448191228256</v>
          </cell>
          <cell r="AE60">
            <v>403.8331021235727</v>
          </cell>
          <cell r="AF60">
            <v>1.7196933814945918</v>
          </cell>
          <cell r="AG60">
            <v>0.62058500288717888</v>
          </cell>
          <cell r="AH60">
            <v>1.3322516795849917</v>
          </cell>
          <cell r="AI60">
            <v>2.2255200478765702</v>
          </cell>
          <cell r="AJ60">
            <v>6.2615828940494602E-3</v>
          </cell>
          <cell r="AK60">
            <v>8.0118721723556521E-3</v>
          </cell>
          <cell r="AL60">
            <v>30</v>
          </cell>
          <cell r="AM60">
            <v>7.7767123506493766E-3</v>
          </cell>
          <cell r="AN60">
            <v>1.3196347075510241E-3</v>
          </cell>
          <cell r="AO60">
            <v>4.7813698042473299E-3</v>
          </cell>
          <cell r="AP60">
            <v>3.9573820395738204E-4</v>
          </cell>
        </row>
        <row r="61">
          <cell r="A61" t="str">
            <v>3008350300</v>
          </cell>
          <cell r="B61">
            <v>350300</v>
          </cell>
          <cell r="C61">
            <v>0</v>
          </cell>
          <cell r="D61">
            <v>8</v>
          </cell>
          <cell r="E61">
            <v>8</v>
          </cell>
          <cell r="F61">
            <v>30</v>
          </cell>
          <cell r="G61" t="str">
            <v>Aramina</v>
          </cell>
          <cell r="H61" t="str">
            <v>ARAMINA</v>
          </cell>
          <cell r="I61" t="str">
            <v>08- SAPUCAÍ/ GRANDE</v>
          </cell>
          <cell r="J61">
            <v>202.7</v>
          </cell>
          <cell r="K61">
            <v>3</v>
          </cell>
          <cell r="L61">
            <v>1</v>
          </cell>
          <cell r="M61">
            <v>14.80019733596448</v>
          </cell>
          <cell r="N61">
            <v>4.9333991119881597</v>
          </cell>
          <cell r="O61">
            <v>75</v>
          </cell>
          <cell r="P61">
            <v>25</v>
          </cell>
          <cell r="Q61">
            <v>4</v>
          </cell>
          <cell r="R61">
            <v>19565294.120000001</v>
          </cell>
          <cell r="S61">
            <v>32503633.780000001</v>
          </cell>
          <cell r="T61">
            <v>103438080</v>
          </cell>
          <cell r="U61">
            <v>12929760.000000002</v>
          </cell>
          <cell r="V61">
            <v>0.62</v>
          </cell>
          <cell r="W61">
            <v>1.03</v>
          </cell>
          <cell r="X61">
            <v>3.28</v>
          </cell>
          <cell r="Y61">
            <v>0.41000000000000003</v>
          </cell>
          <cell r="Z61">
            <v>4.6313546527647721E-2</v>
          </cell>
          <cell r="AA61">
            <v>3.8094368445455939E-2</v>
          </cell>
          <cell r="AB61">
            <v>8.21917808219178E-3</v>
          </cell>
          <cell r="AC61">
            <v>5190</v>
          </cell>
          <cell r="AD61">
            <v>19930.265895953758</v>
          </cell>
          <cell r="AE61">
            <v>2491.2832369942198</v>
          </cell>
          <cell r="AF61">
            <v>4.4964608279269633</v>
          </cell>
          <cell r="AG61">
            <v>1.4119983697453575</v>
          </cell>
          <cell r="AH61">
            <v>6.1442529750735382</v>
          </cell>
          <cell r="AI61">
            <v>2.0046775810223854</v>
          </cell>
          <cell r="AJ61">
            <v>3.8094368445455939E-2</v>
          </cell>
          <cell r="AK61">
            <v>8.21917808219178E-3</v>
          </cell>
          <cell r="AL61">
            <v>1</v>
          </cell>
          <cell r="AM61">
            <v>8.21917808219178E-3</v>
          </cell>
          <cell r="AN61">
            <v>0</v>
          </cell>
          <cell r="AO61">
            <v>3.7972602844238285E-2</v>
          </cell>
          <cell r="AP61">
            <v>1.2176560121765601E-4</v>
          </cell>
        </row>
        <row r="62">
          <cell r="A62" t="str">
            <v>3014350310</v>
          </cell>
          <cell r="B62">
            <v>350310</v>
          </cell>
          <cell r="C62">
            <v>0</v>
          </cell>
          <cell r="D62">
            <v>14</v>
          </cell>
          <cell r="E62">
            <v>14</v>
          </cell>
          <cell r="F62">
            <v>30</v>
          </cell>
          <cell r="G62" t="str">
            <v>Arandu</v>
          </cell>
          <cell r="H62" t="str">
            <v>ARANDU</v>
          </cell>
          <cell r="I62" t="str">
            <v>14- ALTO PARANAPANEMA</v>
          </cell>
          <cell r="J62">
            <v>286.33</v>
          </cell>
          <cell r="K62">
            <v>2</v>
          </cell>
          <cell r="L62">
            <v>5</v>
          </cell>
          <cell r="M62">
            <v>6.9849474382705274</v>
          </cell>
          <cell r="N62">
            <v>17.46236859567632</v>
          </cell>
          <cell r="O62">
            <v>28.571428571428569</v>
          </cell>
          <cell r="P62">
            <v>71.428571428571431</v>
          </cell>
          <cell r="Q62">
            <v>2</v>
          </cell>
          <cell r="R62">
            <v>34397049.340000004</v>
          </cell>
          <cell r="S62">
            <v>46704250.479999997</v>
          </cell>
          <cell r="T62">
            <v>104384160</v>
          </cell>
          <cell r="U62">
            <v>12299039.999999996</v>
          </cell>
          <cell r="V62">
            <v>1.0900000000000001</v>
          </cell>
          <cell r="W62">
            <v>1.48</v>
          </cell>
          <cell r="X62">
            <v>3.31</v>
          </cell>
          <cell r="Y62">
            <v>0.3899999999999999</v>
          </cell>
          <cell r="Z62">
            <v>1.2570776307963889E-2</v>
          </cell>
          <cell r="AA62">
            <v>5.2420091846762185E-3</v>
          </cell>
          <cell r="AB62">
            <v>7.3287671232876717E-3</v>
          </cell>
          <cell r="AC62">
            <v>6129</v>
          </cell>
          <cell r="AD62">
            <v>17031.189427312776</v>
          </cell>
          <cell r="AE62">
            <v>2006.6960352422902</v>
          </cell>
          <cell r="AF62">
            <v>0.84937677756512764</v>
          </cell>
          <cell r="AG62">
            <v>0.37978176156990601</v>
          </cell>
          <cell r="AH62">
            <v>0.48091827382350627</v>
          </cell>
          <cell r="AI62">
            <v>1.8791710572532496</v>
          </cell>
          <cell r="AJ62">
            <v>5.2420091846762185E-3</v>
          </cell>
          <cell r="AK62">
            <v>7.3287671232876717E-3</v>
          </cell>
          <cell r="AL62">
            <v>1</v>
          </cell>
          <cell r="AM62">
            <v>7.3287671232876717E-3</v>
          </cell>
          <cell r="AN62">
            <v>0</v>
          </cell>
          <cell r="AO62">
            <v>5.2420091846762185E-3</v>
          </cell>
          <cell r="AP62">
            <v>0</v>
          </cell>
        </row>
        <row r="63">
          <cell r="A63" t="str">
            <v>3002350315</v>
          </cell>
          <cell r="B63">
            <v>350315</v>
          </cell>
          <cell r="C63">
            <v>0</v>
          </cell>
          <cell r="D63">
            <v>2</v>
          </cell>
          <cell r="E63">
            <v>2</v>
          </cell>
          <cell r="F63">
            <v>30</v>
          </cell>
          <cell r="G63" t="str">
            <v>Arapeí</v>
          </cell>
          <cell r="H63" t="str">
            <v>ARAPEI</v>
          </cell>
          <cell r="I63" t="str">
            <v>02- PARAÍBA DO SUL</v>
          </cell>
          <cell r="J63">
            <v>155.71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2</v>
          </cell>
          <cell r="R63">
            <v>23667694.5</v>
          </cell>
          <cell r="S63">
            <v>30610218.219999999</v>
          </cell>
          <cell r="T63">
            <v>70956000</v>
          </cell>
          <cell r="U63">
            <v>6937919.9999999991</v>
          </cell>
          <cell r="V63">
            <v>0.75</v>
          </cell>
          <cell r="W63">
            <v>0.97</v>
          </cell>
          <cell r="X63">
            <v>2.25</v>
          </cell>
          <cell r="Y63">
            <v>0.21999999999999997</v>
          </cell>
          <cell r="Z63">
            <v>0</v>
          </cell>
          <cell r="AA63">
            <v>0</v>
          </cell>
          <cell r="AB63">
            <v>0</v>
          </cell>
          <cell r="AC63">
            <v>2482</v>
          </cell>
          <cell r="AD63">
            <v>28588.235294117647</v>
          </cell>
          <cell r="AE63">
            <v>2795.2941176470586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17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A64" t="str">
            <v>3013350320</v>
          </cell>
          <cell r="B64">
            <v>350320</v>
          </cell>
          <cell r="C64">
            <v>0</v>
          </cell>
          <cell r="D64">
            <v>13</v>
          </cell>
          <cell r="E64">
            <v>13</v>
          </cell>
          <cell r="F64">
            <v>30</v>
          </cell>
          <cell r="G64" t="str">
            <v>Araraquara</v>
          </cell>
          <cell r="H64" t="str">
            <v>ARARAQUARA</v>
          </cell>
          <cell r="I64" t="str">
            <v>13- TIETÊ/ JACARÉ</v>
          </cell>
          <cell r="J64">
            <v>692.91213599999992</v>
          </cell>
          <cell r="K64">
            <v>51</v>
          </cell>
          <cell r="L64">
            <v>270</v>
          </cell>
          <cell r="M64">
            <v>73.602405485938846</v>
          </cell>
          <cell r="N64">
            <v>389.65979374908801</v>
          </cell>
          <cell r="O64">
            <v>15.887850467289718</v>
          </cell>
          <cell r="P64">
            <v>84.112149532710276</v>
          </cell>
          <cell r="Q64">
            <v>26</v>
          </cell>
          <cell r="R64">
            <v>107293548.39999999</v>
          </cell>
          <cell r="S64">
            <v>142006167</v>
          </cell>
          <cell r="T64">
            <v>315044640</v>
          </cell>
          <cell r="U64">
            <v>34689600</v>
          </cell>
          <cell r="V64">
            <v>3.4</v>
          </cell>
          <cell r="W64">
            <v>4.5</v>
          </cell>
          <cell r="X64">
            <v>9.99</v>
          </cell>
          <cell r="Y64">
            <v>1.1000000000000001</v>
          </cell>
          <cell r="Z64">
            <v>3.879544623514493</v>
          </cell>
          <cell r="AA64">
            <v>2.3465950677431158</v>
          </cell>
          <cell r="AB64">
            <v>1.5329495557713773</v>
          </cell>
          <cell r="AC64">
            <v>211247</v>
          </cell>
          <cell r="AD64">
            <v>1491.3567529953089</v>
          </cell>
          <cell r="AE64">
            <v>164.21345628576975</v>
          </cell>
          <cell r="AF64">
            <v>86.212102744766511</v>
          </cell>
          <cell r="AG64">
            <v>38.834280515660588</v>
          </cell>
          <cell r="AH64">
            <v>69.017501992444579</v>
          </cell>
          <cell r="AI64">
            <v>139.35905052467066</v>
          </cell>
          <cell r="AJ64">
            <v>2.3465950677431158</v>
          </cell>
          <cell r="AK64">
            <v>1.5329495557713773</v>
          </cell>
          <cell r="AL64">
            <v>43</v>
          </cell>
          <cell r="AM64">
            <v>1.5505313965534193</v>
          </cell>
          <cell r="AN64">
            <v>1.763390312042592</v>
          </cell>
          <cell r="AO64">
            <v>0.56117359984737558</v>
          </cell>
          <cell r="AP64">
            <v>4.4493150711059568E-3</v>
          </cell>
        </row>
        <row r="65">
          <cell r="A65" t="str">
            <v>3009350330</v>
          </cell>
          <cell r="B65">
            <v>350330</v>
          </cell>
          <cell r="C65">
            <v>0</v>
          </cell>
          <cell r="D65">
            <v>9</v>
          </cell>
          <cell r="E65">
            <v>9</v>
          </cell>
          <cell r="F65">
            <v>30</v>
          </cell>
          <cell r="G65" t="str">
            <v>Araras</v>
          </cell>
          <cell r="H65" t="str">
            <v>ARARAS</v>
          </cell>
          <cell r="I65" t="str">
            <v>09- MOGI-GUAÇU</v>
          </cell>
          <cell r="J65">
            <v>643.46</v>
          </cell>
          <cell r="K65">
            <v>56</v>
          </cell>
          <cell r="L65">
            <v>64</v>
          </cell>
          <cell r="M65">
            <v>87.02949678301681</v>
          </cell>
          <cell r="N65">
            <v>99.462282037733502</v>
          </cell>
          <cell r="O65">
            <v>46.666666666666664</v>
          </cell>
          <cell r="P65">
            <v>53.333333333333336</v>
          </cell>
          <cell r="Q65">
            <v>36</v>
          </cell>
          <cell r="R65">
            <v>65638406.080000006</v>
          </cell>
          <cell r="S65">
            <v>97510901.339999989</v>
          </cell>
          <cell r="T65">
            <v>269948160</v>
          </cell>
          <cell r="U65">
            <v>31851359.999999993</v>
          </cell>
          <cell r="V65">
            <v>2.08</v>
          </cell>
          <cell r="W65">
            <v>3.09</v>
          </cell>
          <cell r="X65">
            <v>8.56</v>
          </cell>
          <cell r="Y65">
            <v>1.0099999999999998</v>
          </cell>
          <cell r="Z65">
            <v>0.63314235189942647</v>
          </cell>
          <cell r="AA65">
            <v>0.54775494695943605</v>
          </cell>
          <cell r="AB65">
            <v>8.5387404939990419E-2</v>
          </cell>
          <cell r="AC65">
            <v>120291</v>
          </cell>
          <cell r="AD65">
            <v>2244.1259944634262</v>
          </cell>
          <cell r="AE65">
            <v>264.78589420654907</v>
          </cell>
          <cell r="AF65">
            <v>20.490043750790502</v>
          </cell>
          <cell r="AG65">
            <v>7.3965228025633936</v>
          </cell>
          <cell r="AH65">
            <v>26.334372449972886</v>
          </cell>
          <cell r="AI65">
            <v>8.4541985089099434</v>
          </cell>
          <cell r="AJ65">
            <v>0.54775494695943605</v>
          </cell>
          <cell r="AK65">
            <v>8.5387404939990419E-2</v>
          </cell>
          <cell r="AL65">
            <v>75</v>
          </cell>
          <cell r="AM65">
            <v>2.5891171984113694E-2</v>
          </cell>
          <cell r="AN65">
            <v>0.27305513706045792</v>
          </cell>
          <cell r="AO65">
            <v>0.33419604285485488</v>
          </cell>
          <cell r="AP65">
            <v>0</v>
          </cell>
        </row>
        <row r="66">
          <cell r="A66" t="str">
            <v>3020350335</v>
          </cell>
          <cell r="B66">
            <v>350335</v>
          </cell>
          <cell r="C66">
            <v>0</v>
          </cell>
          <cell r="D66">
            <v>20</v>
          </cell>
          <cell r="E66">
            <v>20</v>
          </cell>
          <cell r="F66">
            <v>30</v>
          </cell>
          <cell r="G66" t="str">
            <v>Arco-Íris</v>
          </cell>
          <cell r="H66" t="str">
            <v>ARCO-IRIS</v>
          </cell>
          <cell r="I66" t="str">
            <v>20-AGUAPEI</v>
          </cell>
          <cell r="J66">
            <v>263.20999999999998</v>
          </cell>
          <cell r="K66">
            <v>5</v>
          </cell>
          <cell r="L66">
            <v>6</v>
          </cell>
          <cell r="M66">
            <v>18.996238744728544</v>
          </cell>
          <cell r="N66">
            <v>22.795486493674254</v>
          </cell>
          <cell r="O66">
            <v>45.454545454545453</v>
          </cell>
          <cell r="P66">
            <v>54.54545454545454</v>
          </cell>
          <cell r="Q66">
            <v>2</v>
          </cell>
          <cell r="R66">
            <v>17356309.300000001</v>
          </cell>
          <cell r="S66">
            <v>24929971.540000003</v>
          </cell>
          <cell r="T66">
            <v>59918400</v>
          </cell>
          <cell r="U66">
            <v>7568640</v>
          </cell>
          <cell r="V66">
            <v>0.55000000000000004</v>
          </cell>
          <cell r="W66">
            <v>0.79</v>
          </cell>
          <cell r="X66">
            <v>1.9</v>
          </cell>
          <cell r="Y66">
            <v>0.24</v>
          </cell>
          <cell r="Z66">
            <v>1.2197260366727228E-2</v>
          </cell>
          <cell r="AA66">
            <v>4.0520548167294022E-3</v>
          </cell>
          <cell r="AB66">
            <v>8.1452055499978259E-3</v>
          </cell>
          <cell r="AC66">
            <v>1905</v>
          </cell>
          <cell r="AD66">
            <v>31453.228346456694</v>
          </cell>
          <cell r="AE66">
            <v>3973.0393700787404</v>
          </cell>
          <cell r="AF66">
            <v>1.5439570084464844</v>
          </cell>
          <cell r="AG66">
            <v>0.64196107193301211</v>
          </cell>
          <cell r="AH66">
            <v>0.73673723940534575</v>
          </cell>
          <cell r="AI66">
            <v>3.3938356458324277</v>
          </cell>
          <cell r="AJ66">
            <v>4.0520548167294022E-3</v>
          </cell>
          <cell r="AK66">
            <v>8.1452055499978259E-3</v>
          </cell>
          <cell r="AL66">
            <v>3</v>
          </cell>
          <cell r="AM66">
            <v>2.9397260979430314E-3</v>
          </cell>
          <cell r="AN66">
            <v>5.2054794520547945E-3</v>
          </cell>
          <cell r="AO66">
            <v>4.0520548167294022E-3</v>
          </cell>
          <cell r="AP66">
            <v>0</v>
          </cell>
        </row>
        <row r="67">
          <cell r="A67" t="str">
            <v>3013350340</v>
          </cell>
          <cell r="B67">
            <v>350340</v>
          </cell>
          <cell r="C67">
            <v>0</v>
          </cell>
          <cell r="D67">
            <v>13</v>
          </cell>
          <cell r="E67">
            <v>13</v>
          </cell>
          <cell r="F67">
            <v>30</v>
          </cell>
          <cell r="G67" t="str">
            <v>Arealva</v>
          </cell>
          <cell r="H67" t="str">
            <v>AREALVA</v>
          </cell>
          <cell r="I67" t="str">
            <v>13- TIETÊ/ JACARÉ</v>
          </cell>
          <cell r="J67">
            <v>506.47</v>
          </cell>
          <cell r="K67">
            <v>22</v>
          </cell>
          <cell r="L67">
            <v>6</v>
          </cell>
          <cell r="M67">
            <v>43.437913400596287</v>
          </cell>
          <cell r="N67">
            <v>11.846703654708078</v>
          </cell>
          <cell r="O67">
            <v>78.571428571428569</v>
          </cell>
          <cell r="P67">
            <v>21.428571428571427</v>
          </cell>
          <cell r="Q67">
            <v>6</v>
          </cell>
          <cell r="R67">
            <v>54277912.719999999</v>
          </cell>
          <cell r="S67">
            <v>67847390.899999991</v>
          </cell>
          <cell r="T67">
            <v>131505120</v>
          </cell>
          <cell r="U67">
            <v>13560479.999999998</v>
          </cell>
          <cell r="V67">
            <v>1.72</v>
          </cell>
          <cell r="W67">
            <v>2.15</v>
          </cell>
          <cell r="X67">
            <v>4.17</v>
          </cell>
          <cell r="Y67">
            <v>0.42999999999999994</v>
          </cell>
          <cell r="Z67">
            <v>0.13195923310061627</v>
          </cell>
          <cell r="AA67">
            <v>0.10649020758381596</v>
          </cell>
          <cell r="AB67">
            <v>2.5469025516800321E-2</v>
          </cell>
          <cell r="AC67">
            <v>7898</v>
          </cell>
          <cell r="AD67">
            <v>16650.43302101798</v>
          </cell>
          <cell r="AE67">
            <v>1716.9511268675612</v>
          </cell>
          <cell r="AF67">
            <v>6.1376387488658732</v>
          </cell>
          <cell r="AG67">
            <v>3.1644900024128604</v>
          </cell>
          <cell r="AH67">
            <v>6.1912911385939511</v>
          </cell>
          <cell r="AI67">
            <v>5.9230291899535636</v>
          </cell>
          <cell r="AJ67">
            <v>0.10649020758381596</v>
          </cell>
          <cell r="AK67">
            <v>2.5469025516800321E-2</v>
          </cell>
          <cell r="AL67">
            <v>9</v>
          </cell>
          <cell r="AM67">
            <v>1.557557041786577E-2</v>
          </cell>
          <cell r="AN67">
            <v>0</v>
          </cell>
          <cell r="AO67">
            <v>0.10671790959253219</v>
          </cell>
          <cell r="AP67">
            <v>9.6657530902183215E-3</v>
          </cell>
        </row>
        <row r="68">
          <cell r="A68" t="str">
            <v>3002350350</v>
          </cell>
          <cell r="B68">
            <v>350350</v>
          </cell>
          <cell r="C68">
            <v>0</v>
          </cell>
          <cell r="D68">
            <v>2</v>
          </cell>
          <cell r="E68">
            <v>2</v>
          </cell>
          <cell r="F68">
            <v>30</v>
          </cell>
          <cell r="G68" t="str">
            <v>Areias</v>
          </cell>
          <cell r="H68" t="str">
            <v>AREIAS</v>
          </cell>
          <cell r="I68" t="str">
            <v>02- PARAÍBA DO SUL</v>
          </cell>
          <cell r="J68">
            <v>306.57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4</v>
          </cell>
          <cell r="R68">
            <v>47335389</v>
          </cell>
          <cell r="S68">
            <v>61851574.960000001</v>
          </cell>
          <cell r="T68">
            <v>142542720</v>
          </cell>
          <cell r="U68">
            <v>14506559.999999998</v>
          </cell>
          <cell r="V68">
            <v>1.5</v>
          </cell>
          <cell r="W68">
            <v>1.96</v>
          </cell>
          <cell r="X68">
            <v>4.5199999999999996</v>
          </cell>
          <cell r="Y68">
            <v>0.45999999999999996</v>
          </cell>
          <cell r="Z68">
            <v>0</v>
          </cell>
          <cell r="AA68">
            <v>0</v>
          </cell>
          <cell r="AB68">
            <v>0</v>
          </cell>
          <cell r="AC68">
            <v>3705</v>
          </cell>
          <cell r="AD68">
            <v>38473.06882591093</v>
          </cell>
          <cell r="AE68">
            <v>3915.4008097165988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24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</row>
        <row r="69">
          <cell r="A69" t="str">
            <v>3013350360</v>
          </cell>
          <cell r="B69">
            <v>350360</v>
          </cell>
          <cell r="C69">
            <v>0</v>
          </cell>
          <cell r="D69">
            <v>13</v>
          </cell>
          <cell r="E69">
            <v>13</v>
          </cell>
          <cell r="F69">
            <v>30</v>
          </cell>
          <cell r="G69" t="str">
            <v>Areiópolis</v>
          </cell>
          <cell r="H69" t="str">
            <v>AREIOPOLIS</v>
          </cell>
          <cell r="I69" t="str">
            <v>13- TIETÊ/ JACARÉ</v>
          </cell>
          <cell r="J69">
            <v>85.95</v>
          </cell>
          <cell r="K69">
            <v>0</v>
          </cell>
          <cell r="L69">
            <v>5</v>
          </cell>
          <cell r="M69">
            <v>0</v>
          </cell>
          <cell r="N69">
            <v>58.173356602675973</v>
          </cell>
          <cell r="O69">
            <v>0</v>
          </cell>
          <cell r="P69">
            <v>100</v>
          </cell>
          <cell r="Q69">
            <v>2</v>
          </cell>
          <cell r="R69">
            <v>9467077.7999999989</v>
          </cell>
          <cell r="S69">
            <v>11991631.880000001</v>
          </cell>
          <cell r="T69">
            <v>23336640</v>
          </cell>
          <cell r="U69">
            <v>2522880.0000000005</v>
          </cell>
          <cell r="V69">
            <v>0.3</v>
          </cell>
          <cell r="W69">
            <v>0.38</v>
          </cell>
          <cell r="X69">
            <v>0.74</v>
          </cell>
          <cell r="Y69">
            <v>8.0000000000000016E-2</v>
          </cell>
          <cell r="Z69">
            <v>3.2771689561585493E-2</v>
          </cell>
          <cell r="AA69">
            <v>0</v>
          </cell>
          <cell r="AB69">
            <v>3.2771689561585493E-2</v>
          </cell>
          <cell r="AC69">
            <v>10606</v>
          </cell>
          <cell r="AD69">
            <v>2200.324344710541</v>
          </cell>
          <cell r="AE69">
            <v>237.87290213086936</v>
          </cell>
          <cell r="AF69">
            <v>8.6241288319961829</v>
          </cell>
          <cell r="AG69">
            <v>4.4286066975115528</v>
          </cell>
          <cell r="AH69">
            <v>0</v>
          </cell>
          <cell r="AI69">
            <v>40.964611951981858</v>
          </cell>
          <cell r="AJ69">
            <v>0</v>
          </cell>
          <cell r="AK69">
            <v>3.2771689561585493E-2</v>
          </cell>
          <cell r="AL69">
            <v>0</v>
          </cell>
          <cell r="AM69">
            <v>3.1164383561643836E-2</v>
          </cell>
          <cell r="AN69">
            <v>1.6073059999416588E-3</v>
          </cell>
          <cell r="AO69">
            <v>0</v>
          </cell>
          <cell r="AP69">
            <v>0</v>
          </cell>
        </row>
        <row r="70">
          <cell r="A70" t="str">
            <v>3015350370</v>
          </cell>
          <cell r="B70">
            <v>350370</v>
          </cell>
          <cell r="C70">
            <v>0</v>
          </cell>
          <cell r="D70">
            <v>15</v>
          </cell>
          <cell r="E70">
            <v>15</v>
          </cell>
          <cell r="F70">
            <v>30</v>
          </cell>
          <cell r="G70" t="str">
            <v>Ariranha</v>
          </cell>
          <cell r="H70" t="str">
            <v>ARIRANHA</v>
          </cell>
          <cell r="I70" t="str">
            <v>15- TURVO/ GRANDE</v>
          </cell>
          <cell r="J70">
            <v>133.11000000000001</v>
          </cell>
          <cell r="K70">
            <v>11</v>
          </cell>
          <cell r="L70">
            <v>31</v>
          </cell>
          <cell r="M70">
            <v>82.638419352415298</v>
          </cell>
          <cell r="N70">
            <v>232.89009090226128</v>
          </cell>
          <cell r="O70">
            <v>26.190476190476193</v>
          </cell>
          <cell r="P70">
            <v>73.80952380952381</v>
          </cell>
          <cell r="Q70">
            <v>8</v>
          </cell>
          <cell r="R70">
            <v>6626954.46</v>
          </cell>
          <cell r="S70">
            <v>10413785.58</v>
          </cell>
          <cell r="T70">
            <v>32166720</v>
          </cell>
          <cell r="U70">
            <v>3784320.0000000009</v>
          </cell>
          <cell r="V70">
            <v>0.21</v>
          </cell>
          <cell r="W70">
            <v>0.33</v>
          </cell>
          <cell r="X70">
            <v>1.02</v>
          </cell>
          <cell r="Y70">
            <v>0.12000000000000002</v>
          </cell>
          <cell r="Z70">
            <v>1.7004482560034393</v>
          </cell>
          <cell r="AA70">
            <v>1.4551438423052225</v>
          </cell>
          <cell r="AB70">
            <v>0.24530441369821676</v>
          </cell>
          <cell r="AC70">
            <v>8653</v>
          </cell>
          <cell r="AD70">
            <v>3717.4066797642436</v>
          </cell>
          <cell r="AE70">
            <v>437.34196232520526</v>
          </cell>
          <cell r="AF70">
            <v>515.28735030407256</v>
          </cell>
          <cell r="AG70">
            <v>166.71061333367052</v>
          </cell>
          <cell r="AH70">
            <v>692.9256391929631</v>
          </cell>
          <cell r="AI70">
            <v>204.42034474851391</v>
          </cell>
          <cell r="AJ70">
            <v>1.4551438423052225</v>
          </cell>
          <cell r="AK70">
            <v>0.24530441369821676</v>
          </cell>
          <cell r="AL70">
            <v>3</v>
          </cell>
          <cell r="AM70">
            <v>4.8675798781930582E-2</v>
          </cell>
          <cell r="AN70">
            <v>1.5252656079064404</v>
          </cell>
          <cell r="AO70">
            <v>0.1265068493150685</v>
          </cell>
          <cell r="AP70">
            <v>0</v>
          </cell>
        </row>
        <row r="71">
          <cell r="A71" t="str">
            <v>3005350380</v>
          </cell>
          <cell r="B71">
            <v>350380</v>
          </cell>
          <cell r="C71">
            <v>0</v>
          </cell>
          <cell r="D71">
            <v>5</v>
          </cell>
          <cell r="E71">
            <v>5</v>
          </cell>
          <cell r="F71">
            <v>30</v>
          </cell>
          <cell r="G71" t="str">
            <v>Artur Nogueira</v>
          </cell>
          <cell r="H71" t="str">
            <v>ARTUR NOGUEIRA</v>
          </cell>
          <cell r="I71" t="str">
            <v>05- PIRACICABA/ CAPIVARI/ JUNDIAI</v>
          </cell>
          <cell r="J71">
            <v>177.75</v>
          </cell>
          <cell r="K71">
            <v>35</v>
          </cell>
          <cell r="L71">
            <v>30</v>
          </cell>
          <cell r="M71">
            <v>196.9057665260197</v>
          </cell>
          <cell r="N71">
            <v>168.77637130801688</v>
          </cell>
          <cell r="O71">
            <v>53.846153846153847</v>
          </cell>
          <cell r="P71">
            <v>46.153846153846153</v>
          </cell>
          <cell r="Q71">
            <v>23</v>
          </cell>
          <cell r="R71">
            <v>16725170.780000001</v>
          </cell>
          <cell r="S71">
            <v>25876679.32</v>
          </cell>
          <cell r="T71">
            <v>67802400</v>
          </cell>
          <cell r="U71">
            <v>9145439.9999999981</v>
          </cell>
          <cell r="V71">
            <v>0.53</v>
          </cell>
          <cell r="W71">
            <v>0.82</v>
          </cell>
          <cell r="X71">
            <v>2.15</v>
          </cell>
          <cell r="Y71">
            <v>0.28999999999999992</v>
          </cell>
          <cell r="Z71">
            <v>0.2315245053893355</v>
          </cell>
          <cell r="AA71">
            <v>0.21128858457961583</v>
          </cell>
          <cell r="AB71">
            <v>2.023592080971966E-2</v>
          </cell>
          <cell r="AC71">
            <v>45369</v>
          </cell>
          <cell r="AD71">
            <v>1494.4653838524102</v>
          </cell>
          <cell r="AE71">
            <v>201.57905177544134</v>
          </cell>
          <cell r="AF71">
            <v>28.234695779187259</v>
          </cell>
          <cell r="AG71">
            <v>10.768581646015605</v>
          </cell>
          <cell r="AH71">
            <v>39.865770675399212</v>
          </cell>
          <cell r="AI71">
            <v>6.9779037274895401</v>
          </cell>
          <cell r="AJ71">
            <v>0.21128858457961583</v>
          </cell>
          <cell r="AK71">
            <v>2.023592080971966E-2</v>
          </cell>
          <cell r="AL71">
            <v>29</v>
          </cell>
          <cell r="AM71">
            <v>0.1345422374167943</v>
          </cell>
          <cell r="AN71">
            <v>2.8822678831069981E-2</v>
          </cell>
          <cell r="AO71">
            <v>6.6460959056741029E-2</v>
          </cell>
          <cell r="AP71">
            <v>1.6986300847301745E-3</v>
          </cell>
        </row>
        <row r="72">
          <cell r="A72" t="str">
            <v>3006350390</v>
          </cell>
          <cell r="B72">
            <v>350390</v>
          </cell>
          <cell r="C72">
            <v>0</v>
          </cell>
          <cell r="D72">
            <v>6</v>
          </cell>
          <cell r="E72">
            <v>6</v>
          </cell>
          <cell r="F72">
            <v>30</v>
          </cell>
          <cell r="G72" t="str">
            <v>Arujá</v>
          </cell>
          <cell r="H72" t="str">
            <v>ARUJA</v>
          </cell>
          <cell r="I72" t="str">
            <v>06- ALTO TIETÊ</v>
          </cell>
          <cell r="J72">
            <v>38.931274999999999</v>
          </cell>
          <cell r="K72">
            <v>5</v>
          </cell>
          <cell r="L72">
            <v>14</v>
          </cell>
          <cell r="M72">
            <v>128.43144746736397</v>
          </cell>
          <cell r="N72">
            <v>359.60805290861907</v>
          </cell>
          <cell r="O72">
            <v>26.315789473684209</v>
          </cell>
          <cell r="P72">
            <v>73.68421052631578</v>
          </cell>
          <cell r="Q72">
            <v>9</v>
          </cell>
          <cell r="R72">
            <v>13253908.92</v>
          </cell>
          <cell r="S72">
            <v>18934155.599999998</v>
          </cell>
          <cell r="T72">
            <v>46357920</v>
          </cell>
          <cell r="U72">
            <v>5676480</v>
          </cell>
          <cell r="V72">
            <v>0.42</v>
          </cell>
          <cell r="W72">
            <v>0.6</v>
          </cell>
          <cell r="X72">
            <v>1.47</v>
          </cell>
          <cell r="Y72">
            <v>0.18</v>
          </cell>
          <cell r="Z72">
            <v>1.860831822470806E-2</v>
          </cell>
          <cell r="AA72">
            <v>5.5621004785032574E-3</v>
          </cell>
          <cell r="AB72">
            <v>1.3046217746204802E-2</v>
          </cell>
          <cell r="AC72">
            <v>76557</v>
          </cell>
          <cell r="AD72">
            <v>605.53469963556563</v>
          </cell>
          <cell r="AE72">
            <v>74.147106077824361</v>
          </cell>
          <cell r="AF72">
            <v>3.1013863707846765</v>
          </cell>
          <cell r="AG72">
            <v>1.2658719880753784</v>
          </cell>
          <cell r="AH72">
            <v>1.3243096377388708</v>
          </cell>
          <cell r="AI72">
            <v>7.2478987478915569</v>
          </cell>
          <cell r="AJ72">
            <v>5.5621004785032574E-3</v>
          </cell>
          <cell r="AK72">
            <v>1.3046217746204802E-2</v>
          </cell>
          <cell r="AL72">
            <v>35</v>
          </cell>
          <cell r="AM72">
            <v>3.9402588217588687E-3</v>
          </cell>
          <cell r="AN72">
            <v>1.4668059402949189E-2</v>
          </cell>
          <cell r="AO72">
            <v>0</v>
          </cell>
          <cell r="AP72">
            <v>0</v>
          </cell>
        </row>
        <row r="73">
          <cell r="A73" t="str">
            <v>3015350395</v>
          </cell>
          <cell r="B73">
            <v>350395</v>
          </cell>
          <cell r="C73">
            <v>0</v>
          </cell>
          <cell r="D73">
            <v>15</v>
          </cell>
          <cell r="E73">
            <v>15</v>
          </cell>
          <cell r="F73">
            <v>30</v>
          </cell>
          <cell r="G73" t="str">
            <v>Aspásia</v>
          </cell>
          <cell r="H73" t="str">
            <v>ASPASIA</v>
          </cell>
          <cell r="I73" t="str">
            <v>15- TURVO/ GRANDE</v>
          </cell>
          <cell r="J73">
            <v>69.39</v>
          </cell>
          <cell r="K73">
            <v>26</v>
          </cell>
          <cell r="L73">
            <v>4</v>
          </cell>
          <cell r="M73">
            <v>374.69375990776763</v>
          </cell>
          <cell r="N73">
            <v>57.645193831964257</v>
          </cell>
          <cell r="O73">
            <v>86.666666666666671</v>
          </cell>
          <cell r="P73">
            <v>13.333333333333334</v>
          </cell>
          <cell r="Q73">
            <v>1</v>
          </cell>
          <cell r="R73">
            <v>3471261.86</v>
          </cell>
          <cell r="S73">
            <v>5364677.42</v>
          </cell>
          <cell r="T73">
            <v>16714080</v>
          </cell>
          <cell r="U73">
            <v>1892160.0000000005</v>
          </cell>
          <cell r="V73">
            <v>0.11</v>
          </cell>
          <cell r="W73">
            <v>0.17</v>
          </cell>
          <cell r="X73">
            <v>0.53</v>
          </cell>
          <cell r="Y73">
            <v>6.0000000000000012E-2</v>
          </cell>
          <cell r="Z73">
            <v>1.7766575239564729E-2</v>
          </cell>
          <cell r="AA73">
            <v>1.3443135358427213E-2</v>
          </cell>
          <cell r="AB73">
            <v>4.3234398811375172E-3</v>
          </cell>
          <cell r="AC73">
            <v>1804</v>
          </cell>
          <cell r="AD73">
            <v>9265.011086474502</v>
          </cell>
          <cell r="AE73">
            <v>1048.8691796008873</v>
          </cell>
          <cell r="AF73">
            <v>10.450926611508663</v>
          </cell>
          <cell r="AG73">
            <v>3.3521840074650431</v>
          </cell>
          <cell r="AH73">
            <v>12.22103214402474</v>
          </cell>
          <cell r="AI73">
            <v>7.2057331352291936</v>
          </cell>
          <cell r="AJ73">
            <v>1.3443135358427213E-2</v>
          </cell>
          <cell r="AK73">
            <v>4.3234398811375172E-3</v>
          </cell>
          <cell r="AL73">
            <v>5</v>
          </cell>
          <cell r="AM73">
            <v>2.5913242009132421E-3</v>
          </cell>
          <cell r="AN73">
            <v>0</v>
          </cell>
          <cell r="AO73">
            <v>1.4319086655089845E-2</v>
          </cell>
          <cell r="AP73">
            <v>8.5616438356164379E-4</v>
          </cell>
        </row>
        <row r="74">
          <cell r="A74" t="str">
            <v>3017350400</v>
          </cell>
          <cell r="B74">
            <v>350400</v>
          </cell>
          <cell r="C74">
            <v>0</v>
          </cell>
          <cell r="D74">
            <v>17</v>
          </cell>
          <cell r="E74">
            <v>17</v>
          </cell>
          <cell r="F74">
            <v>30</v>
          </cell>
          <cell r="G74" t="str">
            <v>Assis</v>
          </cell>
          <cell r="H74" t="str">
            <v>ASSIS</v>
          </cell>
          <cell r="I74" t="str">
            <v>17- MÉDIO PARANAPANEMA</v>
          </cell>
          <cell r="J74">
            <v>461.71</v>
          </cell>
          <cell r="K74">
            <v>11</v>
          </cell>
          <cell r="L74">
            <v>34</v>
          </cell>
          <cell r="M74">
            <v>23.8244785687986</v>
          </cell>
          <cell r="N74">
            <v>73.6392973944684</v>
          </cell>
          <cell r="O74">
            <v>24.444444444444443</v>
          </cell>
          <cell r="P74">
            <v>75.555555555555557</v>
          </cell>
          <cell r="Q74">
            <v>6</v>
          </cell>
          <cell r="R74">
            <v>56171328.280000001</v>
          </cell>
          <cell r="S74">
            <v>70687514.24000001</v>
          </cell>
          <cell r="T74">
            <v>133712640</v>
          </cell>
          <cell r="U74">
            <v>14506560.000000006</v>
          </cell>
          <cell r="V74">
            <v>1.78</v>
          </cell>
          <cell r="W74">
            <v>2.2400000000000002</v>
          </cell>
          <cell r="X74">
            <v>4.24</v>
          </cell>
          <cell r="Y74">
            <v>0.46000000000000019</v>
          </cell>
          <cell r="Z74">
            <v>6.1889954272379796E-2</v>
          </cell>
          <cell r="AA74">
            <v>4.0280136996752598E-2</v>
          </cell>
          <cell r="AB74">
            <v>2.1609817275627202E-2</v>
          </cell>
          <cell r="AC74">
            <v>95908</v>
          </cell>
          <cell r="AD74">
            <v>1394.1760854151896</v>
          </cell>
          <cell r="AE74">
            <v>151.25495266296875</v>
          </cell>
          <cell r="AF74">
            <v>2.7629443871598118</v>
          </cell>
          <cell r="AG74">
            <v>1.459668732839146</v>
          </cell>
          <cell r="AH74">
            <v>2.2629290447613819</v>
          </cell>
          <cell r="AI74">
            <v>4.697786364266781</v>
          </cell>
          <cell r="AJ74">
            <v>4.0280136996752598E-2</v>
          </cell>
          <cell r="AK74">
            <v>2.1609817275627202E-2</v>
          </cell>
          <cell r="AL74">
            <v>10</v>
          </cell>
          <cell r="AM74">
            <v>8.457039519532087E-3</v>
          </cell>
          <cell r="AN74">
            <v>1.0926750358834839E-2</v>
          </cell>
          <cell r="AO74">
            <v>4.0314383572095061E-2</v>
          </cell>
          <cell r="AP74">
            <v>2.1917808219178081E-3</v>
          </cell>
        </row>
        <row r="75">
          <cell r="A75" t="str">
            <v>3005350410</v>
          </cell>
          <cell r="B75">
            <v>350410</v>
          </cell>
          <cell r="C75">
            <v>0</v>
          </cell>
          <cell r="D75">
            <v>5</v>
          </cell>
          <cell r="E75">
            <v>5</v>
          </cell>
          <cell r="F75">
            <v>30</v>
          </cell>
          <cell r="G75" t="str">
            <v>Atibaia</v>
          </cell>
          <cell r="H75" t="str">
            <v>ATIBAIA</v>
          </cell>
          <cell r="I75" t="str">
            <v>05- PIRACICABA/ CAPIVARI/ JUNDIAI</v>
          </cell>
          <cell r="J75">
            <v>478.1</v>
          </cell>
          <cell r="K75">
            <v>77</v>
          </cell>
          <cell r="L75">
            <v>170</v>
          </cell>
          <cell r="M75">
            <v>161.05417276720351</v>
          </cell>
          <cell r="N75">
            <v>355.57414766785189</v>
          </cell>
          <cell r="O75">
            <v>31.174089068825911</v>
          </cell>
          <cell r="P75">
            <v>68.825910931174079</v>
          </cell>
          <cell r="Q75">
            <v>83</v>
          </cell>
          <cell r="R75">
            <v>46073111.960000001</v>
          </cell>
          <cell r="S75">
            <v>70687514.24000001</v>
          </cell>
          <cell r="T75">
            <v>186377760</v>
          </cell>
          <cell r="U75">
            <v>24598080.000000007</v>
          </cell>
          <cell r="V75">
            <v>1.46</v>
          </cell>
          <cell r="W75">
            <v>2.2400000000000002</v>
          </cell>
          <cell r="X75">
            <v>5.91</v>
          </cell>
          <cell r="Y75">
            <v>0.78000000000000025</v>
          </cell>
          <cell r="Z75">
            <v>0.24413652989542173</v>
          </cell>
          <cell r="AA75">
            <v>0.17793036560638265</v>
          </cell>
          <cell r="AB75">
            <v>6.6206164289039068E-2</v>
          </cell>
          <cell r="AC75">
            <v>128124</v>
          </cell>
          <cell r="AD75">
            <v>1454.6670413037371</v>
          </cell>
          <cell r="AE75">
            <v>191.98651306546788</v>
          </cell>
          <cell r="AF75">
            <v>10.898952227474183</v>
          </cell>
          <cell r="AG75">
            <v>4.1309057511915688</v>
          </cell>
          <cell r="AH75">
            <v>12.187011342902922</v>
          </cell>
          <cell r="AI75">
            <v>8.4879697806460328</v>
          </cell>
          <cell r="AJ75">
            <v>0.17793036560638265</v>
          </cell>
          <cell r="AK75">
            <v>6.6206164289039068E-2</v>
          </cell>
          <cell r="AL75">
            <v>106</v>
          </cell>
          <cell r="AM75">
            <v>0.10639939153249428</v>
          </cell>
          <cell r="AN75">
            <v>4.7855174906812667E-2</v>
          </cell>
          <cell r="AO75">
            <v>8.038127865620763E-2</v>
          </cell>
          <cell r="AP75">
            <v>9.5006847999071411E-3</v>
          </cell>
        </row>
        <row r="76">
          <cell r="A76" t="str">
            <v>3018350420</v>
          </cell>
          <cell r="B76">
            <v>350420</v>
          </cell>
          <cell r="C76">
            <v>0</v>
          </cell>
          <cell r="D76">
            <v>18</v>
          </cell>
          <cell r="E76">
            <v>18</v>
          </cell>
          <cell r="F76">
            <v>30</v>
          </cell>
          <cell r="G76" t="str">
            <v>Auriflama</v>
          </cell>
          <cell r="H76" t="str">
            <v>AURIFLAMA</v>
          </cell>
          <cell r="I76" t="str">
            <v>18- SÃO JOSÉ DOS DOURADOS</v>
          </cell>
          <cell r="J76">
            <v>248.05170000000001</v>
          </cell>
          <cell r="K76">
            <v>3</v>
          </cell>
          <cell r="L76">
            <v>5</v>
          </cell>
          <cell r="M76">
            <v>12.094252931949267</v>
          </cell>
          <cell r="N76">
            <v>20.157088219915444</v>
          </cell>
          <cell r="O76">
            <v>37.5</v>
          </cell>
          <cell r="P76">
            <v>62.5</v>
          </cell>
          <cell r="Q76">
            <v>8</v>
          </cell>
          <cell r="R76">
            <v>23983263.760000002</v>
          </cell>
          <cell r="S76">
            <v>31872495.260000002</v>
          </cell>
          <cell r="T76">
            <v>101230560</v>
          </cell>
          <cell r="U76">
            <v>7884000</v>
          </cell>
          <cell r="V76">
            <v>0.76</v>
          </cell>
          <cell r="W76">
            <v>1.01</v>
          </cell>
          <cell r="X76">
            <v>3.21</v>
          </cell>
          <cell r="Y76">
            <v>0.25</v>
          </cell>
          <cell r="Z76">
            <v>1.6719558645419699E-2</v>
          </cell>
          <cell r="AA76">
            <v>1.2910958904109589E-2</v>
          </cell>
          <cell r="AB76">
            <v>3.8085997413101081E-3</v>
          </cell>
          <cell r="AC76">
            <v>14267</v>
          </cell>
          <cell r="AD76">
            <v>7095.4342188266628</v>
          </cell>
          <cell r="AE76">
            <v>552.60391112357183</v>
          </cell>
          <cell r="AF76">
            <v>1.6554018460811584</v>
          </cell>
          <cell r="AG76">
            <v>0.52085852477942984</v>
          </cell>
          <cell r="AH76">
            <v>1.6988103821196827</v>
          </cell>
          <cell r="AI76">
            <v>1.5234398965240432</v>
          </cell>
          <cell r="AJ76">
            <v>1.2910958904109589E-2</v>
          </cell>
          <cell r="AK76">
            <v>3.8085997413101081E-3</v>
          </cell>
          <cell r="AL76">
            <v>9</v>
          </cell>
          <cell r="AM76">
            <v>4.2237442922374427E-4</v>
          </cell>
          <cell r="AN76">
            <v>6.7732115677321153E-4</v>
          </cell>
          <cell r="AO76">
            <v>1.5619863059422742E-2</v>
          </cell>
          <cell r="AP76">
            <v>0</v>
          </cell>
        </row>
        <row r="77">
          <cell r="A77" t="str">
            <v>3016350430</v>
          </cell>
          <cell r="B77">
            <v>350430</v>
          </cell>
          <cell r="C77">
            <v>0</v>
          </cell>
          <cell r="D77">
            <v>16</v>
          </cell>
          <cell r="E77">
            <v>16</v>
          </cell>
          <cell r="F77">
            <v>30</v>
          </cell>
          <cell r="G77" t="str">
            <v>Avaí</v>
          </cell>
          <cell r="H77" t="str">
            <v>AVAI</v>
          </cell>
          <cell r="I77" t="str">
            <v>16- TIETÊ/ BATALHA</v>
          </cell>
          <cell r="J77">
            <v>542.16</v>
          </cell>
          <cell r="K77">
            <v>4</v>
          </cell>
          <cell r="L77">
            <v>5</v>
          </cell>
          <cell r="M77">
            <v>7.377895824110964</v>
          </cell>
          <cell r="N77">
            <v>9.2223697801387043</v>
          </cell>
          <cell r="O77">
            <v>44.444444444444443</v>
          </cell>
          <cell r="P77">
            <v>55.555555555555557</v>
          </cell>
          <cell r="Q77">
            <v>6</v>
          </cell>
          <cell r="R77">
            <v>40392865.280000001</v>
          </cell>
          <cell r="S77">
            <v>52068927.899999999</v>
          </cell>
          <cell r="T77">
            <v>127090080.00000001</v>
          </cell>
          <cell r="U77">
            <v>11668319.999999996</v>
          </cell>
          <cell r="V77">
            <v>1.28</v>
          </cell>
          <cell r="W77">
            <v>1.65</v>
          </cell>
          <cell r="X77">
            <v>4.03</v>
          </cell>
          <cell r="Y77">
            <v>0.36999999999999988</v>
          </cell>
          <cell r="Z77">
            <v>0.18786553077501791</v>
          </cell>
          <cell r="AA77">
            <v>0.18578767689395712</v>
          </cell>
          <cell r="AB77">
            <v>2.0778538810608048E-3</v>
          </cell>
          <cell r="AC77">
            <v>4993</v>
          </cell>
          <cell r="AD77">
            <v>25453.651111556181</v>
          </cell>
          <cell r="AE77">
            <v>2336.9357099939907</v>
          </cell>
          <cell r="AF77">
            <v>11.38578974394048</v>
          </cell>
          <cell r="AG77">
            <v>4.6616757016133468</v>
          </cell>
          <cell r="AH77">
            <v>14.514662257340399</v>
          </cell>
          <cell r="AI77">
            <v>0.56158213001643387</v>
          </cell>
          <cell r="AJ77">
            <v>0.18578767689395712</v>
          </cell>
          <cell r="AK77">
            <v>2.0778538810608048E-3</v>
          </cell>
          <cell r="AL77">
            <v>0</v>
          </cell>
          <cell r="AM77">
            <v>2.0481735168526704E-3</v>
          </cell>
          <cell r="AN77">
            <v>2.9680364208134341E-5</v>
          </cell>
          <cell r="AO77">
            <v>0.18578767689395712</v>
          </cell>
          <cell r="AP77">
            <v>0</v>
          </cell>
        </row>
        <row r="78">
          <cell r="A78" t="str">
            <v>3019350440</v>
          </cell>
          <cell r="B78">
            <v>350440</v>
          </cell>
          <cell r="C78">
            <v>0</v>
          </cell>
          <cell r="D78">
            <v>19</v>
          </cell>
          <cell r="E78">
            <v>19</v>
          </cell>
          <cell r="F78">
            <v>30</v>
          </cell>
          <cell r="G78" t="str">
            <v>Avanhandava</v>
          </cell>
          <cell r="H78" t="str">
            <v>AVANHANDAVA</v>
          </cell>
          <cell r="I78" t="str">
            <v>19- BAIXO TIETÊ</v>
          </cell>
          <cell r="J78">
            <v>340.34</v>
          </cell>
          <cell r="K78">
            <v>1</v>
          </cell>
          <cell r="L78">
            <v>5</v>
          </cell>
          <cell r="M78">
            <v>2.9382382323558796</v>
          </cell>
          <cell r="N78">
            <v>14.691191161779399</v>
          </cell>
          <cell r="O78">
            <v>16.666666666666664</v>
          </cell>
          <cell r="P78">
            <v>83.333333333333343</v>
          </cell>
          <cell r="Q78">
            <v>2</v>
          </cell>
          <cell r="R78">
            <v>18303017.079999998</v>
          </cell>
          <cell r="S78">
            <v>24298833.02</v>
          </cell>
          <cell r="T78">
            <v>77263200</v>
          </cell>
          <cell r="U78">
            <v>5991840.0000000019</v>
          </cell>
          <cell r="V78">
            <v>0.57999999999999996</v>
          </cell>
          <cell r="W78">
            <v>0.77</v>
          </cell>
          <cell r="X78">
            <v>2.4500000000000002</v>
          </cell>
          <cell r="Y78">
            <v>0.19000000000000006</v>
          </cell>
          <cell r="Z78">
            <v>2.8162861500882302E-2</v>
          </cell>
          <cell r="AA78">
            <v>2.7397260273972601E-2</v>
          </cell>
          <cell r="AB78">
            <v>7.656012269097014E-4</v>
          </cell>
          <cell r="AC78">
            <v>11569</v>
          </cell>
          <cell r="AD78">
            <v>6678.4683205117126</v>
          </cell>
          <cell r="AE78">
            <v>517.92203301927577</v>
          </cell>
          <cell r="AF78">
            <v>3.6575144806340649</v>
          </cell>
          <cell r="AG78">
            <v>1.1495045510564204</v>
          </cell>
          <cell r="AH78">
            <v>4.7236655644780345</v>
          </cell>
          <cell r="AI78">
            <v>0.40294801416300063</v>
          </cell>
          <cell r="AJ78">
            <v>2.7397260273972601E-2</v>
          </cell>
          <cell r="AK78">
            <v>7.656012269097014E-4</v>
          </cell>
          <cell r="AL78">
            <v>1</v>
          </cell>
          <cell r="AM78">
            <v>5.9436834747569932E-4</v>
          </cell>
          <cell r="AN78">
            <v>1.7123287943400205E-4</v>
          </cell>
          <cell r="AO78">
            <v>2.7397260273972601E-2</v>
          </cell>
          <cell r="AP78">
            <v>0</v>
          </cell>
        </row>
        <row r="79">
          <cell r="A79" t="str">
            <v>3017350450</v>
          </cell>
          <cell r="B79">
            <v>350450</v>
          </cell>
          <cell r="C79">
            <v>0</v>
          </cell>
          <cell r="D79">
            <v>17</v>
          </cell>
          <cell r="E79">
            <v>17</v>
          </cell>
          <cell r="F79">
            <v>30</v>
          </cell>
          <cell r="G79" t="str">
            <v>Avaré</v>
          </cell>
          <cell r="H79" t="str">
            <v>AVARE</v>
          </cell>
          <cell r="I79" t="str">
            <v>17- MÉDIO PARANAPANEMA</v>
          </cell>
          <cell r="J79">
            <v>728.15904</v>
          </cell>
          <cell r="K79">
            <v>22</v>
          </cell>
          <cell r="L79">
            <v>22</v>
          </cell>
          <cell r="M79">
            <v>30.213179802038852</v>
          </cell>
          <cell r="N79">
            <v>30.213179802038852</v>
          </cell>
          <cell r="O79">
            <v>50</v>
          </cell>
          <cell r="P79">
            <v>50</v>
          </cell>
          <cell r="Q79">
            <v>26</v>
          </cell>
          <cell r="R79">
            <v>146424136.63999999</v>
          </cell>
          <cell r="S79">
            <v>189972694.51999998</v>
          </cell>
          <cell r="T79">
            <v>385685280</v>
          </cell>
          <cell r="U79">
            <v>43519680</v>
          </cell>
          <cell r="V79">
            <v>4.6399999999999997</v>
          </cell>
          <cell r="W79">
            <v>6.02</v>
          </cell>
          <cell r="X79">
            <v>12.23</v>
          </cell>
          <cell r="Y79">
            <v>1.38</v>
          </cell>
          <cell r="Z79">
            <v>0.43113139246560661</v>
          </cell>
          <cell r="AA79">
            <v>0.41202876694126211</v>
          </cell>
          <cell r="AB79">
            <v>1.910262552434451E-2</v>
          </cell>
          <cell r="AC79">
            <v>83565</v>
          </cell>
          <cell r="AD79">
            <v>4615.3925686591274</v>
          </cell>
          <cell r="AE79">
            <v>520.78836833602588</v>
          </cell>
          <cell r="AF79">
            <v>7.1616510376346616</v>
          </cell>
          <cell r="AG79">
            <v>3.5251953594898335</v>
          </cell>
          <cell r="AH79">
            <v>8.8799303220099599</v>
          </cell>
          <cell r="AI79">
            <v>1.3842482264017761</v>
          </cell>
          <cell r="AJ79">
            <v>0.41202876694126211</v>
          </cell>
          <cell r="AK79">
            <v>1.910262552434451E-2</v>
          </cell>
          <cell r="AL79">
            <v>15</v>
          </cell>
          <cell r="AM79">
            <v>0.15067579906280726</v>
          </cell>
          <cell r="AN79">
            <v>0.14081267121039567</v>
          </cell>
          <cell r="AO79">
            <v>0.13964292219240371</v>
          </cell>
          <cell r="AP79">
            <v>0</v>
          </cell>
        </row>
        <row r="80">
          <cell r="A80" t="str">
            <v>3016350460</v>
          </cell>
          <cell r="B80">
            <v>350460</v>
          </cell>
          <cell r="C80">
            <v>0</v>
          </cell>
          <cell r="D80">
            <v>16</v>
          </cell>
          <cell r="E80">
            <v>16</v>
          </cell>
          <cell r="F80">
            <v>30</v>
          </cell>
          <cell r="G80" t="str">
            <v>Bady Bassitt</v>
          </cell>
          <cell r="H80" t="str">
            <v>BADY BASSITT</v>
          </cell>
          <cell r="I80" t="str">
            <v>16- TIETÊ/ BATALHA</v>
          </cell>
          <cell r="J80">
            <v>109.59</v>
          </cell>
          <cell r="K80">
            <v>3</v>
          </cell>
          <cell r="L80">
            <v>12</v>
          </cell>
          <cell r="M80">
            <v>27.374760470845878</v>
          </cell>
          <cell r="N80">
            <v>109.49904188338351</v>
          </cell>
          <cell r="O80">
            <v>20</v>
          </cell>
          <cell r="P80">
            <v>80</v>
          </cell>
          <cell r="Q80">
            <v>0</v>
          </cell>
          <cell r="R80">
            <v>8520370.0200000014</v>
          </cell>
          <cell r="S80">
            <v>10729354.84</v>
          </cell>
          <cell r="T80">
            <v>26174880</v>
          </cell>
          <cell r="U80">
            <v>2207520</v>
          </cell>
          <cell r="V80">
            <v>0.27</v>
          </cell>
          <cell r="W80">
            <v>0.34</v>
          </cell>
          <cell r="X80">
            <v>0.83</v>
          </cell>
          <cell r="Y80">
            <v>7.0000000000000007E-2</v>
          </cell>
          <cell r="Z80">
            <v>3.07834853792118E-2</v>
          </cell>
          <cell r="AA80">
            <v>7.2054793736706039E-3</v>
          </cell>
          <cell r="AB80">
            <v>2.3578006005541195E-2</v>
          </cell>
          <cell r="AC80">
            <v>14927</v>
          </cell>
          <cell r="AD80">
            <v>1753.5258256850004</v>
          </cell>
          <cell r="AE80">
            <v>147.88772023849401</v>
          </cell>
          <cell r="AF80">
            <v>9.0539662880034708</v>
          </cell>
          <cell r="AG80">
            <v>3.7088536601460005</v>
          </cell>
          <cell r="AH80">
            <v>2.6686960643224458</v>
          </cell>
          <cell r="AI80">
            <v>33.682865722201704</v>
          </cell>
          <cell r="AJ80">
            <v>7.2054793736706039E-3</v>
          </cell>
          <cell r="AK80">
            <v>2.3578006005541195E-2</v>
          </cell>
          <cell r="AL80">
            <v>5</v>
          </cell>
          <cell r="AM80">
            <v>2.0748097323210091E-2</v>
          </cell>
          <cell r="AN80">
            <v>2.8299086823311025E-3</v>
          </cell>
          <cell r="AO80">
            <v>7.2054793736706039E-3</v>
          </cell>
          <cell r="AP80">
            <v>0</v>
          </cell>
        </row>
        <row r="81">
          <cell r="A81" t="str">
            <v>3016350470</v>
          </cell>
          <cell r="B81">
            <v>350470</v>
          </cell>
          <cell r="C81">
            <v>0</v>
          </cell>
          <cell r="D81">
            <v>16</v>
          </cell>
          <cell r="E81">
            <v>16</v>
          </cell>
          <cell r="F81">
            <v>30</v>
          </cell>
          <cell r="G81" t="str">
            <v>Balbinos</v>
          </cell>
          <cell r="H81" t="str">
            <v>BALBINOS</v>
          </cell>
          <cell r="I81" t="str">
            <v>16- TIETÊ/ BATALHA</v>
          </cell>
          <cell r="J81">
            <v>90.86</v>
          </cell>
          <cell r="K81">
            <v>0</v>
          </cell>
          <cell r="L81">
            <v>8</v>
          </cell>
          <cell r="M81">
            <v>0</v>
          </cell>
          <cell r="N81">
            <v>88.04754567466432</v>
          </cell>
          <cell r="O81">
            <v>0</v>
          </cell>
          <cell r="P81">
            <v>100</v>
          </cell>
          <cell r="Q81">
            <v>0</v>
          </cell>
          <cell r="R81">
            <v>6626954.46</v>
          </cell>
          <cell r="S81">
            <v>8835939.2800000012</v>
          </cell>
          <cell r="T81">
            <v>21444480</v>
          </cell>
          <cell r="U81">
            <v>2207520.0000000009</v>
          </cell>
          <cell r="V81">
            <v>0.21</v>
          </cell>
          <cell r="W81">
            <v>0.28000000000000003</v>
          </cell>
          <cell r="X81">
            <v>0.68</v>
          </cell>
          <cell r="Y81">
            <v>7.0000000000000034E-2</v>
          </cell>
          <cell r="Z81">
            <v>1.327397248550365E-2</v>
          </cell>
          <cell r="AA81">
            <v>0</v>
          </cell>
          <cell r="AB81">
            <v>1.327397248550365E-2</v>
          </cell>
          <cell r="AC81">
            <v>4068</v>
          </cell>
          <cell r="AD81">
            <v>5271.5044247787609</v>
          </cell>
          <cell r="AE81">
            <v>542.65486725663743</v>
          </cell>
          <cell r="AF81">
            <v>4.7407044591084464</v>
          </cell>
          <cell r="AG81">
            <v>1.9520547772799484</v>
          </cell>
          <cell r="AH81">
            <v>0</v>
          </cell>
          <cell r="AI81">
            <v>18.962817836433775</v>
          </cell>
          <cell r="AJ81">
            <v>0</v>
          </cell>
          <cell r="AK81">
            <v>1.327397248550365E-2</v>
          </cell>
          <cell r="AL81">
            <v>7</v>
          </cell>
          <cell r="AM81">
            <v>1.3251141434935131E-2</v>
          </cell>
          <cell r="AN81">
            <v>2.2831050568519663E-5</v>
          </cell>
          <cell r="AO81">
            <v>0</v>
          </cell>
          <cell r="AP81">
            <v>0</v>
          </cell>
        </row>
        <row r="82">
          <cell r="A82" t="str">
            <v>3015350480</v>
          </cell>
          <cell r="B82">
            <v>350480</v>
          </cell>
          <cell r="C82">
            <v>0</v>
          </cell>
          <cell r="D82">
            <v>15</v>
          </cell>
          <cell r="E82">
            <v>15</v>
          </cell>
          <cell r="F82">
            <v>30</v>
          </cell>
          <cell r="G82" t="str">
            <v>Bálsamo</v>
          </cell>
          <cell r="H82" t="str">
            <v>BALSAMO</v>
          </cell>
          <cell r="I82" t="str">
            <v>15- TURVO/ GRANDE</v>
          </cell>
          <cell r="J82">
            <v>124.43419299999999</v>
          </cell>
          <cell r="K82">
            <v>3</v>
          </cell>
          <cell r="L82">
            <v>8</v>
          </cell>
          <cell r="M82">
            <v>24.109128911214942</v>
          </cell>
          <cell r="N82">
            <v>64.291010429906507</v>
          </cell>
          <cell r="O82">
            <v>27.27272727272727</v>
          </cell>
          <cell r="P82">
            <v>72.727272727272734</v>
          </cell>
          <cell r="Q82">
            <v>0</v>
          </cell>
          <cell r="R82">
            <v>7889231.5</v>
          </cell>
          <cell r="S82">
            <v>11676062.619999999</v>
          </cell>
          <cell r="T82">
            <v>36581760</v>
          </cell>
          <cell r="U82">
            <v>3784320</v>
          </cell>
          <cell r="V82">
            <v>0.25</v>
          </cell>
          <cell r="W82">
            <v>0.37</v>
          </cell>
          <cell r="X82">
            <v>1.1599999999999999</v>
          </cell>
          <cell r="Y82">
            <v>0.12</v>
          </cell>
          <cell r="Z82">
            <v>4.2113699971087264E-2</v>
          </cell>
          <cell r="AA82">
            <v>2.7819179305565774E-2</v>
          </cell>
          <cell r="AB82">
            <v>1.429452066552149E-2</v>
          </cell>
          <cell r="AC82">
            <v>8240</v>
          </cell>
          <cell r="AD82">
            <v>4439.5339805825242</v>
          </cell>
          <cell r="AE82">
            <v>459.26213592233012</v>
          </cell>
          <cell r="AF82">
            <v>11.382081073266828</v>
          </cell>
          <cell r="AG82">
            <v>3.6304913768178673</v>
          </cell>
          <cell r="AH82">
            <v>11.12767172222631</v>
          </cell>
          <cell r="AI82">
            <v>11.912100554601242</v>
          </cell>
          <cell r="AJ82">
            <v>2.7819179305565774E-2</v>
          </cell>
          <cell r="AK82">
            <v>1.429452066552149E-2</v>
          </cell>
          <cell r="AL82">
            <v>5</v>
          </cell>
          <cell r="AM82">
            <v>1.3061643953192724E-2</v>
          </cell>
          <cell r="AN82">
            <v>1.2328767123287671E-3</v>
          </cell>
          <cell r="AO82">
            <v>2.7819179305565774E-2</v>
          </cell>
          <cell r="AP82">
            <v>0</v>
          </cell>
        </row>
        <row r="83">
          <cell r="A83" t="str">
            <v>3002350490</v>
          </cell>
          <cell r="B83">
            <v>350490</v>
          </cell>
          <cell r="C83">
            <v>0</v>
          </cell>
          <cell r="D83">
            <v>2</v>
          </cell>
          <cell r="E83">
            <v>2</v>
          </cell>
          <cell r="F83">
            <v>30</v>
          </cell>
          <cell r="G83" t="str">
            <v>Bananal</v>
          </cell>
          <cell r="H83" t="str">
            <v>BANANAL</v>
          </cell>
          <cell r="I83" t="str">
            <v>02- PARAÍBA DO SUL</v>
          </cell>
          <cell r="J83">
            <v>616.32000000000005</v>
          </cell>
          <cell r="K83">
            <v>3</v>
          </cell>
          <cell r="L83">
            <v>3</v>
          </cell>
          <cell r="M83">
            <v>4.8676012461059184</v>
          </cell>
          <cell r="N83">
            <v>4.8676012461059184</v>
          </cell>
          <cell r="O83">
            <v>50</v>
          </cell>
          <cell r="P83">
            <v>50</v>
          </cell>
          <cell r="Q83">
            <v>6</v>
          </cell>
          <cell r="R83">
            <v>97826470.600000009</v>
          </cell>
          <cell r="S83">
            <v>127805550.3</v>
          </cell>
          <cell r="T83">
            <v>294861600</v>
          </cell>
          <cell r="U83">
            <v>29959199.999999993</v>
          </cell>
          <cell r="V83">
            <v>3.1</v>
          </cell>
          <cell r="W83">
            <v>4.05</v>
          </cell>
          <cell r="X83">
            <v>9.35</v>
          </cell>
          <cell r="Y83">
            <v>0.94999999999999973</v>
          </cell>
          <cell r="Z83">
            <v>2.3159817201361807E-3</v>
          </cell>
          <cell r="AA83">
            <v>7.6575342106492542E-4</v>
          </cell>
          <cell r="AB83">
            <v>1.5502282990712555E-3</v>
          </cell>
          <cell r="AC83">
            <v>10272</v>
          </cell>
          <cell r="AD83">
            <v>28705.373831775702</v>
          </cell>
          <cell r="AE83">
            <v>2916.5887850467284</v>
          </cell>
          <cell r="AF83">
            <v>5.7184733830522985E-2</v>
          </cell>
          <cell r="AG83">
            <v>2.476985796937092E-2</v>
          </cell>
          <cell r="AH83">
            <v>2.4701723260158886E-2</v>
          </cell>
          <cell r="AI83">
            <v>0.16318192621802693</v>
          </cell>
          <cell r="AJ83">
            <v>7.6575342106492542E-4</v>
          </cell>
          <cell r="AK83">
            <v>1.5502282990712555E-3</v>
          </cell>
          <cell r="AL83">
            <v>29</v>
          </cell>
          <cell r="AM83">
            <v>1.3936072805700781E-3</v>
          </cell>
          <cell r="AN83">
            <v>6.9406393728299771E-4</v>
          </cell>
          <cell r="AO83">
            <v>3.4246575342465751E-5</v>
          </cell>
          <cell r="AP83">
            <v>1.9406392694063928E-4</v>
          </cell>
        </row>
        <row r="84">
          <cell r="A84" t="str">
            <v>3014350500</v>
          </cell>
          <cell r="B84">
            <v>350500</v>
          </cell>
          <cell r="C84">
            <v>0</v>
          </cell>
          <cell r="D84">
            <v>14</v>
          </cell>
          <cell r="E84">
            <v>14</v>
          </cell>
          <cell r="F84">
            <v>30</v>
          </cell>
          <cell r="G84" t="str">
            <v>Barão de Antonina</v>
          </cell>
          <cell r="H84" t="str">
            <v>BARAO DE ANTONINA</v>
          </cell>
          <cell r="I84" t="str">
            <v>14- ALTO PARANAPANEMA</v>
          </cell>
          <cell r="J84">
            <v>154.91999999999999</v>
          </cell>
          <cell r="K84">
            <v>1</v>
          </cell>
          <cell r="L84">
            <v>1</v>
          </cell>
          <cell r="M84">
            <v>6.4549444874774089</v>
          </cell>
          <cell r="N84">
            <v>6.4549444874774089</v>
          </cell>
          <cell r="O84">
            <v>50</v>
          </cell>
          <cell r="P84">
            <v>50</v>
          </cell>
          <cell r="Q84">
            <v>0</v>
          </cell>
          <cell r="R84">
            <v>18303017.079999998</v>
          </cell>
          <cell r="S84">
            <v>24929971.540000003</v>
          </cell>
          <cell r="T84">
            <v>55818720</v>
          </cell>
          <cell r="U84">
            <v>6622560.0000000028</v>
          </cell>
          <cell r="V84">
            <v>0.57999999999999996</v>
          </cell>
          <cell r="W84">
            <v>0.79</v>
          </cell>
          <cell r="X84">
            <v>1.77</v>
          </cell>
          <cell r="Y84">
            <v>0.21000000000000008</v>
          </cell>
          <cell r="Z84">
            <v>5.4063927637387627E-3</v>
          </cell>
          <cell r="AA84">
            <v>1.5068493150684932E-3</v>
          </cell>
          <cell r="AB84">
            <v>3.8995434486702699E-3</v>
          </cell>
          <cell r="AC84">
            <v>3147</v>
          </cell>
          <cell r="AD84">
            <v>17737.121067683507</v>
          </cell>
          <cell r="AE84">
            <v>2104.4041944709256</v>
          </cell>
          <cell r="AF84">
            <v>0.68435351439731174</v>
          </cell>
          <cell r="AG84">
            <v>0.30544591885529732</v>
          </cell>
          <cell r="AH84">
            <v>0.25980160604629199</v>
          </cell>
          <cell r="AI84">
            <v>1.8569254517477467</v>
          </cell>
          <cell r="AJ84">
            <v>1.5068493150684932E-3</v>
          </cell>
          <cell r="AK84">
            <v>3.8995434486702699E-3</v>
          </cell>
          <cell r="AL84">
            <v>13</v>
          </cell>
          <cell r="AM84">
            <v>5.4063927637387627E-3</v>
          </cell>
          <cell r="AN84">
            <v>0</v>
          </cell>
          <cell r="AO84">
            <v>0</v>
          </cell>
          <cell r="AP84">
            <v>0</v>
          </cell>
        </row>
        <row r="85">
          <cell r="A85" t="str">
            <v>3019350510</v>
          </cell>
          <cell r="B85">
            <v>350510</v>
          </cell>
          <cell r="C85">
            <v>0</v>
          </cell>
          <cell r="D85">
            <v>19</v>
          </cell>
          <cell r="E85">
            <v>19</v>
          </cell>
          <cell r="F85">
            <v>30</v>
          </cell>
          <cell r="G85" t="str">
            <v>Barbosa</v>
          </cell>
          <cell r="H85" t="str">
            <v>BARBOSA</v>
          </cell>
          <cell r="I85" t="str">
            <v>19- BAIXO TIETÊ</v>
          </cell>
          <cell r="J85">
            <v>205.13</v>
          </cell>
          <cell r="K85">
            <v>0</v>
          </cell>
          <cell r="L85">
            <v>6</v>
          </cell>
          <cell r="M85">
            <v>0</v>
          </cell>
          <cell r="N85">
            <v>29.249744064739431</v>
          </cell>
          <cell r="O85">
            <v>0</v>
          </cell>
          <cell r="P85">
            <v>100</v>
          </cell>
          <cell r="Q85">
            <v>1</v>
          </cell>
          <cell r="R85">
            <v>11360493.359999999</v>
          </cell>
          <cell r="S85">
            <v>15147324.479999999</v>
          </cell>
          <cell r="T85">
            <v>47934720</v>
          </cell>
          <cell r="U85">
            <v>3784320</v>
          </cell>
          <cell r="V85">
            <v>0.36</v>
          </cell>
          <cell r="W85">
            <v>0.48</v>
          </cell>
          <cell r="X85">
            <v>1.52</v>
          </cell>
          <cell r="Y85">
            <v>0.12</v>
          </cell>
          <cell r="Z85">
            <v>1.0631659084894159E-3</v>
          </cell>
          <cell r="AA85">
            <v>0</v>
          </cell>
          <cell r="AB85">
            <v>1.0631659084894159E-3</v>
          </cell>
          <cell r="AC85">
            <v>6666</v>
          </cell>
          <cell r="AD85">
            <v>7190.9270927092712</v>
          </cell>
          <cell r="AE85">
            <v>567.70477047704776</v>
          </cell>
          <cell r="AF85">
            <v>0.22149289760196164</v>
          </cell>
          <cell r="AG85">
            <v>6.9945125558514204E-2</v>
          </cell>
          <cell r="AH85">
            <v>0</v>
          </cell>
          <cell r="AI85">
            <v>0.88597159040784657</v>
          </cell>
          <cell r="AJ85">
            <v>0</v>
          </cell>
          <cell r="AK85">
            <v>1.0631659084894159E-3</v>
          </cell>
          <cell r="AL85">
            <v>0</v>
          </cell>
          <cell r="AM85">
            <v>5.2511415525114151E-4</v>
          </cell>
          <cell r="AN85">
            <v>4.6955859983166965E-4</v>
          </cell>
          <cell r="AO85">
            <v>6.8493153406604785E-5</v>
          </cell>
          <cell r="AP85">
            <v>0</v>
          </cell>
        </row>
        <row r="86">
          <cell r="A86" t="str">
            <v>3013350520</v>
          </cell>
          <cell r="B86">
            <v>350520</v>
          </cell>
          <cell r="C86">
            <v>0</v>
          </cell>
          <cell r="D86">
            <v>13</v>
          </cell>
          <cell r="E86">
            <v>13</v>
          </cell>
          <cell r="F86">
            <v>30</v>
          </cell>
          <cell r="G86" t="str">
            <v>Bariri</v>
          </cell>
          <cell r="H86" t="str">
            <v>BARIRI</v>
          </cell>
          <cell r="I86" t="str">
            <v>13- TIETÊ/ JACARÉ</v>
          </cell>
          <cell r="J86">
            <v>440.6</v>
          </cell>
          <cell r="K86">
            <v>20</v>
          </cell>
          <cell r="L86">
            <v>21</v>
          </cell>
          <cell r="M86">
            <v>45.392646391284607</v>
          </cell>
          <cell r="N86">
            <v>47.662278710848838</v>
          </cell>
          <cell r="O86">
            <v>48.780487804878049</v>
          </cell>
          <cell r="P86">
            <v>51.219512195121951</v>
          </cell>
          <cell r="Q86">
            <v>2</v>
          </cell>
          <cell r="R86">
            <v>47019819.740000002</v>
          </cell>
          <cell r="S86">
            <v>58695882.359999999</v>
          </cell>
          <cell r="T86">
            <v>114475680</v>
          </cell>
          <cell r="U86">
            <v>11668320.000000004</v>
          </cell>
          <cell r="V86">
            <v>1.49</v>
          </cell>
          <cell r="W86">
            <v>1.86</v>
          </cell>
          <cell r="X86">
            <v>3.63</v>
          </cell>
          <cell r="Y86">
            <v>0.37000000000000011</v>
          </cell>
          <cell r="Z86">
            <v>0.53252763822137972</v>
          </cell>
          <cell r="AA86">
            <v>0.3190523718656591</v>
          </cell>
          <cell r="AB86">
            <v>0.21347526635572064</v>
          </cell>
          <cell r="AC86">
            <v>31922</v>
          </cell>
          <cell r="AD86">
            <v>3586.106133700896</v>
          </cell>
          <cell r="AE86">
            <v>365.52596955078013</v>
          </cell>
          <cell r="AF86">
            <v>28.630518183945146</v>
          </cell>
          <cell r="AG86">
            <v>14.670182871112388</v>
          </cell>
          <cell r="AH86">
            <v>21.412910863467054</v>
          </cell>
          <cell r="AI86">
            <v>57.696017933978538</v>
          </cell>
          <cell r="AJ86">
            <v>0.3190523718656591</v>
          </cell>
          <cell r="AK86">
            <v>0.21347526635572064</v>
          </cell>
          <cell r="AL86">
            <v>2</v>
          </cell>
          <cell r="AM86">
            <v>2.4396118714929173E-2</v>
          </cell>
          <cell r="AN86">
            <v>0.13346270928462708</v>
          </cell>
          <cell r="AO86">
            <v>0.36950716639339226</v>
          </cell>
          <cell r="AP86">
            <v>5.1616438284312208E-3</v>
          </cell>
        </row>
        <row r="87">
          <cell r="A87" t="str">
            <v>3013350530</v>
          </cell>
          <cell r="B87">
            <v>350530</v>
          </cell>
          <cell r="C87">
            <v>0</v>
          </cell>
          <cell r="D87">
            <v>13</v>
          </cell>
          <cell r="E87">
            <v>13</v>
          </cell>
          <cell r="F87">
            <v>30</v>
          </cell>
          <cell r="G87" t="str">
            <v>Barra Bonita</v>
          </cell>
          <cell r="H87" t="str">
            <v>BARRA BONITA</v>
          </cell>
          <cell r="I87" t="str">
            <v>13- TIETÊ/ JACARÉ</v>
          </cell>
          <cell r="J87">
            <v>105.095964</v>
          </cell>
          <cell r="K87">
            <v>3</v>
          </cell>
          <cell r="L87">
            <v>8</v>
          </cell>
          <cell r="M87">
            <v>28.545339762048332</v>
          </cell>
          <cell r="N87">
            <v>76.120906032128886</v>
          </cell>
          <cell r="O87">
            <v>27.27272727272727</v>
          </cell>
          <cell r="P87">
            <v>72.727272727272734</v>
          </cell>
          <cell r="Q87">
            <v>8</v>
          </cell>
          <cell r="R87">
            <v>14516185.960000001</v>
          </cell>
          <cell r="S87">
            <v>19249724.859999999</v>
          </cell>
          <cell r="T87">
            <v>41627520</v>
          </cell>
          <cell r="U87">
            <v>4730399.9999999991</v>
          </cell>
          <cell r="V87">
            <v>0.46</v>
          </cell>
          <cell r="W87">
            <v>0.61</v>
          </cell>
          <cell r="X87">
            <v>1.32</v>
          </cell>
          <cell r="Y87">
            <v>0.14999999999999997</v>
          </cell>
          <cell r="Z87">
            <v>0.36847773972602738</v>
          </cell>
          <cell r="AA87">
            <v>0.3613013698630137</v>
          </cell>
          <cell r="AB87">
            <v>7.1763698630136988E-3</v>
          </cell>
          <cell r="AC87">
            <v>35229</v>
          </cell>
          <cell r="AD87">
            <v>1181.6265008941498</v>
          </cell>
          <cell r="AE87">
            <v>134.27573873797152</v>
          </cell>
          <cell r="AF87">
            <v>60.406186840332353</v>
          </cell>
          <cell r="AG87">
            <v>27.914980282274797</v>
          </cell>
          <cell r="AH87">
            <v>78.543776057176885</v>
          </cell>
          <cell r="AI87">
            <v>4.7842465753424674</v>
          </cell>
          <cell r="AJ87">
            <v>0.3613013698630137</v>
          </cell>
          <cell r="AK87">
            <v>7.1763698630136988E-3</v>
          </cell>
          <cell r="AL87">
            <v>4</v>
          </cell>
          <cell r="AM87">
            <v>1.4269406392694063E-3</v>
          </cell>
          <cell r="AN87">
            <v>0.36705079908675797</v>
          </cell>
          <cell r="AO87">
            <v>0</v>
          </cell>
          <cell r="AP87">
            <v>0</v>
          </cell>
        </row>
        <row r="88">
          <cell r="A88" t="str">
            <v>3011350535</v>
          </cell>
          <cell r="B88">
            <v>350535</v>
          </cell>
          <cell r="C88">
            <v>0</v>
          </cell>
          <cell r="D88">
            <v>11</v>
          </cell>
          <cell r="E88">
            <v>11</v>
          </cell>
          <cell r="F88">
            <v>30</v>
          </cell>
          <cell r="G88" t="str">
            <v>Barra do Chapéu</v>
          </cell>
          <cell r="H88" t="str">
            <v>BARRA DO CHAPEU</v>
          </cell>
          <cell r="I88" t="str">
            <v>11-RB/ LITORAL SUL</v>
          </cell>
          <cell r="J88">
            <v>407.29</v>
          </cell>
          <cell r="K88">
            <v>2</v>
          </cell>
          <cell r="L88">
            <v>0</v>
          </cell>
          <cell r="M88">
            <v>4.9105060276461483</v>
          </cell>
          <cell r="N88">
            <v>0</v>
          </cell>
          <cell r="O88">
            <v>100</v>
          </cell>
          <cell r="P88">
            <v>0</v>
          </cell>
          <cell r="Q88">
            <v>4</v>
          </cell>
          <cell r="R88">
            <v>118654041.75999999</v>
          </cell>
          <cell r="S88">
            <v>168198415.58000001</v>
          </cell>
          <cell r="T88">
            <v>385369920</v>
          </cell>
          <cell r="U88">
            <v>49511520.000000007</v>
          </cell>
          <cell r="V88">
            <v>3.76</v>
          </cell>
          <cell r="W88">
            <v>5.33</v>
          </cell>
          <cell r="X88">
            <v>12.22</v>
          </cell>
          <cell r="Y88">
            <v>1.5700000000000003</v>
          </cell>
          <cell r="Z88">
            <v>4.4931506457394118E-4</v>
          </cell>
          <cell r="AA88">
            <v>4.4931506457394118E-4</v>
          </cell>
          <cell r="AB88">
            <v>0</v>
          </cell>
          <cell r="AC88">
            <v>5282</v>
          </cell>
          <cell r="AD88">
            <v>72959.091253313134</v>
          </cell>
          <cell r="AE88">
            <v>9373.6312003029161</v>
          </cell>
          <cell r="AF88">
            <v>8.4299261646142813E-3</v>
          </cell>
          <cell r="AG88">
            <v>3.6768826888211219E-3</v>
          </cell>
          <cell r="AH88">
            <v>1.1949868738668649E-2</v>
          </cell>
          <cell r="AI88">
            <v>0</v>
          </cell>
          <cell r="AJ88">
            <v>4.4931506457394118E-4</v>
          </cell>
          <cell r="AK88">
            <v>0</v>
          </cell>
          <cell r="AL88">
            <v>3</v>
          </cell>
          <cell r="AM88">
            <v>0</v>
          </cell>
          <cell r="AN88">
            <v>0</v>
          </cell>
          <cell r="AO88">
            <v>4.4931506457394118E-4</v>
          </cell>
          <cell r="AP88">
            <v>0</v>
          </cell>
        </row>
        <row r="89">
          <cell r="A89" t="str">
            <v>3011350540</v>
          </cell>
          <cell r="B89">
            <v>350540</v>
          </cell>
          <cell r="C89">
            <v>0</v>
          </cell>
          <cell r="D89">
            <v>11</v>
          </cell>
          <cell r="E89">
            <v>11</v>
          </cell>
          <cell r="F89">
            <v>30</v>
          </cell>
          <cell r="G89" t="str">
            <v>Barra do Turvo</v>
          </cell>
          <cell r="H89" t="str">
            <v>BARRA DO TURVO</v>
          </cell>
          <cell r="I89" t="str">
            <v>11-RB/ LITORAL SUL</v>
          </cell>
          <cell r="J89">
            <v>1007.29</v>
          </cell>
          <cell r="K89">
            <v>0</v>
          </cell>
          <cell r="L89">
            <v>1</v>
          </cell>
          <cell r="M89">
            <v>0</v>
          </cell>
          <cell r="N89">
            <v>0.99276275948336623</v>
          </cell>
          <cell r="O89">
            <v>0</v>
          </cell>
          <cell r="P89">
            <v>100</v>
          </cell>
          <cell r="Q89">
            <v>1</v>
          </cell>
          <cell r="R89">
            <v>299159658.48000002</v>
          </cell>
          <cell r="S89">
            <v>425071793.22000003</v>
          </cell>
          <cell r="T89">
            <v>973516320</v>
          </cell>
          <cell r="U89">
            <v>125828640</v>
          </cell>
          <cell r="V89">
            <v>9.48</v>
          </cell>
          <cell r="W89">
            <v>13.47</v>
          </cell>
          <cell r="X89">
            <v>30.87</v>
          </cell>
          <cell r="Y89">
            <v>3.99</v>
          </cell>
          <cell r="Z89">
            <v>1.2328766796686878E-4</v>
          </cell>
          <cell r="AA89">
            <v>0</v>
          </cell>
          <cell r="AB89">
            <v>1.2328766796686878E-4</v>
          </cell>
          <cell r="AC89">
            <v>7696</v>
          </cell>
          <cell r="AD89">
            <v>126496.40332640332</v>
          </cell>
          <cell r="AE89">
            <v>16349.87525987526</v>
          </cell>
          <cell r="AF89">
            <v>9.1527593145411122E-4</v>
          </cell>
          <cell r="AG89">
            <v>3.9937696134392217E-4</v>
          </cell>
          <cell r="AH89">
            <v>0</v>
          </cell>
          <cell r="AI89">
            <v>3.0899164903977136E-3</v>
          </cell>
          <cell r="AJ89">
            <v>0</v>
          </cell>
          <cell r="AK89">
            <v>1.2328766796686878E-4</v>
          </cell>
          <cell r="AL89">
            <v>8</v>
          </cell>
          <cell r="AM89">
            <v>1.2328766796686878E-4</v>
          </cell>
          <cell r="AN89">
            <v>0</v>
          </cell>
          <cell r="AO89">
            <v>0</v>
          </cell>
          <cell r="AP89">
            <v>0</v>
          </cell>
        </row>
        <row r="90">
          <cell r="A90" t="str">
            <v>3012350550</v>
          </cell>
          <cell r="B90">
            <v>350550</v>
          </cell>
          <cell r="C90">
            <v>0</v>
          </cell>
          <cell r="D90">
            <v>12</v>
          </cell>
          <cell r="E90">
            <v>12</v>
          </cell>
          <cell r="F90">
            <v>30</v>
          </cell>
          <cell r="G90" t="str">
            <v>Barretos</v>
          </cell>
          <cell r="H90" t="str">
            <v>BARRETOS</v>
          </cell>
          <cell r="I90" t="str">
            <v>12- BAIXO PARDO/ GRANDE</v>
          </cell>
          <cell r="J90">
            <v>1469.4806779999999</v>
          </cell>
          <cell r="K90">
            <v>146</v>
          </cell>
          <cell r="L90">
            <v>83</v>
          </cell>
          <cell r="M90">
            <v>99.354827991824749</v>
          </cell>
          <cell r="N90">
            <v>56.48253920083188</v>
          </cell>
          <cell r="O90">
            <v>63.755458515283848</v>
          </cell>
          <cell r="P90">
            <v>36.244541484716159</v>
          </cell>
          <cell r="Q90">
            <v>84</v>
          </cell>
          <cell r="R90">
            <v>139797182.17999998</v>
          </cell>
          <cell r="S90">
            <v>206697865.29999998</v>
          </cell>
          <cell r="T90">
            <v>574901280</v>
          </cell>
          <cell r="U90">
            <v>66856320</v>
          </cell>
          <cell r="V90">
            <v>4.43</v>
          </cell>
          <cell r="W90">
            <v>6.55</v>
          </cell>
          <cell r="X90">
            <v>18.23</v>
          </cell>
          <cell r="Y90">
            <v>2.12</v>
          </cell>
          <cell r="Z90">
            <v>3.2021571804354796</v>
          </cell>
          <cell r="AA90">
            <v>2.7150848441547639</v>
          </cell>
          <cell r="AB90">
            <v>0.48707233628071561</v>
          </cell>
          <cell r="AC90">
            <v>112885</v>
          </cell>
          <cell r="AD90">
            <v>5092.8048899322321</v>
          </cell>
          <cell r="AE90">
            <v>592.25158346990304</v>
          </cell>
          <cell r="AF90">
            <v>48.887895884511138</v>
          </cell>
          <cell r="AG90">
            <v>17.565316403924736</v>
          </cell>
          <cell r="AH90">
            <v>61.288596933516118</v>
          </cell>
          <cell r="AI90">
            <v>22.975110201920547</v>
          </cell>
          <cell r="AJ90">
            <v>2.7150848441547639</v>
          </cell>
          <cell r="AK90">
            <v>0.48707233628071561</v>
          </cell>
          <cell r="AL90">
            <v>52</v>
          </cell>
          <cell r="AM90">
            <v>0.65977728296885518</v>
          </cell>
          <cell r="AN90">
            <v>0.10120327225740279</v>
          </cell>
          <cell r="AO90">
            <v>2.4375464882229201</v>
          </cell>
          <cell r="AP90">
            <v>3.6301369863013695E-3</v>
          </cell>
        </row>
        <row r="91">
          <cell r="A91" t="str">
            <v>3009350560</v>
          </cell>
          <cell r="B91">
            <v>350560</v>
          </cell>
          <cell r="C91">
            <v>0</v>
          </cell>
          <cell r="D91">
            <v>9</v>
          </cell>
          <cell r="E91">
            <v>9</v>
          </cell>
          <cell r="F91">
            <v>30</v>
          </cell>
          <cell r="G91" t="str">
            <v>Barrinha</v>
          </cell>
          <cell r="H91" t="str">
            <v>BARRINHA</v>
          </cell>
          <cell r="I91" t="str">
            <v>09- MOGI-GUAÇU</v>
          </cell>
          <cell r="J91">
            <v>146.57</v>
          </cell>
          <cell r="K91">
            <v>6</v>
          </cell>
          <cell r="L91">
            <v>6</v>
          </cell>
          <cell r="M91">
            <v>40.936071501671556</v>
          </cell>
          <cell r="N91">
            <v>40.936071501671556</v>
          </cell>
          <cell r="O91">
            <v>50</v>
          </cell>
          <cell r="P91">
            <v>50</v>
          </cell>
          <cell r="Q91">
            <v>2</v>
          </cell>
          <cell r="R91">
            <v>15462893.74</v>
          </cell>
          <cell r="S91">
            <v>23036555.98</v>
          </cell>
          <cell r="T91">
            <v>63702720</v>
          </cell>
          <cell r="U91">
            <v>7568640</v>
          </cell>
          <cell r="V91">
            <v>0.49</v>
          </cell>
          <cell r="W91">
            <v>0.73</v>
          </cell>
          <cell r="X91">
            <v>2.02</v>
          </cell>
          <cell r="Y91">
            <v>0.24</v>
          </cell>
          <cell r="Z91">
            <v>5.5009893455269035E-2</v>
          </cell>
          <cell r="AA91">
            <v>4.305022831050228E-2</v>
          </cell>
          <cell r="AB91">
            <v>1.1959665144766757E-2</v>
          </cell>
          <cell r="AC91">
            <v>28928</v>
          </cell>
          <cell r="AD91">
            <v>2202.1128318584069</v>
          </cell>
          <cell r="AE91">
            <v>261.63716814159289</v>
          </cell>
          <cell r="AF91">
            <v>7.5356018431875391</v>
          </cell>
          <cell r="AG91">
            <v>2.7232620522410413</v>
          </cell>
          <cell r="AH91">
            <v>8.7857608796943438</v>
          </cell>
          <cell r="AI91">
            <v>4.9831938103194817</v>
          </cell>
          <cell r="AJ91">
            <v>4.305022831050228E-2</v>
          </cell>
          <cell r="AK91">
            <v>1.1959665144766757E-2</v>
          </cell>
          <cell r="AL91">
            <v>6</v>
          </cell>
          <cell r="AM91">
            <v>1.1415525114155251E-5</v>
          </cell>
          <cell r="AN91">
            <v>1.1948249619652601E-2</v>
          </cell>
          <cell r="AO91">
            <v>4.2228310502283102E-2</v>
          </cell>
          <cell r="AP91">
            <v>8.2191780821917813E-4</v>
          </cell>
        </row>
        <row r="92">
          <cell r="A92" t="str">
            <v>3006350570</v>
          </cell>
          <cell r="B92">
            <v>350570</v>
          </cell>
          <cell r="C92">
            <v>0</v>
          </cell>
          <cell r="D92">
            <v>6</v>
          </cell>
          <cell r="E92">
            <v>6</v>
          </cell>
          <cell r="F92">
            <v>30</v>
          </cell>
          <cell r="G92" t="str">
            <v>Barueri</v>
          </cell>
          <cell r="H92" t="str">
            <v>BARUERI</v>
          </cell>
          <cell r="I92" t="str">
            <v>06- ALTO TIETÊ</v>
          </cell>
          <cell r="J92">
            <v>64.163583000000003</v>
          </cell>
          <cell r="K92">
            <v>18</v>
          </cell>
          <cell r="L92">
            <v>80</v>
          </cell>
          <cell r="M92">
            <v>280.53296213211786</v>
          </cell>
          <cell r="N92">
            <v>1246.813165031635</v>
          </cell>
          <cell r="O92">
            <v>18.367346938775512</v>
          </cell>
          <cell r="P92">
            <v>81.632653061224488</v>
          </cell>
          <cell r="Q92">
            <v>7</v>
          </cell>
          <cell r="R92">
            <v>7258092.9800000004</v>
          </cell>
          <cell r="S92">
            <v>11676062.619999999</v>
          </cell>
          <cell r="T92">
            <v>31220640</v>
          </cell>
          <cell r="U92">
            <v>4415040</v>
          </cell>
          <cell r="V92">
            <v>0.23</v>
          </cell>
          <cell r="W92">
            <v>0.37</v>
          </cell>
          <cell r="X92">
            <v>0.99</v>
          </cell>
          <cell r="Y92">
            <v>0.13999999999999999</v>
          </cell>
          <cell r="Z92">
            <v>0.16372241268286558</v>
          </cell>
          <cell r="AA92">
            <v>0.12307146110672568</v>
          </cell>
          <cell r="AB92">
            <v>4.0650951576139918E-2</v>
          </cell>
          <cell r="AC92">
            <v>244045</v>
          </cell>
          <cell r="AD92">
            <v>127.9298490032576</v>
          </cell>
          <cell r="AE92">
            <v>18.091089758036428</v>
          </cell>
          <cell r="AF92">
            <v>44.249300725098806</v>
          </cell>
          <cell r="AG92">
            <v>16.537617442713696</v>
          </cell>
          <cell r="AH92">
            <v>53.509330915967681</v>
          </cell>
          <cell r="AI92">
            <v>29.036393982957087</v>
          </cell>
          <cell r="AJ92">
            <v>0.12307146110672568</v>
          </cell>
          <cell r="AK92">
            <v>4.0650951576139918E-2</v>
          </cell>
          <cell r="AL92">
            <v>92</v>
          </cell>
          <cell r="AM92">
            <v>0.12015742022242494</v>
          </cell>
          <cell r="AN92">
            <v>4.2811567802906403E-2</v>
          </cell>
          <cell r="AO92">
            <v>7.534246575342466E-4</v>
          </cell>
          <cell r="AP92">
            <v>0</v>
          </cell>
        </row>
        <row r="93">
          <cell r="A93" t="str">
            <v>3021350580</v>
          </cell>
          <cell r="B93">
            <v>350580</v>
          </cell>
          <cell r="C93">
            <v>0</v>
          </cell>
          <cell r="D93">
            <v>21</v>
          </cell>
          <cell r="E93">
            <v>21</v>
          </cell>
          <cell r="F93">
            <v>30</v>
          </cell>
          <cell r="G93" t="str">
            <v>Bastos</v>
          </cell>
          <cell r="H93" t="str">
            <v>BASTOS</v>
          </cell>
          <cell r="I93" t="str">
            <v>21- PEIXE</v>
          </cell>
          <cell r="J93">
            <v>170.45</v>
          </cell>
          <cell r="K93">
            <v>5</v>
          </cell>
          <cell r="L93">
            <v>66</v>
          </cell>
          <cell r="M93">
            <v>29.334115576415371</v>
          </cell>
          <cell r="N93">
            <v>387.21032560868292</v>
          </cell>
          <cell r="O93">
            <v>7.042253521126761</v>
          </cell>
          <cell r="P93">
            <v>92.957746478873233</v>
          </cell>
          <cell r="Q93">
            <v>8</v>
          </cell>
          <cell r="R93">
            <v>14831755.219999999</v>
          </cell>
          <cell r="S93">
            <v>19249724.859999999</v>
          </cell>
          <cell r="T93">
            <v>41627520</v>
          </cell>
          <cell r="U93">
            <v>4415040</v>
          </cell>
          <cell r="V93">
            <v>0.47</v>
          </cell>
          <cell r="W93">
            <v>0.61</v>
          </cell>
          <cell r="X93">
            <v>1.32</v>
          </cell>
          <cell r="Y93">
            <v>0.14000000000000001</v>
          </cell>
          <cell r="Z93">
            <v>7.1406240129398252E-2</v>
          </cell>
          <cell r="AA93">
            <v>3.7321841270411937E-2</v>
          </cell>
          <cell r="AB93">
            <v>3.4084398858986308E-2</v>
          </cell>
          <cell r="AC93">
            <v>20433</v>
          </cell>
          <cell r="AD93">
            <v>2037.2691234767287</v>
          </cell>
          <cell r="AE93">
            <v>216.07399794450154</v>
          </cell>
          <cell r="AF93">
            <v>11.705941004819385</v>
          </cell>
          <cell r="AG93">
            <v>5.409563646166534</v>
          </cell>
          <cell r="AH93">
            <v>7.9408172915770088</v>
          </cell>
          <cell r="AI93">
            <v>24.345999184990216</v>
          </cell>
          <cell r="AJ93">
            <v>3.7321841270411937E-2</v>
          </cell>
          <cell r="AK93">
            <v>3.4084398858986308E-2</v>
          </cell>
          <cell r="AL93">
            <v>5</v>
          </cell>
          <cell r="AM93">
            <v>1.3727625543124055E-2</v>
          </cell>
          <cell r="AN93">
            <v>3.5753195935369811E-2</v>
          </cell>
          <cell r="AO93">
            <v>2.1925418650904381E-2</v>
          </cell>
          <cell r="AP93">
            <v>0</v>
          </cell>
        </row>
        <row r="94">
          <cell r="A94" t="str">
            <v>3008350590</v>
          </cell>
          <cell r="B94">
            <v>350590</v>
          </cell>
          <cell r="C94">
            <v>0</v>
          </cell>
          <cell r="D94">
            <v>8</v>
          </cell>
          <cell r="E94">
            <v>8</v>
          </cell>
          <cell r="F94">
            <v>30</v>
          </cell>
          <cell r="G94" t="str">
            <v>Batatais</v>
          </cell>
          <cell r="H94" t="str">
            <v>BATATAIS</v>
          </cell>
          <cell r="I94" t="str">
            <v>08- SAPUCAÍ/ GRANDE</v>
          </cell>
          <cell r="J94">
            <v>615.83620800000006</v>
          </cell>
          <cell r="K94">
            <v>92</v>
          </cell>
          <cell r="L94">
            <v>42</v>
          </cell>
          <cell r="M94">
            <v>149.39037166843556</v>
          </cell>
          <cell r="N94">
            <v>68.199952283416238</v>
          </cell>
          <cell r="O94">
            <v>68.656716417910445</v>
          </cell>
          <cell r="P94">
            <v>31.343283582089555</v>
          </cell>
          <cell r="Q94">
            <v>54</v>
          </cell>
          <cell r="R94">
            <v>83941423.160000011</v>
          </cell>
          <cell r="S94">
            <v>133801366.24000001</v>
          </cell>
          <cell r="T94">
            <v>426051360</v>
          </cell>
          <cell r="U94">
            <v>49826880</v>
          </cell>
          <cell r="V94">
            <v>2.66</v>
          </cell>
          <cell r="W94">
            <v>4.24</v>
          </cell>
          <cell r="X94">
            <v>13.51</v>
          </cell>
          <cell r="Y94">
            <v>1.58</v>
          </cell>
          <cell r="Z94">
            <v>0.66280687850872488</v>
          </cell>
          <cell r="AA94">
            <v>0.45819173393497181</v>
          </cell>
          <cell r="AB94">
            <v>0.2046151445737531</v>
          </cell>
          <cell r="AC94">
            <v>56998</v>
          </cell>
          <cell r="AD94">
            <v>7474.8475385101228</v>
          </cell>
          <cell r="AE94">
            <v>874.18646268290115</v>
          </cell>
          <cell r="AF94">
            <v>15.632237700677473</v>
          </cell>
          <cell r="AG94">
            <v>4.9060464730475566</v>
          </cell>
          <cell r="AH94">
            <v>17.225253155450069</v>
          </cell>
          <cell r="AI94">
            <v>12.95032560593374</v>
          </cell>
          <cell r="AJ94">
            <v>0.45819173393497181</v>
          </cell>
          <cell r="AK94">
            <v>0.2046151445737531</v>
          </cell>
          <cell r="AL94">
            <v>18</v>
          </cell>
          <cell r="AM94">
            <v>0.26147240483865164</v>
          </cell>
          <cell r="AN94">
            <v>3.6080365259534876E-2</v>
          </cell>
          <cell r="AO94">
            <v>0.3484294508527766</v>
          </cell>
          <cell r="AP94">
            <v>1.6824657557761833E-2</v>
          </cell>
        </row>
        <row r="95">
          <cell r="A95" t="str">
            <v>3013350600</v>
          </cell>
          <cell r="B95">
            <v>350600</v>
          </cell>
          <cell r="C95">
            <v>0</v>
          </cell>
          <cell r="D95">
            <v>13</v>
          </cell>
          <cell r="E95">
            <v>13</v>
          </cell>
          <cell r="F95">
            <v>30</v>
          </cell>
          <cell r="G95" t="str">
            <v>Bauru</v>
          </cell>
          <cell r="H95" t="str">
            <v>BAURU</v>
          </cell>
          <cell r="I95" t="str">
            <v>13- TIETÊ/ JACARÉ</v>
          </cell>
          <cell r="J95">
            <v>171.60525200000001</v>
          </cell>
          <cell r="K95">
            <v>6</v>
          </cell>
          <cell r="L95">
            <v>319</v>
          </cell>
          <cell r="M95">
            <v>34.963964855807561</v>
          </cell>
          <cell r="N95">
            <v>1858.9174648337685</v>
          </cell>
          <cell r="O95">
            <v>1.8461538461538463</v>
          </cell>
          <cell r="P95">
            <v>98.15384615384616</v>
          </cell>
          <cell r="Q95">
            <v>5</v>
          </cell>
          <cell r="R95">
            <v>56171328.280000001</v>
          </cell>
          <cell r="S95">
            <v>71634222.019999996</v>
          </cell>
          <cell r="T95">
            <v>163671840</v>
          </cell>
          <cell r="U95">
            <v>15452640</v>
          </cell>
          <cell r="V95">
            <v>1.78</v>
          </cell>
          <cell r="W95">
            <v>2.27</v>
          </cell>
          <cell r="X95">
            <v>5.19</v>
          </cell>
          <cell r="Y95">
            <v>0.49</v>
          </cell>
          <cell r="Z95">
            <v>1.129331391954576</v>
          </cell>
          <cell r="AA95">
            <v>0.35915068493150681</v>
          </cell>
          <cell r="AB95">
            <v>0.77018070702306929</v>
          </cell>
          <cell r="AC95">
            <v>346650</v>
          </cell>
          <cell r="AD95">
            <v>472.15300735612288</v>
          </cell>
          <cell r="AE95">
            <v>44.577066205106014</v>
          </cell>
          <cell r="AF95">
            <v>49.750281583902023</v>
          </cell>
          <cell r="AG95">
            <v>21.75975707041572</v>
          </cell>
          <cell r="AH95">
            <v>20.177004771432966</v>
          </cell>
          <cell r="AI95">
            <v>157.17973612715701</v>
          </cell>
          <cell r="AJ95">
            <v>0.35915068493150681</v>
          </cell>
          <cell r="AK95">
            <v>0.77018070702306929</v>
          </cell>
          <cell r="AL95">
            <v>45</v>
          </cell>
          <cell r="AM95">
            <v>0.98735380517211668</v>
          </cell>
          <cell r="AN95">
            <v>9.1010349932644105E-2</v>
          </cell>
          <cell r="AO95">
            <v>4.9734360137486562E-2</v>
          </cell>
          <cell r="AP95">
            <v>1.2328767123287671E-3</v>
          </cell>
        </row>
        <row r="96">
          <cell r="A96" t="str">
            <v>3012350610</v>
          </cell>
          <cell r="B96">
            <v>350610</v>
          </cell>
          <cell r="C96">
            <v>0</v>
          </cell>
          <cell r="D96">
            <v>12</v>
          </cell>
          <cell r="E96">
            <v>12</v>
          </cell>
          <cell r="F96">
            <v>30</v>
          </cell>
          <cell r="G96" t="str">
            <v>Bebedouro</v>
          </cell>
          <cell r="H96" t="str">
            <v>BEBEDOURO</v>
          </cell>
          <cell r="I96" t="str">
            <v>12- BAIXO PARDO/ GRANDE</v>
          </cell>
          <cell r="J96">
            <v>508.40169900000001</v>
          </cell>
          <cell r="K96">
            <v>50</v>
          </cell>
          <cell r="L96">
            <v>64</v>
          </cell>
          <cell r="M96">
            <v>98.34742900810015</v>
          </cell>
          <cell r="N96">
            <v>125.88470913036819</v>
          </cell>
          <cell r="O96">
            <v>43.859649122807014</v>
          </cell>
          <cell r="P96">
            <v>56.140350877192979</v>
          </cell>
          <cell r="Q96">
            <v>44</v>
          </cell>
          <cell r="R96">
            <v>56171328.280000001</v>
          </cell>
          <cell r="S96">
            <v>82994715.379999995</v>
          </cell>
          <cell r="T96">
            <v>235258560</v>
          </cell>
          <cell r="U96">
            <v>26805599.999999996</v>
          </cell>
          <cell r="V96">
            <v>1.78</v>
          </cell>
          <cell r="W96">
            <v>2.63</v>
          </cell>
          <cell r="X96">
            <v>7.46</v>
          </cell>
          <cell r="Y96">
            <v>0.84999999999999987</v>
          </cell>
          <cell r="Z96">
            <v>1.6446985447921589</v>
          </cell>
          <cell r="AA96">
            <v>1.2159568402668719</v>
          </cell>
          <cell r="AB96">
            <v>0.42874170452528709</v>
          </cell>
          <cell r="AC96">
            <v>75062</v>
          </cell>
          <cell r="AD96">
            <v>3134.1898697077081</v>
          </cell>
          <cell r="AE96">
            <v>357.11278676294256</v>
          </cell>
          <cell r="AF96">
            <v>62.53606634190718</v>
          </cell>
          <cell r="AG96">
            <v>22.04689738327291</v>
          </cell>
          <cell r="AH96">
            <v>68.312182037464709</v>
          </cell>
          <cell r="AI96">
            <v>50.440200532386726</v>
          </cell>
          <cell r="AJ96">
            <v>1.2159568402668719</v>
          </cell>
          <cell r="AK96">
            <v>0.42874170452528709</v>
          </cell>
          <cell r="AL96">
            <v>10</v>
          </cell>
          <cell r="AM96">
            <v>0.5109566270836956</v>
          </cell>
          <cell r="AN96">
            <v>9.4314139637543259E-2</v>
          </cell>
          <cell r="AO96">
            <v>1.0391766365184087</v>
          </cell>
          <cell r="AP96">
            <v>2.511415525114155E-4</v>
          </cell>
        </row>
        <row r="97">
          <cell r="A97" t="str">
            <v>3019350620</v>
          </cell>
          <cell r="B97">
            <v>350620</v>
          </cell>
          <cell r="C97">
            <v>0</v>
          </cell>
          <cell r="D97">
            <v>19</v>
          </cell>
          <cell r="E97">
            <v>19</v>
          </cell>
          <cell r="F97">
            <v>30</v>
          </cell>
          <cell r="G97" t="str">
            <v>Bento de Abreu</v>
          </cell>
          <cell r="H97" t="str">
            <v>BENTO DE ABREU</v>
          </cell>
          <cell r="I97" t="str">
            <v>19- BAIXO TIETÊ</v>
          </cell>
          <cell r="J97">
            <v>57.683534999999999</v>
          </cell>
          <cell r="K97">
            <v>2</v>
          </cell>
          <cell r="L97">
            <v>3</v>
          </cell>
          <cell r="M97">
            <v>34.671938881693016</v>
          </cell>
          <cell r="N97">
            <v>52.007908322539521</v>
          </cell>
          <cell r="O97">
            <v>40</v>
          </cell>
          <cell r="P97">
            <v>60</v>
          </cell>
          <cell r="Q97">
            <v>1</v>
          </cell>
          <cell r="R97">
            <v>19249724.859999999</v>
          </cell>
          <cell r="S97">
            <v>27138956.359999999</v>
          </cell>
          <cell r="T97">
            <v>67802400</v>
          </cell>
          <cell r="U97">
            <v>7884000</v>
          </cell>
          <cell r="V97">
            <v>0.61</v>
          </cell>
          <cell r="W97">
            <v>0.86</v>
          </cell>
          <cell r="X97">
            <v>2.15</v>
          </cell>
          <cell r="Y97">
            <v>0.25</v>
          </cell>
          <cell r="Z97">
            <v>2.9538203947801753E-2</v>
          </cell>
          <cell r="AA97">
            <v>2.7633181126331813E-2</v>
          </cell>
          <cell r="AB97">
            <v>1.9050228214699384E-3</v>
          </cell>
          <cell r="AC97">
            <v>2702</v>
          </cell>
          <cell r="AD97">
            <v>25093.412287194671</v>
          </cell>
          <cell r="AE97">
            <v>2917.8386380458919</v>
          </cell>
          <cell r="AF97">
            <v>3.4346748776513669</v>
          </cell>
          <cell r="AG97">
            <v>1.3738699510605468</v>
          </cell>
          <cell r="AH97">
            <v>4.5300296928412811</v>
          </cell>
          <cell r="AI97">
            <v>0.76200912858797543</v>
          </cell>
          <cell r="AJ97">
            <v>2.7633181126331813E-2</v>
          </cell>
          <cell r="AK97">
            <v>1.9050228214699384E-3</v>
          </cell>
          <cell r="AL97">
            <v>1</v>
          </cell>
          <cell r="AM97">
            <v>1.3342465657621759E-3</v>
          </cell>
          <cell r="AN97">
            <v>2.8203957382039575E-2</v>
          </cell>
          <cell r="AO97">
            <v>0</v>
          </cell>
          <cell r="AP97">
            <v>0</v>
          </cell>
        </row>
        <row r="98">
          <cell r="A98" t="str">
            <v>3014350630</v>
          </cell>
          <cell r="B98">
            <v>350630</v>
          </cell>
          <cell r="C98">
            <v>0</v>
          </cell>
          <cell r="D98">
            <v>14</v>
          </cell>
          <cell r="E98">
            <v>14</v>
          </cell>
          <cell r="F98">
            <v>30</v>
          </cell>
          <cell r="G98" t="str">
            <v>Bernardino de Campos</v>
          </cell>
          <cell r="H98" t="str">
            <v>BERNARDINO DE CAMPOS</v>
          </cell>
          <cell r="I98" t="str">
            <v>14- ALTO PARANAPANEMA</v>
          </cell>
          <cell r="J98">
            <v>143.16653400000001</v>
          </cell>
          <cell r="K98">
            <v>31</v>
          </cell>
          <cell r="L98">
            <v>8</v>
          </cell>
          <cell r="M98">
            <v>216.53105047580462</v>
          </cell>
          <cell r="N98">
            <v>55.878980767949578</v>
          </cell>
          <cell r="O98">
            <v>79.487179487179489</v>
          </cell>
          <cell r="P98">
            <v>20.512820512820511</v>
          </cell>
          <cell r="Q98">
            <v>20</v>
          </cell>
          <cell r="R98">
            <v>29032371.920000002</v>
          </cell>
          <cell r="S98">
            <v>38183880.460000001</v>
          </cell>
          <cell r="T98">
            <v>79786080</v>
          </cell>
          <cell r="U98">
            <v>9145439.9999999981</v>
          </cell>
          <cell r="V98">
            <v>0.92</v>
          </cell>
          <cell r="W98">
            <v>1.21</v>
          </cell>
          <cell r="X98">
            <v>2.5299999999999998</v>
          </cell>
          <cell r="Y98">
            <v>0.28999999999999992</v>
          </cell>
          <cell r="Z98">
            <v>0.3203501795443226</v>
          </cell>
          <cell r="AA98">
            <v>0.26741638923888883</v>
          </cell>
          <cell r="AB98">
            <v>5.2933790305433749E-2</v>
          </cell>
          <cell r="AC98">
            <v>10781</v>
          </cell>
          <cell r="AD98">
            <v>7400.6196085706333</v>
          </cell>
          <cell r="AE98">
            <v>848.29236619979577</v>
          </cell>
          <cell r="AF98">
            <v>26.475221449944019</v>
          </cell>
          <cell r="AG98">
            <v>12.662062432581923</v>
          </cell>
          <cell r="AH98">
            <v>29.066998830313999</v>
          </cell>
          <cell r="AI98">
            <v>18.253031139804747</v>
          </cell>
          <cell r="AJ98">
            <v>0.26741638923888883</v>
          </cell>
          <cell r="AK98">
            <v>5.2933790305433749E-2</v>
          </cell>
          <cell r="AL98">
            <v>1</v>
          </cell>
          <cell r="AM98">
            <v>4.6938356525821769E-2</v>
          </cell>
          <cell r="AN98">
            <v>2.1461187241828606E-3</v>
          </cell>
          <cell r="AO98">
            <v>0.27126570429431796</v>
          </cell>
          <cell r="AP98">
            <v>0</v>
          </cell>
        </row>
        <row r="99">
          <cell r="A99" t="str">
            <v>3007350635</v>
          </cell>
          <cell r="B99">
            <v>350635</v>
          </cell>
          <cell r="C99">
            <v>0</v>
          </cell>
          <cell r="D99">
            <v>7</v>
          </cell>
          <cell r="E99">
            <v>7</v>
          </cell>
          <cell r="F99">
            <v>30</v>
          </cell>
          <cell r="G99" t="str">
            <v>Bertioga</v>
          </cell>
          <cell r="H99" t="str">
            <v>BERTIOGA</v>
          </cell>
          <cell r="I99" t="str">
            <v>07- BAIXADA SANTISTA</v>
          </cell>
          <cell r="J99">
            <v>479.99754000000001</v>
          </cell>
          <cell r="K99">
            <v>15</v>
          </cell>
          <cell r="L99">
            <v>0</v>
          </cell>
          <cell r="M99">
            <v>31.250160157070805</v>
          </cell>
          <cell r="N99">
            <v>0</v>
          </cell>
          <cell r="O99">
            <v>100</v>
          </cell>
          <cell r="P99">
            <v>0</v>
          </cell>
          <cell r="Q99">
            <v>9</v>
          </cell>
          <cell r="R99">
            <v>213955958.28</v>
          </cell>
          <cell r="S99">
            <v>324089630.01999998</v>
          </cell>
          <cell r="T99">
            <v>867240000</v>
          </cell>
          <cell r="U99">
            <v>110060639.99999999</v>
          </cell>
          <cell r="V99">
            <v>6.78</v>
          </cell>
          <cell r="W99">
            <v>10.27</v>
          </cell>
          <cell r="X99">
            <v>27.5</v>
          </cell>
          <cell r="Y99">
            <v>3.4899999999999993</v>
          </cell>
          <cell r="Z99">
            <v>1.3053356168572217</v>
          </cell>
          <cell r="AA99">
            <v>1.3053356168572217</v>
          </cell>
          <cell r="AB99">
            <v>0</v>
          </cell>
          <cell r="AC99">
            <v>49728</v>
          </cell>
          <cell r="AD99">
            <v>17439.671814671816</v>
          </cell>
          <cell r="AE99">
            <v>2213.2528957528953</v>
          </cell>
          <cell r="AF99">
            <v>12.710181274169638</v>
          </cell>
          <cell r="AG99">
            <v>4.7466749703898969</v>
          </cell>
          <cell r="AH99">
            <v>19.252737711758432</v>
          </cell>
          <cell r="AI99">
            <v>0</v>
          </cell>
          <cell r="AJ99">
            <v>1.3053356168572217</v>
          </cell>
          <cell r="AK99">
            <v>0</v>
          </cell>
          <cell r="AL99">
            <v>19</v>
          </cell>
          <cell r="AM99">
            <v>1.3052808223358572</v>
          </cell>
          <cell r="AN99">
            <v>5.479452136444719E-5</v>
          </cell>
          <cell r="AO99">
            <v>0</v>
          </cell>
          <cell r="AP99">
            <v>0</v>
          </cell>
        </row>
        <row r="100">
          <cell r="A100" t="str">
            <v>3019350640</v>
          </cell>
          <cell r="B100">
            <v>350640</v>
          </cell>
          <cell r="C100">
            <v>0</v>
          </cell>
          <cell r="D100">
            <v>19</v>
          </cell>
          <cell r="E100">
            <v>19</v>
          </cell>
          <cell r="F100">
            <v>30</v>
          </cell>
          <cell r="G100" t="str">
            <v>Bilac</v>
          </cell>
          <cell r="H100" t="str">
            <v>BILAC</v>
          </cell>
          <cell r="I100" t="str">
            <v>19- BAIXO TIETÊ</v>
          </cell>
          <cell r="J100">
            <v>121.73472</v>
          </cell>
          <cell r="K100">
            <v>0</v>
          </cell>
          <cell r="L100">
            <v>1</v>
          </cell>
          <cell r="M100">
            <v>0</v>
          </cell>
          <cell r="N100">
            <v>8.214583316904168</v>
          </cell>
          <cell r="O100">
            <v>0</v>
          </cell>
          <cell r="P100">
            <v>100</v>
          </cell>
          <cell r="Q100">
            <v>0</v>
          </cell>
          <cell r="R100">
            <v>9151508.5399999991</v>
          </cell>
          <cell r="S100">
            <v>12307201.140000001</v>
          </cell>
          <cell r="T100">
            <v>36266400</v>
          </cell>
          <cell r="U100">
            <v>3153600.0000000009</v>
          </cell>
          <cell r="V100">
            <v>0.28999999999999998</v>
          </cell>
          <cell r="W100">
            <v>0.39</v>
          </cell>
          <cell r="X100">
            <v>1.1499999999999999</v>
          </cell>
          <cell r="Y100">
            <v>0.10000000000000003</v>
          </cell>
          <cell r="Z100">
            <v>3.9452056362204354E-5</v>
          </cell>
          <cell r="AA100">
            <v>0</v>
          </cell>
          <cell r="AB100">
            <v>3.9452056362204354E-5</v>
          </cell>
          <cell r="AC100">
            <v>7143</v>
          </cell>
          <cell r="AD100">
            <v>5077.1944561108776</v>
          </cell>
          <cell r="AE100">
            <v>441.4951700965982</v>
          </cell>
          <cell r="AF100">
            <v>1.0115911887744706E-2</v>
          </cell>
          <cell r="AG100">
            <v>3.4306135967134225E-3</v>
          </cell>
          <cell r="AH100">
            <v>0</v>
          </cell>
          <cell r="AI100">
            <v>3.9452056362204342E-2</v>
          </cell>
          <cell r="AJ100">
            <v>0</v>
          </cell>
          <cell r="AK100">
            <v>3.9452056362204354E-5</v>
          </cell>
          <cell r="AL100">
            <v>7</v>
          </cell>
          <cell r="AM100">
            <v>0</v>
          </cell>
          <cell r="AN100">
            <v>3.9452056362204354E-5</v>
          </cell>
          <cell r="AO100">
            <v>0</v>
          </cell>
          <cell r="AP100">
            <v>0</v>
          </cell>
        </row>
        <row r="101">
          <cell r="A101" t="str">
            <v>3019350650</v>
          </cell>
          <cell r="B101">
            <v>350650</v>
          </cell>
          <cell r="C101">
            <v>0</v>
          </cell>
          <cell r="D101">
            <v>19</v>
          </cell>
          <cell r="E101">
            <v>19</v>
          </cell>
          <cell r="F101">
            <v>30</v>
          </cell>
          <cell r="G101" t="str">
            <v>Birigui</v>
          </cell>
          <cell r="H101" t="str">
            <v>BIRIGUI</v>
          </cell>
          <cell r="I101" t="str">
            <v>19- BAIXO TIETÊ</v>
          </cell>
          <cell r="J101">
            <v>530.65</v>
          </cell>
          <cell r="K101">
            <v>18</v>
          </cell>
          <cell r="L101">
            <v>34</v>
          </cell>
          <cell r="M101">
            <v>33.920663337416379</v>
          </cell>
          <cell r="N101">
            <v>64.072364081786489</v>
          </cell>
          <cell r="O101">
            <v>34.615384615384613</v>
          </cell>
          <cell r="P101">
            <v>65.384615384615387</v>
          </cell>
          <cell r="Q101">
            <v>19</v>
          </cell>
          <cell r="R101">
            <v>28716802.66</v>
          </cell>
          <cell r="S101">
            <v>38183880.460000001</v>
          </cell>
          <cell r="T101">
            <v>121098240</v>
          </cell>
          <cell r="U101">
            <v>9460799.9999999981</v>
          </cell>
          <cell r="V101">
            <v>0.91</v>
          </cell>
          <cell r="W101">
            <v>1.21</v>
          </cell>
          <cell r="X101">
            <v>3.84</v>
          </cell>
          <cell r="Y101">
            <v>0.29999999999999993</v>
          </cell>
          <cell r="Z101">
            <v>0.24551613404929545</v>
          </cell>
          <cell r="AA101">
            <v>3.2608675874395456E-2</v>
          </cell>
          <cell r="AB101">
            <v>0.21290745817490001</v>
          </cell>
          <cell r="AC101">
            <v>110167</v>
          </cell>
          <cell r="AD101">
            <v>1099.2242686103825</v>
          </cell>
          <cell r="AE101">
            <v>85.87689598518611</v>
          </cell>
          <cell r="AF101">
            <v>20.290589590850864</v>
          </cell>
          <cell r="AG101">
            <v>6.3936493242004024</v>
          </cell>
          <cell r="AH101">
            <v>3.5833709752082914</v>
          </cell>
          <cell r="AI101">
            <v>70.96915272496669</v>
          </cell>
          <cell r="AJ101">
            <v>3.2608675874395456E-2</v>
          </cell>
          <cell r="AK101">
            <v>0.21290745817490001</v>
          </cell>
          <cell r="AL101">
            <v>18</v>
          </cell>
          <cell r="AM101">
            <v>0.20226027397260274</v>
          </cell>
          <cell r="AN101">
            <v>1.0647184202297275E-2</v>
          </cell>
          <cell r="AO101">
            <v>3.2608675874395456E-2</v>
          </cell>
          <cell r="AP101">
            <v>0</v>
          </cell>
        </row>
        <row r="102">
          <cell r="A102" t="str">
            <v>3006350660</v>
          </cell>
          <cell r="B102">
            <v>350660</v>
          </cell>
          <cell r="C102">
            <v>0</v>
          </cell>
          <cell r="D102">
            <v>6</v>
          </cell>
          <cell r="E102">
            <v>6</v>
          </cell>
          <cell r="F102">
            <v>30</v>
          </cell>
          <cell r="G102" t="str">
            <v>Biritiba-Mirim</v>
          </cell>
          <cell r="H102" t="str">
            <v>BIRITIBA-MIRIM</v>
          </cell>
          <cell r="I102" t="str">
            <v>06- ALTO TIETÊ</v>
          </cell>
          <cell r="J102">
            <v>198.99517599999999</v>
          </cell>
          <cell r="K102">
            <v>81</v>
          </cell>
          <cell r="L102">
            <v>4</v>
          </cell>
          <cell r="M102">
            <v>407.04504314215137</v>
          </cell>
          <cell r="N102">
            <v>20.100989784797598</v>
          </cell>
          <cell r="O102">
            <v>95.294117647058812</v>
          </cell>
          <cell r="P102">
            <v>4.7058823529411766</v>
          </cell>
          <cell r="Q102">
            <v>11</v>
          </cell>
          <cell r="R102">
            <v>72580929.799999997</v>
          </cell>
          <cell r="S102">
            <v>112027087.3</v>
          </cell>
          <cell r="T102">
            <v>299592000</v>
          </cell>
          <cell r="U102">
            <v>39420000</v>
          </cell>
          <cell r="V102">
            <v>2.2999999999999998</v>
          </cell>
          <cell r="W102">
            <v>3.55</v>
          </cell>
          <cell r="X102">
            <v>9.5</v>
          </cell>
          <cell r="Y102">
            <v>1.25</v>
          </cell>
          <cell r="Z102">
            <v>0.73729426685944843</v>
          </cell>
          <cell r="AA102">
            <v>0.73159221206492786</v>
          </cell>
          <cell r="AB102">
            <v>5.7020547945205481E-3</v>
          </cell>
          <cell r="AC102">
            <v>28970</v>
          </cell>
          <cell r="AD102">
            <v>10341.456679323439</v>
          </cell>
          <cell r="AE102">
            <v>1360.717984121505</v>
          </cell>
          <cell r="AF102">
            <v>20.768852587590096</v>
          </cell>
          <cell r="AG102">
            <v>7.7609922827310358</v>
          </cell>
          <cell r="AH102">
            <v>31.808357046301211</v>
          </cell>
          <cell r="AI102">
            <v>0.45616438356164385</v>
          </cell>
          <cell r="AJ102">
            <v>0.73159221206492786</v>
          </cell>
          <cell r="AK102">
            <v>5.7020547945205481E-3</v>
          </cell>
          <cell r="AL102">
            <v>14</v>
          </cell>
          <cell r="AM102">
            <v>0.10834284627092845</v>
          </cell>
          <cell r="AN102">
            <v>9.893455098934551E-5</v>
          </cell>
          <cell r="AO102">
            <v>0.62885248603753063</v>
          </cell>
          <cell r="AP102">
            <v>0</v>
          </cell>
        </row>
        <row r="103">
          <cell r="A103" t="str">
            <v>3013350670</v>
          </cell>
          <cell r="B103">
            <v>350670</v>
          </cell>
          <cell r="C103">
            <v>0</v>
          </cell>
          <cell r="D103">
            <v>13</v>
          </cell>
          <cell r="E103">
            <v>13</v>
          </cell>
          <cell r="F103">
            <v>30</v>
          </cell>
          <cell r="G103" t="str">
            <v>Boa Esperança do Sul</v>
          </cell>
          <cell r="H103" t="str">
            <v>BOA ESPERANCA DO SUL</v>
          </cell>
          <cell r="I103" t="str">
            <v>13- TIETÊ/ JACARÉ</v>
          </cell>
          <cell r="J103">
            <v>691.02</v>
          </cell>
          <cell r="K103">
            <v>29</v>
          </cell>
          <cell r="L103">
            <v>14</v>
          </cell>
          <cell r="M103">
            <v>41.966947411073491</v>
          </cell>
          <cell r="N103">
            <v>20.25990564672513</v>
          </cell>
          <cell r="O103">
            <v>67.441860465116278</v>
          </cell>
          <cell r="P103">
            <v>32.558139534883722</v>
          </cell>
          <cell r="Q103">
            <v>18</v>
          </cell>
          <cell r="R103">
            <v>71634222.019999996</v>
          </cell>
          <cell r="S103">
            <v>89306100.579999998</v>
          </cell>
          <cell r="T103">
            <v>173448000</v>
          </cell>
          <cell r="U103">
            <v>17660160</v>
          </cell>
          <cell r="V103">
            <v>2.27</v>
          </cell>
          <cell r="W103">
            <v>2.83</v>
          </cell>
          <cell r="X103">
            <v>5.5</v>
          </cell>
          <cell r="Y103">
            <v>0.56000000000000005</v>
          </cell>
          <cell r="Z103">
            <v>3.1446291051832689</v>
          </cell>
          <cell r="AA103">
            <v>3.0367182984548071</v>
          </cell>
          <cell r="AB103">
            <v>0.10791080672846175</v>
          </cell>
          <cell r="AC103">
            <v>13750</v>
          </cell>
          <cell r="AD103">
            <v>12614.4</v>
          </cell>
          <cell r="AE103">
            <v>1284.3752727272727</v>
          </cell>
          <cell r="AF103">
            <v>111.11763622555719</v>
          </cell>
          <cell r="AG103">
            <v>57.175074639695801</v>
          </cell>
          <cell r="AH103">
            <v>133.7761364958065</v>
          </cell>
          <cell r="AI103">
            <v>19.26978691579674</v>
          </cell>
          <cell r="AJ103">
            <v>3.0367182984548071</v>
          </cell>
          <cell r="AK103">
            <v>0.10791080672846175</v>
          </cell>
          <cell r="AL103">
            <v>4</v>
          </cell>
          <cell r="AM103">
            <v>3.1582952815829526E-4</v>
          </cell>
          <cell r="AN103">
            <v>0</v>
          </cell>
          <cell r="AO103">
            <v>3.1443132756551107</v>
          </cell>
          <cell r="AP103">
            <v>0</v>
          </cell>
        </row>
        <row r="104">
          <cell r="A104" t="str">
            <v>3013350680</v>
          </cell>
          <cell r="B104">
            <v>350680</v>
          </cell>
          <cell r="C104">
            <v>0</v>
          </cell>
          <cell r="D104">
            <v>13</v>
          </cell>
          <cell r="E104">
            <v>13</v>
          </cell>
          <cell r="F104">
            <v>30</v>
          </cell>
          <cell r="G104" t="str">
            <v>Bocaina</v>
          </cell>
          <cell r="H104" t="str">
            <v>BOCAINA</v>
          </cell>
          <cell r="I104" t="str">
            <v>13- TIETÊ/ JACARÉ</v>
          </cell>
          <cell r="J104">
            <v>364.04</v>
          </cell>
          <cell r="K104">
            <v>10</v>
          </cell>
          <cell r="L104">
            <v>11</v>
          </cell>
          <cell r="M104">
            <v>27.469508845181846</v>
          </cell>
          <cell r="N104">
            <v>30.216459729700031</v>
          </cell>
          <cell r="O104">
            <v>47.619047619047613</v>
          </cell>
          <cell r="P104">
            <v>52.380952380952387</v>
          </cell>
          <cell r="Q104">
            <v>1</v>
          </cell>
          <cell r="R104">
            <v>38499449.719999999</v>
          </cell>
          <cell r="S104">
            <v>47966527.520000003</v>
          </cell>
          <cell r="T104">
            <v>93346560</v>
          </cell>
          <cell r="U104">
            <v>9460800.0000000019</v>
          </cell>
          <cell r="V104">
            <v>1.22</v>
          </cell>
          <cell r="W104">
            <v>1.52</v>
          </cell>
          <cell r="X104">
            <v>2.96</v>
          </cell>
          <cell r="Y104">
            <v>0.30000000000000004</v>
          </cell>
          <cell r="Z104">
            <v>0.29951065393706255</v>
          </cell>
          <cell r="AA104">
            <v>0.25621613392909731</v>
          </cell>
          <cell r="AB104">
            <v>4.3294520007965229E-2</v>
          </cell>
          <cell r="AC104">
            <v>11000</v>
          </cell>
          <cell r="AD104">
            <v>8486.050909090909</v>
          </cell>
          <cell r="AE104">
            <v>860.07272727272743</v>
          </cell>
          <cell r="AF104">
            <v>19.704648285333061</v>
          </cell>
          <cell r="AG104">
            <v>10.11860317354941</v>
          </cell>
          <cell r="AH104">
            <v>21.0013224532047</v>
          </cell>
          <cell r="AI104">
            <v>14.431506669321742</v>
          </cell>
          <cell r="AJ104">
            <v>0.25621613392909731</v>
          </cell>
          <cell r="AK104">
            <v>4.3294520007965229E-2</v>
          </cell>
          <cell r="AL104">
            <v>9</v>
          </cell>
          <cell r="AM104">
            <v>3.6287670679832705E-2</v>
          </cell>
          <cell r="AN104">
            <v>0.12191780821917808</v>
          </cell>
          <cell r="AO104">
            <v>0.14130517503805173</v>
          </cell>
          <cell r="AP104">
            <v>0</v>
          </cell>
        </row>
        <row r="105">
          <cell r="A105" t="str">
            <v>3010350690</v>
          </cell>
          <cell r="B105">
            <v>350690</v>
          </cell>
          <cell r="C105">
            <v>0</v>
          </cell>
          <cell r="D105">
            <v>10</v>
          </cell>
          <cell r="E105">
            <v>10</v>
          </cell>
          <cell r="F105">
            <v>30</v>
          </cell>
          <cell r="G105" t="str">
            <v>Bofete</v>
          </cell>
          <cell r="H105" t="str">
            <v>BOFETE</v>
          </cell>
          <cell r="I105" t="str">
            <v>10- TIETÊ/ SOROCABA</v>
          </cell>
          <cell r="J105">
            <v>470.22319199999998</v>
          </cell>
          <cell r="K105">
            <v>14</v>
          </cell>
          <cell r="L105">
            <v>7</v>
          </cell>
          <cell r="M105">
            <v>29.773095496319122</v>
          </cell>
          <cell r="N105">
            <v>14.886547748159561</v>
          </cell>
          <cell r="O105">
            <v>66.666666666666657</v>
          </cell>
          <cell r="P105">
            <v>33.333333333333329</v>
          </cell>
          <cell r="Q105">
            <v>18</v>
          </cell>
          <cell r="R105">
            <v>48913235.300000004</v>
          </cell>
          <cell r="S105">
            <v>76367760.920000002</v>
          </cell>
          <cell r="T105">
            <v>197100000</v>
          </cell>
          <cell r="U105">
            <v>27436319.999999996</v>
          </cell>
          <cell r="V105">
            <v>1.55</v>
          </cell>
          <cell r="W105">
            <v>2.42</v>
          </cell>
          <cell r="X105">
            <v>6.25</v>
          </cell>
          <cell r="Y105">
            <v>0.86999999999999988</v>
          </cell>
          <cell r="Z105">
            <v>7.7765448939741286E-2</v>
          </cell>
          <cell r="AA105">
            <v>7.4564079077095016E-2</v>
          </cell>
          <cell r="AB105">
            <v>3.2013698626462729E-3</v>
          </cell>
          <cell r="AC105">
            <v>9858</v>
          </cell>
          <cell r="AD105">
            <v>19993.913572732807</v>
          </cell>
          <cell r="AE105">
            <v>2783.1527693244061</v>
          </cell>
          <cell r="AF105">
            <v>3.2134483032950945</v>
          </cell>
          <cell r="AG105">
            <v>1.2442471830358606</v>
          </cell>
          <cell r="AH105">
            <v>4.8105857469093554</v>
          </cell>
          <cell r="AI105">
            <v>0.36797354743060612</v>
          </cell>
          <cell r="AJ105">
            <v>7.4564079077095016E-2</v>
          </cell>
          <cell r="AK105">
            <v>3.2013698626462729E-3</v>
          </cell>
          <cell r="AL105">
            <v>8</v>
          </cell>
          <cell r="AM105">
            <v>2.0535616367442968E-2</v>
          </cell>
          <cell r="AN105">
            <v>4.7945205479452052E-2</v>
          </cell>
          <cell r="AO105">
            <v>8.21917808219178E-3</v>
          </cell>
          <cell r="AP105">
            <v>1.0654490106544901E-3</v>
          </cell>
        </row>
        <row r="106">
          <cell r="A106" t="str">
            <v>3010350700</v>
          </cell>
          <cell r="B106">
            <v>350700</v>
          </cell>
          <cell r="C106">
            <v>0</v>
          </cell>
          <cell r="D106">
            <v>10</v>
          </cell>
          <cell r="E106">
            <v>10</v>
          </cell>
          <cell r="F106">
            <v>30</v>
          </cell>
          <cell r="G106" t="str">
            <v>Boituva</v>
          </cell>
          <cell r="H106" t="str">
            <v>BOITUVA</v>
          </cell>
          <cell r="I106" t="str">
            <v>10- TIETÊ/ SOROCABA</v>
          </cell>
          <cell r="J106">
            <v>249.01</v>
          </cell>
          <cell r="K106">
            <v>10</v>
          </cell>
          <cell r="L106">
            <v>77</v>
          </cell>
          <cell r="M106">
            <v>40.159029757841054</v>
          </cell>
          <cell r="N106">
            <v>309.22452913537609</v>
          </cell>
          <cell r="O106">
            <v>11.494252873563218</v>
          </cell>
          <cell r="P106">
            <v>88.505747126436788</v>
          </cell>
          <cell r="Q106">
            <v>20</v>
          </cell>
          <cell r="R106">
            <v>14831755.219999999</v>
          </cell>
          <cell r="S106">
            <v>25876679.32</v>
          </cell>
          <cell r="T106">
            <v>71271360</v>
          </cell>
          <cell r="U106">
            <v>11037600</v>
          </cell>
          <cell r="V106">
            <v>0.47</v>
          </cell>
          <cell r="W106">
            <v>0.82</v>
          </cell>
          <cell r="X106">
            <v>2.2599999999999998</v>
          </cell>
          <cell r="Y106">
            <v>0.35</v>
          </cell>
          <cell r="Z106">
            <v>0.45279520539610535</v>
          </cell>
          <cell r="AA106">
            <v>0.12806210038868804</v>
          </cell>
          <cell r="AB106">
            <v>0.32473310500741731</v>
          </cell>
          <cell r="AC106">
            <v>49851</v>
          </cell>
          <cell r="AD106">
            <v>1429.6876692543781</v>
          </cell>
          <cell r="AE106">
            <v>221.41180718541253</v>
          </cell>
          <cell r="AF106">
            <v>55.218927487329928</v>
          </cell>
          <cell r="AG106">
            <v>20.035186079473689</v>
          </cell>
          <cell r="AH106">
            <v>27.24725540184852</v>
          </cell>
          <cell r="AI106">
            <v>92.780887144976376</v>
          </cell>
          <cell r="AJ106">
            <v>0.12806210038868804</v>
          </cell>
          <cell r="AK106">
            <v>0.32473310500741731</v>
          </cell>
          <cell r="AL106">
            <v>34</v>
          </cell>
          <cell r="AM106">
            <v>1.1737519046532691E-2</v>
          </cell>
          <cell r="AN106">
            <v>0.43126293752944633</v>
          </cell>
          <cell r="AO106">
            <v>6.0504565826834068E-3</v>
          </cell>
          <cell r="AP106">
            <v>3.7442922374429227E-3</v>
          </cell>
        </row>
        <row r="107">
          <cell r="A107" t="str">
            <v>3005350710</v>
          </cell>
          <cell r="B107">
            <v>350710</v>
          </cell>
          <cell r="C107">
            <v>0</v>
          </cell>
          <cell r="D107">
            <v>5</v>
          </cell>
          <cell r="E107">
            <v>5</v>
          </cell>
          <cell r="F107">
            <v>30</v>
          </cell>
          <cell r="G107" t="str">
            <v>Bom Jesus dos Perdões</v>
          </cell>
          <cell r="H107" t="str">
            <v>BOM JESUS DOS PERDOES</v>
          </cell>
          <cell r="I107" t="str">
            <v>05- PIRACICABA/ CAPIVARI/ JUNDIAI</v>
          </cell>
          <cell r="J107">
            <v>108.51</v>
          </cell>
          <cell r="K107">
            <v>23</v>
          </cell>
          <cell r="L107">
            <v>25</v>
          </cell>
          <cell r="M107">
            <v>211.96203114920283</v>
          </cell>
          <cell r="N107">
            <v>230.39351211869871</v>
          </cell>
          <cell r="O107">
            <v>47.916666666666671</v>
          </cell>
          <cell r="P107">
            <v>52.083333333333336</v>
          </cell>
          <cell r="Q107">
            <v>5</v>
          </cell>
          <cell r="R107">
            <v>10413785.58</v>
          </cell>
          <cell r="S107">
            <v>15778463</v>
          </cell>
          <cell r="T107">
            <v>41627520</v>
          </cell>
          <cell r="U107">
            <v>5361119.9999999991</v>
          </cell>
          <cell r="V107">
            <v>0.33</v>
          </cell>
          <cell r="W107">
            <v>0.5</v>
          </cell>
          <cell r="X107">
            <v>1.32</v>
          </cell>
          <cell r="Y107">
            <v>0.16999999999999998</v>
          </cell>
          <cell r="Z107">
            <v>0.14731639872432389</v>
          </cell>
          <cell r="AA107">
            <v>0.11830958761274815</v>
          </cell>
          <cell r="AB107">
            <v>2.9006811111575756E-2</v>
          </cell>
          <cell r="AC107">
            <v>20429</v>
          </cell>
          <cell r="AD107">
            <v>2037.6680209506094</v>
          </cell>
          <cell r="AE107">
            <v>262.42694209212391</v>
          </cell>
          <cell r="AF107">
            <v>29.463279744864778</v>
          </cell>
          <cell r="AG107">
            <v>11.160333236691205</v>
          </cell>
          <cell r="AH107">
            <v>35.851390185681261</v>
          </cell>
          <cell r="AI107">
            <v>17.062830065632799</v>
          </cell>
          <cell r="AJ107">
            <v>0.11830958761274815</v>
          </cell>
          <cell r="AK107">
            <v>2.9006811111575756E-2</v>
          </cell>
          <cell r="AL107">
            <v>41</v>
          </cell>
          <cell r="AM107">
            <v>5.8952397228852253E-2</v>
          </cell>
          <cell r="AN107">
            <v>5.7250303421209209E-2</v>
          </cell>
          <cell r="AO107">
            <v>2.2095890077826097E-3</v>
          </cell>
          <cell r="AP107">
            <v>2.8904109066479826E-2</v>
          </cell>
        </row>
        <row r="108">
          <cell r="A108" t="str">
            <v>3014350715</v>
          </cell>
          <cell r="B108">
            <v>350715</v>
          </cell>
          <cell r="C108">
            <v>0</v>
          </cell>
          <cell r="D108">
            <v>14</v>
          </cell>
          <cell r="E108">
            <v>14</v>
          </cell>
          <cell r="F108">
            <v>30</v>
          </cell>
          <cell r="G108" t="str">
            <v>Bom Sucesso de Itararé</v>
          </cell>
          <cell r="H108" t="str">
            <v>BOM SUCESSO DE ITARARE</v>
          </cell>
          <cell r="I108" t="str">
            <v>14- ALTO PARANAPANEMA</v>
          </cell>
          <cell r="J108">
            <v>133.22</v>
          </cell>
          <cell r="K108">
            <v>2</v>
          </cell>
          <cell r="L108">
            <v>0</v>
          </cell>
          <cell r="M108">
            <v>15.012760846719711</v>
          </cell>
          <cell r="N108">
            <v>0</v>
          </cell>
          <cell r="O108">
            <v>100</v>
          </cell>
          <cell r="P108">
            <v>0</v>
          </cell>
          <cell r="Q108">
            <v>0</v>
          </cell>
          <cell r="R108">
            <v>15462893.74</v>
          </cell>
          <cell r="S108">
            <v>20827571.16</v>
          </cell>
          <cell r="T108">
            <v>46673280</v>
          </cell>
          <cell r="U108">
            <v>5361120.0000000009</v>
          </cell>
          <cell r="V108">
            <v>0.49</v>
          </cell>
          <cell r="W108">
            <v>0.66</v>
          </cell>
          <cell r="X108">
            <v>1.48</v>
          </cell>
          <cell r="Y108">
            <v>0.17000000000000004</v>
          </cell>
          <cell r="Z108">
            <v>2.3671233327421422E-4</v>
          </cell>
          <cell r="AA108">
            <v>2.3671233327421422E-4</v>
          </cell>
          <cell r="AB108">
            <v>0</v>
          </cell>
          <cell r="AC108">
            <v>3605</v>
          </cell>
          <cell r="AD108">
            <v>12946.818307905687</v>
          </cell>
          <cell r="AE108">
            <v>1487.1345353675454</v>
          </cell>
          <cell r="AF108">
            <v>3.5865505041547611E-2</v>
          </cell>
          <cell r="AG108">
            <v>1.599407657258204E-2</v>
          </cell>
          <cell r="AH108">
            <v>4.8308639443717188E-2</v>
          </cell>
          <cell r="AI108">
            <v>0</v>
          </cell>
          <cell r="AJ108">
            <v>2.3671233327421422E-4</v>
          </cell>
          <cell r="AK108">
            <v>0</v>
          </cell>
          <cell r="AL108">
            <v>0</v>
          </cell>
          <cell r="AM108">
            <v>2.3671233327421422E-4</v>
          </cell>
          <cell r="AN108">
            <v>0</v>
          </cell>
          <cell r="AO108">
            <v>0</v>
          </cell>
          <cell r="AP108">
            <v>0</v>
          </cell>
        </row>
        <row r="109">
          <cell r="A109" t="str">
            <v>3021350720</v>
          </cell>
          <cell r="B109">
            <v>350720</v>
          </cell>
          <cell r="C109">
            <v>0</v>
          </cell>
          <cell r="D109">
            <v>21</v>
          </cell>
          <cell r="E109">
            <v>21</v>
          </cell>
          <cell r="F109">
            <v>30</v>
          </cell>
          <cell r="G109" t="str">
            <v>Borá</v>
          </cell>
          <cell r="H109" t="str">
            <v>BORA</v>
          </cell>
          <cell r="I109" t="str">
            <v>21- PEIXE</v>
          </cell>
          <cell r="J109">
            <v>118.67</v>
          </cell>
          <cell r="K109">
            <v>1</v>
          </cell>
          <cell r="L109">
            <v>4</v>
          </cell>
          <cell r="M109">
            <v>8.4267295862475766</v>
          </cell>
          <cell r="N109">
            <v>33.706918344990306</v>
          </cell>
          <cell r="O109">
            <v>20</v>
          </cell>
          <cell r="P109">
            <v>80</v>
          </cell>
          <cell r="Q109">
            <v>0</v>
          </cell>
          <cell r="R109">
            <v>10098216.32</v>
          </cell>
          <cell r="S109">
            <v>13253908.92</v>
          </cell>
          <cell r="T109">
            <v>28382400</v>
          </cell>
          <cell r="U109">
            <v>3153599.9999999991</v>
          </cell>
          <cell r="V109">
            <v>0.32</v>
          </cell>
          <cell r="W109">
            <v>0.42</v>
          </cell>
          <cell r="X109">
            <v>0.9</v>
          </cell>
          <cell r="Y109">
            <v>9.9999999999999978E-2</v>
          </cell>
          <cell r="Z109">
            <v>0.17654109589041098</v>
          </cell>
          <cell r="AA109">
            <v>0.12602739726027398</v>
          </cell>
          <cell r="AB109">
            <v>5.0513698630136987E-2</v>
          </cell>
          <cell r="AC109">
            <v>806</v>
          </cell>
          <cell r="AD109">
            <v>35213.895781637715</v>
          </cell>
          <cell r="AE109">
            <v>3912.6550868486343</v>
          </cell>
          <cell r="AF109">
            <v>42.033594259621665</v>
          </cell>
          <cell r="AG109">
            <v>19.615677321156774</v>
          </cell>
          <cell r="AH109">
            <v>39.38356164383562</v>
          </cell>
          <cell r="AI109">
            <v>50.513698630136993</v>
          </cell>
          <cell r="AJ109">
            <v>0.12602739726027398</v>
          </cell>
          <cell r="AK109">
            <v>5.0513698630136987E-2</v>
          </cell>
          <cell r="AL109">
            <v>1</v>
          </cell>
          <cell r="AM109">
            <v>0</v>
          </cell>
          <cell r="AN109">
            <v>0.17654109589041098</v>
          </cell>
          <cell r="AO109">
            <v>0</v>
          </cell>
          <cell r="AP109">
            <v>0</v>
          </cell>
        </row>
        <row r="110">
          <cell r="A110" t="str">
            <v>3013350730</v>
          </cell>
          <cell r="B110">
            <v>350730</v>
          </cell>
          <cell r="C110">
            <v>0</v>
          </cell>
          <cell r="D110">
            <v>13</v>
          </cell>
          <cell r="E110">
            <v>13</v>
          </cell>
          <cell r="F110">
            <v>30</v>
          </cell>
          <cell r="G110" t="str">
            <v>Boracéia</v>
          </cell>
          <cell r="H110" t="str">
            <v>BORACEIA</v>
          </cell>
          <cell r="I110" t="str">
            <v>13- TIETÊ/ JACARÉ</v>
          </cell>
          <cell r="J110">
            <v>120.8</v>
          </cell>
          <cell r="K110">
            <v>1</v>
          </cell>
          <cell r="L110">
            <v>1</v>
          </cell>
          <cell r="M110">
            <v>8.2781456953642394</v>
          </cell>
          <cell r="N110">
            <v>8.2781456953642394</v>
          </cell>
          <cell r="O110">
            <v>50</v>
          </cell>
          <cell r="P110">
            <v>50</v>
          </cell>
          <cell r="Q110">
            <v>0</v>
          </cell>
          <cell r="R110">
            <v>12622770.4</v>
          </cell>
          <cell r="S110">
            <v>15778463</v>
          </cell>
          <cell r="T110">
            <v>30589920</v>
          </cell>
          <cell r="U110">
            <v>3153599.9999999991</v>
          </cell>
          <cell r="V110">
            <v>0.4</v>
          </cell>
          <cell r="W110">
            <v>0.5</v>
          </cell>
          <cell r="X110">
            <v>0.97</v>
          </cell>
          <cell r="Y110">
            <v>9.9999999999999978E-2</v>
          </cell>
          <cell r="Z110">
            <v>9.5890410958904097E-3</v>
          </cell>
          <cell r="AA110">
            <v>2.2831050228310502E-4</v>
          </cell>
          <cell r="AB110">
            <v>9.3607305936073051E-3</v>
          </cell>
          <cell r="AC110">
            <v>4320</v>
          </cell>
          <cell r="AD110">
            <v>7081</v>
          </cell>
          <cell r="AE110">
            <v>729.99999999999977</v>
          </cell>
          <cell r="AF110">
            <v>1.9178082191780819</v>
          </cell>
          <cell r="AG110">
            <v>0.98856093772066078</v>
          </cell>
          <cell r="AH110">
            <v>5.7077625570776253E-2</v>
          </cell>
          <cell r="AI110">
            <v>9.3607305936073075</v>
          </cell>
          <cell r="AJ110">
            <v>2.2831050228310502E-4</v>
          </cell>
          <cell r="AK110">
            <v>9.3607305936073051E-3</v>
          </cell>
          <cell r="AL110">
            <v>3</v>
          </cell>
          <cell r="AM110">
            <v>9.3607305936073051E-3</v>
          </cell>
          <cell r="AN110">
            <v>0</v>
          </cell>
          <cell r="AO110">
            <v>2.2831050228310502E-4</v>
          </cell>
          <cell r="AP110">
            <v>0</v>
          </cell>
        </row>
        <row r="111">
          <cell r="A111" t="str">
            <v>3016350740</v>
          </cell>
          <cell r="B111">
            <v>350740</v>
          </cell>
          <cell r="C111">
            <v>0</v>
          </cell>
          <cell r="D111">
            <v>16</v>
          </cell>
          <cell r="E111">
            <v>16</v>
          </cell>
          <cell r="F111">
            <v>30</v>
          </cell>
          <cell r="G111" t="str">
            <v>Borborema</v>
          </cell>
          <cell r="H111" t="str">
            <v>BORBOREMA</v>
          </cell>
          <cell r="I111" t="str">
            <v>16- TIETÊ/ BATALHA</v>
          </cell>
          <cell r="J111">
            <v>552.6</v>
          </cell>
          <cell r="K111">
            <v>35</v>
          </cell>
          <cell r="L111">
            <v>15</v>
          </cell>
          <cell r="M111">
            <v>63.336952587766923</v>
          </cell>
          <cell r="N111">
            <v>27.14440825190011</v>
          </cell>
          <cell r="O111">
            <v>70</v>
          </cell>
          <cell r="P111">
            <v>30</v>
          </cell>
          <cell r="Q111">
            <v>8</v>
          </cell>
          <cell r="R111">
            <v>41655142.32</v>
          </cell>
          <cell r="S111">
            <v>53331204.939999998</v>
          </cell>
          <cell r="T111">
            <v>130559039.99999999</v>
          </cell>
          <cell r="U111">
            <v>11668319.999999996</v>
          </cell>
          <cell r="V111">
            <v>1.32</v>
          </cell>
          <cell r="W111">
            <v>1.69</v>
          </cell>
          <cell r="X111">
            <v>4.1399999999999997</v>
          </cell>
          <cell r="Y111">
            <v>0.36999999999999988</v>
          </cell>
          <cell r="Z111">
            <v>0.74204528218825294</v>
          </cell>
          <cell r="AA111">
            <v>0.67946194815599392</v>
          </cell>
          <cell r="AB111">
            <v>6.2583334032259033E-2</v>
          </cell>
          <cell r="AC111">
            <v>14658</v>
          </cell>
          <cell r="AD111">
            <v>8907.0159639787144</v>
          </cell>
          <cell r="AE111">
            <v>796.03765861645491</v>
          </cell>
          <cell r="AF111">
            <v>43.908004863210238</v>
          </cell>
          <cell r="AG111">
            <v>17.92379908667278</v>
          </cell>
          <cell r="AH111">
            <v>51.474390011817718</v>
          </cell>
          <cell r="AI111">
            <v>16.914414603313258</v>
          </cell>
          <cell r="AJ111">
            <v>0.67946194815599392</v>
          </cell>
          <cell r="AK111">
            <v>6.2583334032259033E-2</v>
          </cell>
          <cell r="AL111">
            <v>5</v>
          </cell>
          <cell r="AM111">
            <v>5.6761416224039851E-2</v>
          </cell>
          <cell r="AN111">
            <v>4.5205479452054796E-3</v>
          </cell>
          <cell r="AO111">
            <v>0.68076331801900758</v>
          </cell>
          <cell r="AP111">
            <v>0</v>
          </cell>
        </row>
        <row r="112">
          <cell r="A112" t="str">
            <v>3013350745</v>
          </cell>
          <cell r="B112">
            <v>350745</v>
          </cell>
          <cell r="C112">
            <v>0</v>
          </cell>
          <cell r="D112">
            <v>13</v>
          </cell>
          <cell r="E112">
            <v>13</v>
          </cell>
          <cell r="F112">
            <v>30</v>
          </cell>
          <cell r="G112" t="str">
            <v>Borebi</v>
          </cell>
          <cell r="H112" t="str">
            <v>BOREBI</v>
          </cell>
          <cell r="I112" t="str">
            <v>13- TIETÊ/ JACARÉ</v>
          </cell>
          <cell r="J112">
            <v>84.802031999999997</v>
          </cell>
          <cell r="K112">
            <v>3</v>
          </cell>
          <cell r="L112">
            <v>3</v>
          </cell>
          <cell r="M112">
            <v>35.376510789269766</v>
          </cell>
          <cell r="N112">
            <v>35.376510789269766</v>
          </cell>
          <cell r="O112">
            <v>50</v>
          </cell>
          <cell r="P112">
            <v>50</v>
          </cell>
          <cell r="Q112">
            <v>9</v>
          </cell>
          <cell r="R112">
            <v>41655142.32</v>
          </cell>
          <cell r="S112">
            <v>52068927.899999999</v>
          </cell>
          <cell r="T112">
            <v>99338400</v>
          </cell>
          <cell r="U112">
            <v>10406879.999999994</v>
          </cell>
          <cell r="V112">
            <v>1.32</v>
          </cell>
          <cell r="W112">
            <v>1.65</v>
          </cell>
          <cell r="X112">
            <v>3.15</v>
          </cell>
          <cell r="Y112">
            <v>0.32999999999999985</v>
          </cell>
          <cell r="Z112">
            <v>7.2374429223744296E-3</v>
          </cell>
          <cell r="AA112">
            <v>6.392694063926941E-3</v>
          </cell>
          <cell r="AB112">
            <v>8.4474885844748853E-4</v>
          </cell>
          <cell r="AC112">
            <v>2330</v>
          </cell>
          <cell r="AD112">
            <v>42634.506437768243</v>
          </cell>
          <cell r="AE112">
            <v>4466.4721030042892</v>
          </cell>
          <cell r="AF112">
            <v>0.43863290438632913</v>
          </cell>
          <cell r="AG112">
            <v>0.22976009277379142</v>
          </cell>
          <cell r="AH112">
            <v>0.48429500484295002</v>
          </cell>
          <cell r="AI112">
            <v>0.25598450255984512</v>
          </cell>
          <cell r="AJ112">
            <v>6.392694063926941E-3</v>
          </cell>
          <cell r="AK112">
            <v>8.4474885844748853E-4</v>
          </cell>
          <cell r="AL112">
            <v>2</v>
          </cell>
          <cell r="AM112">
            <v>0</v>
          </cell>
          <cell r="AN112">
            <v>0</v>
          </cell>
          <cell r="AO112">
            <v>7.2374429223744296E-3</v>
          </cell>
          <cell r="AP112">
            <v>0</v>
          </cell>
        </row>
        <row r="113">
          <cell r="A113" t="str">
            <v>3010350750</v>
          </cell>
          <cell r="B113">
            <v>350750</v>
          </cell>
          <cell r="C113">
            <v>0</v>
          </cell>
          <cell r="D113">
            <v>10</v>
          </cell>
          <cell r="E113">
            <v>10</v>
          </cell>
          <cell r="F113">
            <v>30</v>
          </cell>
          <cell r="G113" t="str">
            <v>Botucatu</v>
          </cell>
          <cell r="H113" t="str">
            <v>BOTUCATU</v>
          </cell>
          <cell r="I113" t="str">
            <v>10- TIETÊ/ SOROCABA</v>
          </cell>
          <cell r="J113">
            <v>796.00461600000006</v>
          </cell>
          <cell r="K113">
            <v>18</v>
          </cell>
          <cell r="L113">
            <v>16</v>
          </cell>
          <cell r="M113">
            <v>22.612934194341403</v>
          </cell>
          <cell r="N113">
            <v>20.100385950525691</v>
          </cell>
          <cell r="O113">
            <v>52.941176470588239</v>
          </cell>
          <cell r="P113">
            <v>47.058823529411761</v>
          </cell>
          <cell r="Q113">
            <v>15</v>
          </cell>
          <cell r="R113">
            <v>129383396.59999999</v>
          </cell>
          <cell r="S113">
            <v>185870294.13999999</v>
          </cell>
          <cell r="T113">
            <v>428889600</v>
          </cell>
          <cell r="U113">
            <v>56449440</v>
          </cell>
          <cell r="V113">
            <v>4.0999999999999996</v>
          </cell>
          <cell r="W113">
            <v>5.89</v>
          </cell>
          <cell r="X113">
            <v>13.6</v>
          </cell>
          <cell r="Y113">
            <v>1.79</v>
          </cell>
          <cell r="Z113">
            <v>0.57624885882906718</v>
          </cell>
          <cell r="AA113">
            <v>0.56629474926267043</v>
          </cell>
          <cell r="AB113">
            <v>9.9541095663967741E-3</v>
          </cell>
          <cell r="AC113">
            <v>129234</v>
          </cell>
          <cell r="AD113">
            <v>3318.7056037884768</v>
          </cell>
          <cell r="AE113">
            <v>436.80022285157156</v>
          </cell>
          <cell r="AF113">
            <v>9.7835120344493589</v>
          </cell>
          <cell r="AG113">
            <v>4.2371239619784351</v>
          </cell>
          <cell r="AH113">
            <v>13.812067055187086</v>
          </cell>
          <cell r="AI113">
            <v>0.55609550650261308</v>
          </cell>
          <cell r="AJ113">
            <v>0.56629474926267043</v>
          </cell>
          <cell r="AK113">
            <v>9.9541095663967741E-3</v>
          </cell>
          <cell r="AL113">
            <v>28</v>
          </cell>
          <cell r="AM113">
            <v>5.3894977264752671E-3</v>
          </cell>
          <cell r="AN113">
            <v>4.0022831033898268E-3</v>
          </cell>
          <cell r="AO113">
            <v>0.56685707799920204</v>
          </cell>
          <cell r="AP113">
            <v>0</v>
          </cell>
        </row>
        <row r="114">
          <cell r="A114" t="str">
            <v>3005350760</v>
          </cell>
          <cell r="B114">
            <v>350760</v>
          </cell>
          <cell r="C114">
            <v>0</v>
          </cell>
          <cell r="D114">
            <v>5</v>
          </cell>
          <cell r="E114">
            <v>5</v>
          </cell>
          <cell r="F114">
            <v>30</v>
          </cell>
          <cell r="G114" t="str">
            <v>Bragança Paulista</v>
          </cell>
          <cell r="H114" t="str">
            <v>BRAGANCA PAULISTA</v>
          </cell>
          <cell r="I114" t="str">
            <v>05- PIRACICABA/ CAPIVARI/ JUNDIAI</v>
          </cell>
          <cell r="J114">
            <v>513.59</v>
          </cell>
          <cell r="K114">
            <v>87</v>
          </cell>
          <cell r="L114">
            <v>144</v>
          </cell>
          <cell r="M114">
            <v>169.39582156973461</v>
          </cell>
          <cell r="N114">
            <v>280.37929087404348</v>
          </cell>
          <cell r="O114">
            <v>37.662337662337663</v>
          </cell>
          <cell r="P114">
            <v>62.337662337662337</v>
          </cell>
          <cell r="Q114">
            <v>105</v>
          </cell>
          <cell r="R114">
            <v>48913235.300000004</v>
          </cell>
          <cell r="S114">
            <v>75105483.879999995</v>
          </cell>
          <cell r="T114">
            <v>198046080</v>
          </cell>
          <cell r="U114">
            <v>26174879.999999996</v>
          </cell>
          <cell r="V114">
            <v>1.55</v>
          </cell>
          <cell r="W114">
            <v>2.38</v>
          </cell>
          <cell r="X114">
            <v>6.28</v>
          </cell>
          <cell r="Y114">
            <v>0.82999999999999985</v>
          </cell>
          <cell r="Z114">
            <v>0.17234467377890714</v>
          </cell>
          <cell r="AA114">
            <v>0.13734806041909409</v>
          </cell>
          <cell r="AB114">
            <v>3.499661335981305E-2</v>
          </cell>
          <cell r="AC114">
            <v>148925</v>
          </cell>
          <cell r="AD114">
            <v>1329.8377035420513</v>
          </cell>
          <cell r="AE114">
            <v>175.75880476750041</v>
          </cell>
          <cell r="AF114">
            <v>7.241372847853242</v>
          </cell>
          <cell r="AG114">
            <v>2.7443419391545723</v>
          </cell>
          <cell r="AH114">
            <v>8.8611651883286502</v>
          </cell>
          <cell r="AI114">
            <v>4.2164594409413318</v>
          </cell>
          <cell r="AJ114">
            <v>0.13734806041909409</v>
          </cell>
          <cell r="AK114">
            <v>3.499661335981305E-2</v>
          </cell>
          <cell r="AL114">
            <v>197</v>
          </cell>
          <cell r="AM114">
            <v>7.7583676637766968E-2</v>
          </cell>
          <cell r="AN114">
            <v>1.6702511282634881E-2</v>
          </cell>
          <cell r="AO114">
            <v>7.4264041454994781E-2</v>
          </cell>
          <cell r="AP114">
            <v>3.7944444035104782E-3</v>
          </cell>
        </row>
        <row r="115">
          <cell r="A115" t="str">
            <v>3019350770</v>
          </cell>
          <cell r="B115">
            <v>350770</v>
          </cell>
          <cell r="C115">
            <v>0</v>
          </cell>
          <cell r="D115">
            <v>19</v>
          </cell>
          <cell r="E115">
            <v>19</v>
          </cell>
          <cell r="F115">
            <v>30</v>
          </cell>
          <cell r="G115" t="str">
            <v>Braúna</v>
          </cell>
          <cell r="H115" t="str">
            <v>BRAUNA</v>
          </cell>
          <cell r="I115" t="str">
            <v>19- BAIXO TIETÊ</v>
          </cell>
          <cell r="J115">
            <v>49.974912000000003</v>
          </cell>
          <cell r="K115">
            <v>0</v>
          </cell>
          <cell r="L115">
            <v>1</v>
          </cell>
          <cell r="M115">
            <v>0</v>
          </cell>
          <cell r="N115">
            <v>20.010040237789713</v>
          </cell>
          <cell r="O115">
            <v>0</v>
          </cell>
          <cell r="P115">
            <v>100</v>
          </cell>
          <cell r="Q115">
            <v>0</v>
          </cell>
          <cell r="R115">
            <v>12938339.66</v>
          </cell>
          <cell r="S115">
            <v>18303017.079999998</v>
          </cell>
          <cell r="T115">
            <v>46673280</v>
          </cell>
          <cell r="U115">
            <v>5361119.9999999991</v>
          </cell>
          <cell r="V115">
            <v>0.41</v>
          </cell>
          <cell r="W115">
            <v>0.57999999999999996</v>
          </cell>
          <cell r="X115">
            <v>1.48</v>
          </cell>
          <cell r="Y115">
            <v>0.16999999999999998</v>
          </cell>
          <cell r="Z115">
            <v>9.8173520336412409E-5</v>
          </cell>
          <cell r="AA115">
            <v>0</v>
          </cell>
          <cell r="AB115">
            <v>9.8173520336412409E-5</v>
          </cell>
          <cell r="AC115">
            <v>5083</v>
          </cell>
          <cell r="AD115">
            <v>9182.2309659649818</v>
          </cell>
          <cell r="AE115">
            <v>1054.7157190635451</v>
          </cell>
          <cell r="AF115">
            <v>1.692646902351938E-2</v>
          </cell>
          <cell r="AG115">
            <v>6.6333459686765137E-3</v>
          </cell>
          <cell r="AH115">
            <v>0</v>
          </cell>
          <cell r="AI115">
            <v>5.7749129609654365E-2</v>
          </cell>
          <cell r="AJ115">
            <v>0</v>
          </cell>
          <cell r="AK115">
            <v>9.8173520336412409E-5</v>
          </cell>
          <cell r="AL115">
            <v>1</v>
          </cell>
          <cell r="AM115">
            <v>9.8173520336412409E-5</v>
          </cell>
          <cell r="AN115">
            <v>0</v>
          </cell>
          <cell r="AO115">
            <v>0</v>
          </cell>
          <cell r="AP115">
            <v>0</v>
          </cell>
        </row>
        <row r="116">
          <cell r="A116" t="str">
            <v>3019350775</v>
          </cell>
          <cell r="B116">
            <v>350775</v>
          </cell>
          <cell r="C116">
            <v>0</v>
          </cell>
          <cell r="D116">
            <v>19</v>
          </cell>
          <cell r="E116">
            <v>19</v>
          </cell>
          <cell r="F116">
            <v>30</v>
          </cell>
          <cell r="G116" t="str">
            <v>Brejo Alegre</v>
          </cell>
          <cell r="H116" t="str">
            <v>BREJO ALEGRE</v>
          </cell>
          <cell r="I116" t="str">
            <v>19- BAIXO TIETÊ</v>
          </cell>
          <cell r="J116">
            <v>104.83</v>
          </cell>
          <cell r="K116">
            <v>0</v>
          </cell>
          <cell r="L116">
            <v>4</v>
          </cell>
          <cell r="M116">
            <v>0</v>
          </cell>
          <cell r="N116">
            <v>38.157016121339311</v>
          </cell>
          <cell r="O116">
            <v>0</v>
          </cell>
          <cell r="P116">
            <v>100</v>
          </cell>
          <cell r="Q116">
            <v>1</v>
          </cell>
          <cell r="R116">
            <v>5680246.6799999997</v>
          </cell>
          <cell r="S116">
            <v>7573662.2399999993</v>
          </cell>
          <cell r="T116">
            <v>23967360</v>
          </cell>
          <cell r="U116">
            <v>1892160</v>
          </cell>
          <cell r="V116">
            <v>0.18</v>
          </cell>
          <cell r="W116">
            <v>0.24</v>
          </cell>
          <cell r="X116">
            <v>0.76</v>
          </cell>
          <cell r="Y116">
            <v>0.06</v>
          </cell>
          <cell r="Z116">
            <v>1.1061644009803528E-3</v>
          </cell>
          <cell r="AA116">
            <v>0</v>
          </cell>
          <cell r="AB116">
            <v>1.1061644009803528E-3</v>
          </cell>
          <cell r="AC116">
            <v>2599</v>
          </cell>
          <cell r="AD116">
            <v>9221.7622162370135</v>
          </cell>
          <cell r="AE116">
            <v>728.03385917660637</v>
          </cell>
          <cell r="AF116">
            <v>0.4609018337418137</v>
          </cell>
          <cell r="AG116">
            <v>0.14554794749741484</v>
          </cell>
          <cell r="AH116">
            <v>0</v>
          </cell>
          <cell r="AI116">
            <v>1.8436073349672548</v>
          </cell>
          <cell r="AJ116">
            <v>0</v>
          </cell>
          <cell r="AK116">
            <v>1.1061644009803528E-3</v>
          </cell>
          <cell r="AL116">
            <v>0</v>
          </cell>
          <cell r="AM116">
            <v>5.9246577084336649E-4</v>
          </cell>
          <cell r="AN116">
            <v>0</v>
          </cell>
          <cell r="AO116">
            <v>5.1369863013698625E-4</v>
          </cell>
          <cell r="AP116">
            <v>0</v>
          </cell>
        </row>
        <row r="117">
          <cell r="A117" t="str">
            <v>3004350780</v>
          </cell>
          <cell r="B117">
            <v>350780</v>
          </cell>
          <cell r="C117">
            <v>0</v>
          </cell>
          <cell r="D117">
            <v>4</v>
          </cell>
          <cell r="E117">
            <v>4</v>
          </cell>
          <cell r="F117">
            <v>30</v>
          </cell>
          <cell r="G117" t="str">
            <v>Brodowski</v>
          </cell>
          <cell r="H117" t="str">
            <v>BRODOWSKI</v>
          </cell>
          <cell r="I117" t="str">
            <v>04- PARDO</v>
          </cell>
          <cell r="J117">
            <v>279.8</v>
          </cell>
          <cell r="K117">
            <v>10</v>
          </cell>
          <cell r="L117">
            <v>8</v>
          </cell>
          <cell r="M117">
            <v>35.739814152966403</v>
          </cell>
          <cell r="N117">
            <v>28.591851322373124</v>
          </cell>
          <cell r="O117">
            <v>55.555555555555557</v>
          </cell>
          <cell r="P117">
            <v>44.444444444444443</v>
          </cell>
          <cell r="Q117">
            <v>3</v>
          </cell>
          <cell r="R117">
            <v>29979079.699999999</v>
          </cell>
          <cell r="S117">
            <v>43864127.140000001</v>
          </cell>
          <cell r="T117">
            <v>140019840</v>
          </cell>
          <cell r="U117">
            <v>13875839.999999998</v>
          </cell>
          <cell r="V117">
            <v>0.95</v>
          </cell>
          <cell r="W117">
            <v>1.39</v>
          </cell>
          <cell r="X117">
            <v>4.4400000000000004</v>
          </cell>
          <cell r="Y117">
            <v>0.43999999999999995</v>
          </cell>
          <cell r="Z117">
            <v>0.10688105034501585</v>
          </cell>
          <cell r="AA117">
            <v>2.9193835715724994E-2</v>
          </cell>
          <cell r="AB117">
            <v>7.768721462929086E-2</v>
          </cell>
          <cell r="AC117">
            <v>21514</v>
          </cell>
          <cell r="AD117">
            <v>6508.312726596635</v>
          </cell>
          <cell r="AE117">
            <v>644.96792786092772</v>
          </cell>
          <cell r="AF117">
            <v>7.6892841974831549</v>
          </cell>
          <cell r="AG117">
            <v>2.407230863626483</v>
          </cell>
          <cell r="AH117">
            <v>3.0730353384973679</v>
          </cell>
          <cell r="AI117">
            <v>17.656185143020654</v>
          </cell>
          <cell r="AJ117">
            <v>2.9193835715724994E-2</v>
          </cell>
          <cell r="AK117">
            <v>7.768721462929086E-2</v>
          </cell>
          <cell r="AL117">
            <v>2</v>
          </cell>
          <cell r="AM117">
            <v>7.6499999995645329E-2</v>
          </cell>
          <cell r="AN117">
            <v>1.7351598391249843E-3</v>
          </cell>
          <cell r="AO117">
            <v>2.8645890510245544E-2</v>
          </cell>
          <cell r="AP117">
            <v>0</v>
          </cell>
        </row>
        <row r="118">
          <cell r="A118" t="str">
            <v>3013350790</v>
          </cell>
          <cell r="B118">
            <v>350790</v>
          </cell>
          <cell r="C118">
            <v>0</v>
          </cell>
          <cell r="D118">
            <v>13</v>
          </cell>
          <cell r="E118">
            <v>13</v>
          </cell>
          <cell r="F118">
            <v>30</v>
          </cell>
          <cell r="G118" t="str">
            <v>Brotas</v>
          </cell>
          <cell r="H118" t="str">
            <v>BROTAS</v>
          </cell>
          <cell r="I118" t="str">
            <v>13- TIETÊ/ JACARÉ</v>
          </cell>
          <cell r="J118">
            <v>1101.47</v>
          </cell>
          <cell r="K118">
            <v>71</v>
          </cell>
          <cell r="L118">
            <v>40</v>
          </cell>
          <cell r="M118">
            <v>64.459313462917734</v>
          </cell>
          <cell r="N118">
            <v>36.315106176291685</v>
          </cell>
          <cell r="O118">
            <v>63.963963963963963</v>
          </cell>
          <cell r="P118">
            <v>36.036036036036037</v>
          </cell>
          <cell r="Q118">
            <v>39</v>
          </cell>
          <cell r="R118">
            <v>118654041.75999999</v>
          </cell>
          <cell r="S118">
            <v>148001982.94</v>
          </cell>
          <cell r="T118">
            <v>287292960</v>
          </cell>
          <cell r="U118">
            <v>29328480.000000019</v>
          </cell>
          <cell r="V118">
            <v>3.76</v>
          </cell>
          <cell r="W118">
            <v>4.6900000000000004</v>
          </cell>
          <cell r="X118">
            <v>9.11</v>
          </cell>
          <cell r="Y118">
            <v>0.9300000000000006</v>
          </cell>
          <cell r="Z118">
            <v>0.31308428490123341</v>
          </cell>
          <cell r="AA118">
            <v>0.27378143102572483</v>
          </cell>
          <cell r="AB118">
            <v>3.9302853875508588E-2</v>
          </cell>
          <cell r="AC118">
            <v>21848</v>
          </cell>
          <cell r="AD118">
            <v>13149.622848773342</v>
          </cell>
          <cell r="AE118">
            <v>1342.3874038813631</v>
          </cell>
          <cell r="AF118">
            <v>6.6755711066361068</v>
          </cell>
          <cell r="AG118">
            <v>3.4367100428236381</v>
          </cell>
          <cell r="AH118">
            <v>7.2814210379182134</v>
          </cell>
          <cell r="AI118">
            <v>4.2261133199471574</v>
          </cell>
          <cell r="AJ118">
            <v>0.27378143102572483</v>
          </cell>
          <cell r="AK118">
            <v>3.9302853875508588E-2</v>
          </cell>
          <cell r="AL118">
            <v>33</v>
          </cell>
          <cell r="AM118">
            <v>5.6222450529785098E-2</v>
          </cell>
          <cell r="AN118">
            <v>7.1196042820017458E-2</v>
          </cell>
          <cell r="AO118">
            <v>0.17281191017491179</v>
          </cell>
          <cell r="AP118">
            <v>1.2853881376519051E-2</v>
          </cell>
        </row>
        <row r="119">
          <cell r="A119" t="str">
            <v>3014350800</v>
          </cell>
          <cell r="B119">
            <v>350800</v>
          </cell>
          <cell r="C119">
            <v>0</v>
          </cell>
          <cell r="D119">
            <v>14</v>
          </cell>
          <cell r="E119">
            <v>14</v>
          </cell>
          <cell r="F119">
            <v>30</v>
          </cell>
          <cell r="G119" t="str">
            <v>Buri</v>
          </cell>
          <cell r="H119" t="str">
            <v>BURI</v>
          </cell>
          <cell r="I119" t="str">
            <v>14- ALTO PARANAPANEMA</v>
          </cell>
          <cell r="J119">
            <v>1194.98</v>
          </cell>
          <cell r="K119">
            <v>57</v>
          </cell>
          <cell r="L119">
            <v>4</v>
          </cell>
          <cell r="M119">
            <v>47.699543088587262</v>
          </cell>
          <cell r="N119">
            <v>3.3473363570938428</v>
          </cell>
          <cell r="O119">
            <v>93.442622950819683</v>
          </cell>
          <cell r="P119">
            <v>6.557377049180328</v>
          </cell>
          <cell r="Q119">
            <v>30</v>
          </cell>
          <cell r="R119">
            <v>139481612.91999999</v>
          </cell>
          <cell r="S119">
            <v>189341556</v>
          </cell>
          <cell r="T119">
            <v>423213120</v>
          </cell>
          <cell r="U119">
            <v>49826880</v>
          </cell>
          <cell r="V119">
            <v>4.42</v>
          </cell>
          <cell r="W119">
            <v>6</v>
          </cell>
          <cell r="X119">
            <v>13.42</v>
          </cell>
          <cell r="Y119">
            <v>1.58</v>
          </cell>
          <cell r="Z119">
            <v>0.83782241030842575</v>
          </cell>
          <cell r="AA119">
            <v>0.83504843771657267</v>
          </cell>
          <cell r="AB119">
            <v>2.7739725918530331E-3</v>
          </cell>
          <cell r="AC119">
            <v>18654</v>
          </cell>
          <cell r="AD119">
            <v>22687.526535863621</v>
          </cell>
          <cell r="AE119">
            <v>2671.1096815696365</v>
          </cell>
          <cell r="AF119">
            <v>13.963706838473763</v>
          </cell>
          <cell r="AG119">
            <v>6.2430880052788806</v>
          </cell>
          <cell r="AH119">
            <v>18.892498590872687</v>
          </cell>
          <cell r="AI119">
            <v>0.17556788556031855</v>
          </cell>
          <cell r="AJ119">
            <v>0.83504843771657267</v>
          </cell>
          <cell r="AK119">
            <v>2.7739725918530331E-3</v>
          </cell>
          <cell r="AL119">
            <v>4</v>
          </cell>
          <cell r="AM119">
            <v>4.3770927615724556E-2</v>
          </cell>
          <cell r="AN119">
            <v>7.9908675799086757E-5</v>
          </cell>
          <cell r="AO119">
            <v>0.77889166534110288</v>
          </cell>
          <cell r="AP119">
            <v>1.5079908675799086E-2</v>
          </cell>
        </row>
        <row r="120">
          <cell r="A120" t="str">
            <v>3019350810</v>
          </cell>
          <cell r="B120">
            <v>350810</v>
          </cell>
          <cell r="C120">
            <v>0</v>
          </cell>
          <cell r="D120">
            <v>19</v>
          </cell>
          <cell r="E120">
            <v>19</v>
          </cell>
          <cell r="F120">
            <v>30</v>
          </cell>
          <cell r="G120" t="str">
            <v>Buritama</v>
          </cell>
          <cell r="H120" t="str">
            <v>BURITAMA</v>
          </cell>
          <cell r="I120" t="str">
            <v>19- BAIXO TIETÊ</v>
          </cell>
          <cell r="J120">
            <v>326.64</v>
          </cell>
          <cell r="K120">
            <v>7</v>
          </cell>
          <cell r="L120">
            <v>21</v>
          </cell>
          <cell r="M120">
            <v>21.430320842517759</v>
          </cell>
          <cell r="N120">
            <v>64.290962527553276</v>
          </cell>
          <cell r="O120">
            <v>25</v>
          </cell>
          <cell r="P120">
            <v>75</v>
          </cell>
          <cell r="Q120">
            <v>6</v>
          </cell>
          <cell r="R120">
            <v>17671878.560000002</v>
          </cell>
          <cell r="S120">
            <v>23667694.5</v>
          </cell>
          <cell r="T120">
            <v>74740320</v>
          </cell>
          <cell r="U120">
            <v>5991839.9999999981</v>
          </cell>
          <cell r="V120">
            <v>0.56000000000000005</v>
          </cell>
          <cell r="W120">
            <v>0.75</v>
          </cell>
          <cell r="X120">
            <v>2.37</v>
          </cell>
          <cell r="Y120">
            <v>0.18999999999999995</v>
          </cell>
          <cell r="Z120">
            <v>0.2689974898558955</v>
          </cell>
          <cell r="AA120">
            <v>0.12148805283846921</v>
          </cell>
          <cell r="AB120">
            <v>0.14750943701742628</v>
          </cell>
          <cell r="AC120">
            <v>15569</v>
          </cell>
          <cell r="AD120">
            <v>4800.5857794334897</v>
          </cell>
          <cell r="AE120">
            <v>384.8570878026847</v>
          </cell>
          <cell r="AF120">
            <v>35.866331980786065</v>
          </cell>
          <cell r="AG120">
            <v>11.350105057210779</v>
          </cell>
          <cell r="AH120">
            <v>21.694295149726642</v>
          </cell>
          <cell r="AI120">
            <v>77.636545798645429</v>
          </cell>
          <cell r="AJ120">
            <v>0.12148805283846921</v>
          </cell>
          <cell r="AK120">
            <v>0.14750943701742628</v>
          </cell>
          <cell r="AL120">
            <v>1</v>
          </cell>
          <cell r="AM120">
            <v>3.7261415594788988E-2</v>
          </cell>
          <cell r="AN120">
            <v>9.6474505327245053E-2</v>
          </cell>
          <cell r="AO120">
            <v>0.13526156893386143</v>
          </cell>
          <cell r="AP120">
            <v>0</v>
          </cell>
        </row>
        <row r="121">
          <cell r="A121" t="str">
            <v>3008350820</v>
          </cell>
          <cell r="B121">
            <v>350820</v>
          </cell>
          <cell r="C121">
            <v>0</v>
          </cell>
          <cell r="D121">
            <v>8</v>
          </cell>
          <cell r="E121">
            <v>8</v>
          </cell>
          <cell r="F121">
            <v>30</v>
          </cell>
          <cell r="G121" t="str">
            <v>Buritizal</v>
          </cell>
          <cell r="H121" t="str">
            <v>BURITIZAL</v>
          </cell>
          <cell r="I121" t="str">
            <v>08- SAPUCAÍ/ GRANDE</v>
          </cell>
          <cell r="J121">
            <v>266.27</v>
          </cell>
          <cell r="K121">
            <v>2</v>
          </cell>
          <cell r="L121">
            <v>1</v>
          </cell>
          <cell r="M121">
            <v>7.5111728696435947</v>
          </cell>
          <cell r="N121">
            <v>3.7555864348217973</v>
          </cell>
          <cell r="O121">
            <v>66.666666666666657</v>
          </cell>
          <cell r="P121">
            <v>33.333333333333329</v>
          </cell>
          <cell r="Q121">
            <v>2</v>
          </cell>
          <cell r="R121">
            <v>25876679.32</v>
          </cell>
          <cell r="S121">
            <v>42601850.100000001</v>
          </cell>
          <cell r="T121">
            <v>136235520</v>
          </cell>
          <cell r="U121">
            <v>16714080.000000004</v>
          </cell>
          <cell r="V121">
            <v>0.82</v>
          </cell>
          <cell r="W121">
            <v>1.35</v>
          </cell>
          <cell r="X121">
            <v>4.32</v>
          </cell>
          <cell r="Y121">
            <v>0.53000000000000014</v>
          </cell>
          <cell r="Z121">
            <v>0.13299086757990866</v>
          </cell>
          <cell r="AA121">
            <v>0.12785388127853881</v>
          </cell>
          <cell r="AB121">
            <v>5.1369863013698627E-3</v>
          </cell>
          <cell r="AC121">
            <v>4090</v>
          </cell>
          <cell r="AD121">
            <v>33309.418092909538</v>
          </cell>
          <cell r="AE121">
            <v>4086.5721271393654</v>
          </cell>
          <cell r="AF121">
            <v>9.8511753762895289</v>
          </cell>
          <cell r="AG121">
            <v>3.078492305090478</v>
          </cell>
          <cell r="AH121">
            <v>15.59193674128522</v>
          </cell>
          <cell r="AI121">
            <v>0.96924269837167198</v>
          </cell>
          <cell r="AJ121">
            <v>0.12785388127853881</v>
          </cell>
          <cell r="AK121">
            <v>5.1369863013698627E-3</v>
          </cell>
          <cell r="AL121">
            <v>3</v>
          </cell>
          <cell r="AM121">
            <v>0</v>
          </cell>
          <cell r="AN121">
            <v>0.13299086757990866</v>
          </cell>
          <cell r="AO121">
            <v>0</v>
          </cell>
          <cell r="AP121">
            <v>0</v>
          </cell>
        </row>
        <row r="122">
          <cell r="A122" t="str">
            <v>3017350830</v>
          </cell>
          <cell r="B122">
            <v>350830</v>
          </cell>
          <cell r="C122">
            <v>0</v>
          </cell>
          <cell r="D122">
            <v>17</v>
          </cell>
          <cell r="E122">
            <v>17</v>
          </cell>
          <cell r="F122">
            <v>30</v>
          </cell>
          <cell r="G122" t="str">
            <v>Cabrália Paulista</v>
          </cell>
          <cell r="H122" t="str">
            <v>CABRALIA PAULISTA</v>
          </cell>
          <cell r="I122" t="str">
            <v>17- MÉDIO PARANAPANEMA</v>
          </cell>
          <cell r="J122">
            <v>239.21</v>
          </cell>
          <cell r="K122">
            <v>2</v>
          </cell>
          <cell r="L122">
            <v>0</v>
          </cell>
          <cell r="M122">
            <v>8.3608544793277879</v>
          </cell>
          <cell r="N122">
            <v>0</v>
          </cell>
          <cell r="O122">
            <v>100</v>
          </cell>
          <cell r="P122">
            <v>0</v>
          </cell>
          <cell r="Q122">
            <v>1</v>
          </cell>
          <cell r="R122">
            <v>29032371.920000002</v>
          </cell>
          <cell r="S122">
            <v>36606034.159999996</v>
          </cell>
          <cell r="T122">
            <v>69063840</v>
          </cell>
          <cell r="U122">
            <v>7568639.9999999963</v>
          </cell>
          <cell r="V122">
            <v>0.92</v>
          </cell>
          <cell r="W122">
            <v>1.1599999999999999</v>
          </cell>
          <cell r="X122">
            <v>2.19</v>
          </cell>
          <cell r="Y122">
            <v>0.23999999999999988</v>
          </cell>
          <cell r="Z122">
            <v>1.1643835616438357E-2</v>
          </cell>
          <cell r="AA122">
            <v>1.1643835616438357E-2</v>
          </cell>
          <cell r="AB122">
            <v>0</v>
          </cell>
          <cell r="AC122">
            <v>4340</v>
          </cell>
          <cell r="AD122">
            <v>15913.327188940093</v>
          </cell>
          <cell r="AE122">
            <v>1743.9262672811051</v>
          </cell>
          <cell r="AF122">
            <v>1.0037789324515827</v>
          </cell>
          <cell r="AG122">
            <v>0.53168199161818985</v>
          </cell>
          <cell r="AH122">
            <v>1.265634306134604</v>
          </cell>
          <cell r="AI122">
            <v>0</v>
          </cell>
          <cell r="AJ122">
            <v>1.1643835616438357E-2</v>
          </cell>
          <cell r="AK122">
            <v>0</v>
          </cell>
          <cell r="AL122">
            <v>1</v>
          </cell>
          <cell r="AM122">
            <v>0</v>
          </cell>
          <cell r="AN122">
            <v>0</v>
          </cell>
          <cell r="AO122">
            <v>1.1643835616438357E-2</v>
          </cell>
          <cell r="AP122">
            <v>0</v>
          </cell>
        </row>
        <row r="123">
          <cell r="A123" t="str">
            <v>3010350840</v>
          </cell>
          <cell r="B123">
            <v>350840</v>
          </cell>
          <cell r="C123">
            <v>0</v>
          </cell>
          <cell r="D123">
            <v>10</v>
          </cell>
          <cell r="E123">
            <v>10</v>
          </cell>
          <cell r="F123">
            <v>30</v>
          </cell>
          <cell r="G123" t="str">
            <v>Cabreúva</v>
          </cell>
          <cell r="H123" t="str">
            <v>CABREUVA</v>
          </cell>
          <cell r="I123" t="str">
            <v>10- TIETÊ/ SOROCABA</v>
          </cell>
          <cell r="J123">
            <v>134.113922</v>
          </cell>
          <cell r="K123">
            <v>5</v>
          </cell>
          <cell r="L123">
            <v>23</v>
          </cell>
          <cell r="M123">
            <v>37.281737238286119</v>
          </cell>
          <cell r="N123">
            <v>171.49599129611616</v>
          </cell>
          <cell r="O123">
            <v>17.857142857142858</v>
          </cell>
          <cell r="P123">
            <v>82.142857142857139</v>
          </cell>
          <cell r="Q123">
            <v>14</v>
          </cell>
          <cell r="R123">
            <v>20196432.640000001</v>
          </cell>
          <cell r="S123">
            <v>32503633.780000001</v>
          </cell>
          <cell r="T123">
            <v>87354720</v>
          </cell>
          <cell r="U123">
            <v>12299040</v>
          </cell>
          <cell r="V123">
            <v>0.64</v>
          </cell>
          <cell r="W123">
            <v>1.03</v>
          </cell>
          <cell r="X123">
            <v>2.77</v>
          </cell>
          <cell r="Y123">
            <v>0.39</v>
          </cell>
          <cell r="Z123">
            <v>3.0649079075363808E-2</v>
          </cell>
          <cell r="AA123">
            <v>1.4865022819789757E-2</v>
          </cell>
          <cell r="AB123">
            <v>1.5784056255574049E-2</v>
          </cell>
          <cell r="AC123">
            <v>42500</v>
          </cell>
          <cell r="AD123">
            <v>2055.4051764705882</v>
          </cell>
          <cell r="AE123">
            <v>289.38917647058821</v>
          </cell>
          <cell r="AF123">
            <v>2.9756387451809521</v>
          </cell>
          <cell r="AG123">
            <v>1.1064649485690905</v>
          </cell>
          <cell r="AH123">
            <v>2.3226598155921496</v>
          </cell>
          <cell r="AI123">
            <v>4.0471939116856532</v>
          </cell>
          <cell r="AJ123">
            <v>1.4865022819789757E-2</v>
          </cell>
          <cell r="AK123">
            <v>1.5784056255574049E-2</v>
          </cell>
          <cell r="AL123">
            <v>5</v>
          </cell>
          <cell r="AM123">
            <v>4.3825265729808376E-3</v>
          </cell>
          <cell r="AN123">
            <v>2.1417237433073319E-2</v>
          </cell>
          <cell r="AO123">
            <v>4.8493150693096525E-3</v>
          </cell>
          <cell r="AP123">
            <v>0</v>
          </cell>
        </row>
        <row r="124">
          <cell r="A124" t="str">
            <v>3002350850</v>
          </cell>
          <cell r="B124">
            <v>350850</v>
          </cell>
          <cell r="C124">
            <v>0</v>
          </cell>
          <cell r="D124">
            <v>2</v>
          </cell>
          <cell r="E124">
            <v>2</v>
          </cell>
          <cell r="F124">
            <v>30</v>
          </cell>
          <cell r="G124" t="str">
            <v>Caçapava</v>
          </cell>
          <cell r="H124" t="str">
            <v>CACAPAVA</v>
          </cell>
          <cell r="I124" t="str">
            <v>02- PARAÍBA DO SUL</v>
          </cell>
          <cell r="J124">
            <v>369.91</v>
          </cell>
          <cell r="K124">
            <v>15</v>
          </cell>
          <cell r="L124">
            <v>68</v>
          </cell>
          <cell r="M124">
            <v>40.550404152361381</v>
          </cell>
          <cell r="N124">
            <v>183.82849882403826</v>
          </cell>
          <cell r="O124">
            <v>18.072289156626507</v>
          </cell>
          <cell r="P124">
            <v>81.92771084337349</v>
          </cell>
          <cell r="Q124">
            <v>35</v>
          </cell>
          <cell r="R124">
            <v>58380313.100000001</v>
          </cell>
          <cell r="S124">
            <v>76367760.920000002</v>
          </cell>
          <cell r="T124">
            <v>176286240</v>
          </cell>
          <cell r="U124">
            <v>17975519.999999996</v>
          </cell>
          <cell r="V124">
            <v>1.85</v>
          </cell>
          <cell r="W124">
            <v>2.42</v>
          </cell>
          <cell r="X124">
            <v>5.59</v>
          </cell>
          <cell r="Y124">
            <v>0.56999999999999984</v>
          </cell>
          <cell r="Z124">
            <v>0.633510429198203</v>
          </cell>
          <cell r="AA124">
            <v>0.18016164606564666</v>
          </cell>
          <cell r="AB124">
            <v>0.45334878313255633</v>
          </cell>
          <cell r="AC124">
            <v>85593</v>
          </cell>
          <cell r="AD124">
            <v>2059.587115768813</v>
          </cell>
          <cell r="AE124">
            <v>210.01156636640843</v>
          </cell>
          <cell r="AF124">
            <v>26.178116909016651</v>
          </cell>
          <cell r="AG124">
            <v>11.33292359925229</v>
          </cell>
          <cell r="AH124">
            <v>9.738467354899818</v>
          </cell>
          <cell r="AI124">
            <v>79.534874233781835</v>
          </cell>
          <cell r="AJ124">
            <v>0.18016164606564666</v>
          </cell>
          <cell r="AK124">
            <v>0.45334878313255633</v>
          </cell>
          <cell r="AL124">
            <v>119</v>
          </cell>
          <cell r="AM124">
            <v>0.26961438414009919</v>
          </cell>
          <cell r="AN124">
            <v>0.18217503826186357</v>
          </cell>
          <cell r="AO124">
            <v>0.17975068716153705</v>
          </cell>
          <cell r="AP124">
            <v>1.9703196347031961E-3</v>
          </cell>
        </row>
        <row r="125">
          <cell r="A125" t="str">
            <v>3002350860</v>
          </cell>
          <cell r="B125">
            <v>350860</v>
          </cell>
          <cell r="C125">
            <v>0</v>
          </cell>
          <cell r="D125">
            <v>2</v>
          </cell>
          <cell r="E125">
            <v>2</v>
          </cell>
          <cell r="F125">
            <v>30</v>
          </cell>
          <cell r="G125" t="str">
            <v>Cachoeira Paulista</v>
          </cell>
          <cell r="H125" t="str">
            <v>CACHOEIRA PAULISTA</v>
          </cell>
          <cell r="I125" t="str">
            <v>02- PARAÍBA DO SUL</v>
          </cell>
          <cell r="J125">
            <v>287.83999999999997</v>
          </cell>
          <cell r="K125">
            <v>3</v>
          </cell>
          <cell r="L125">
            <v>9</v>
          </cell>
          <cell r="M125">
            <v>10.422456920511395</v>
          </cell>
          <cell r="N125">
            <v>31.267370761534188</v>
          </cell>
          <cell r="O125">
            <v>25</v>
          </cell>
          <cell r="P125">
            <v>75</v>
          </cell>
          <cell r="Q125">
            <v>9</v>
          </cell>
          <cell r="R125">
            <v>45441973.439999998</v>
          </cell>
          <cell r="S125">
            <v>59327020.879999995</v>
          </cell>
          <cell r="T125">
            <v>136550880</v>
          </cell>
          <cell r="U125">
            <v>13875839.999999998</v>
          </cell>
          <cell r="V125">
            <v>1.44</v>
          </cell>
          <cell r="W125">
            <v>1.88</v>
          </cell>
          <cell r="X125">
            <v>4.33</v>
          </cell>
          <cell r="Y125">
            <v>0.43999999999999995</v>
          </cell>
          <cell r="Z125">
            <v>0.10838317778193969</v>
          </cell>
          <cell r="AA125">
            <v>9.9568489806292806E-2</v>
          </cell>
          <cell r="AB125">
            <v>8.8146879756468791E-3</v>
          </cell>
          <cell r="AC125">
            <v>30373</v>
          </cell>
          <cell r="AD125">
            <v>4495.7982418595466</v>
          </cell>
          <cell r="AE125">
            <v>456.84785829519632</v>
          </cell>
          <cell r="AF125">
            <v>5.7650626479755154</v>
          </cell>
          <cell r="AG125">
            <v>2.5030756993519558</v>
          </cell>
          <cell r="AH125">
            <v>6.9144784587703345</v>
          </cell>
          <cell r="AI125">
            <v>2.003338176283382</v>
          </cell>
          <cell r="AJ125">
            <v>9.9568489806292806E-2</v>
          </cell>
          <cell r="AK125">
            <v>8.8146879756468791E-3</v>
          </cell>
          <cell r="AL125">
            <v>39</v>
          </cell>
          <cell r="AM125">
            <v>0.10599543044556221</v>
          </cell>
          <cell r="AN125">
            <v>5.0418569254185696E-4</v>
          </cell>
          <cell r="AO125">
            <v>1.8835616438356165E-3</v>
          </cell>
          <cell r="AP125">
            <v>0</v>
          </cell>
        </row>
        <row r="126">
          <cell r="A126" t="str">
            <v>3004350870</v>
          </cell>
          <cell r="B126">
            <v>350870</v>
          </cell>
          <cell r="C126">
            <v>0</v>
          </cell>
          <cell r="D126">
            <v>4</v>
          </cell>
          <cell r="E126">
            <v>4</v>
          </cell>
          <cell r="F126">
            <v>30</v>
          </cell>
          <cell r="G126" t="str">
            <v>Caconde</v>
          </cell>
          <cell r="H126" t="str">
            <v>CACONDE</v>
          </cell>
          <cell r="I126" t="str">
            <v>04- PARDO</v>
          </cell>
          <cell r="J126">
            <v>470.49</v>
          </cell>
          <cell r="K126">
            <v>13</v>
          </cell>
          <cell r="L126">
            <v>3</v>
          </cell>
          <cell r="M126">
            <v>27.630767922803884</v>
          </cell>
          <cell r="N126">
            <v>6.3763310591085887</v>
          </cell>
          <cell r="O126">
            <v>81.25</v>
          </cell>
          <cell r="P126">
            <v>18.75</v>
          </cell>
          <cell r="Q126">
            <v>10</v>
          </cell>
          <cell r="R126">
            <v>49859943.080000006</v>
          </cell>
          <cell r="S126">
            <v>72896499.060000002</v>
          </cell>
          <cell r="T126">
            <v>232104960</v>
          </cell>
          <cell r="U126">
            <v>23021280</v>
          </cell>
          <cell r="V126">
            <v>1.58</v>
          </cell>
          <cell r="W126">
            <v>2.31</v>
          </cell>
          <cell r="X126">
            <v>7.36</v>
          </cell>
          <cell r="Y126">
            <v>0.73</v>
          </cell>
          <cell r="Z126">
            <v>3.279140037397997E-2</v>
          </cell>
          <cell r="AA126">
            <v>3.1946651515532484E-2</v>
          </cell>
          <cell r="AB126">
            <v>8.4474885844748853E-4</v>
          </cell>
          <cell r="AC126">
            <v>18554</v>
          </cell>
          <cell r="AD126">
            <v>12509.699256225073</v>
          </cell>
          <cell r="AE126">
            <v>1240.7718012288456</v>
          </cell>
          <cell r="AF126">
            <v>1.4195411417307346</v>
          </cell>
          <cell r="AG126">
            <v>0.44553533116820609</v>
          </cell>
          <cell r="AH126">
            <v>2.0219399693374989</v>
          </cell>
          <cell r="AI126">
            <v>0.11571902170513541</v>
          </cell>
          <cell r="AJ126">
            <v>3.1946651515532484E-2</v>
          </cell>
          <cell r="AK126">
            <v>8.4474885844748853E-4</v>
          </cell>
          <cell r="AL126">
            <v>3</v>
          </cell>
          <cell r="AM126">
            <v>0</v>
          </cell>
          <cell r="AN126">
            <v>0</v>
          </cell>
          <cell r="AO126">
            <v>3.1832496264390928E-2</v>
          </cell>
          <cell r="AP126">
            <v>9.5890410958904108E-4</v>
          </cell>
        </row>
        <row r="127">
          <cell r="A127" t="str">
            <v>3016350880</v>
          </cell>
          <cell r="B127">
            <v>350880</v>
          </cell>
          <cell r="C127">
            <v>0</v>
          </cell>
          <cell r="D127">
            <v>16</v>
          </cell>
          <cell r="E127">
            <v>16</v>
          </cell>
          <cell r="F127">
            <v>30</v>
          </cell>
          <cell r="G127" t="str">
            <v>Cafelândia</v>
          </cell>
          <cell r="H127" t="str">
            <v>CAFELANDIA</v>
          </cell>
          <cell r="I127" t="str">
            <v>16- TIETÊ/ BATALHA</v>
          </cell>
          <cell r="J127">
            <v>752.35349399999996</v>
          </cell>
          <cell r="K127">
            <v>14</v>
          </cell>
          <cell r="L127">
            <v>3</v>
          </cell>
          <cell r="M127">
            <v>18.608274051559068</v>
          </cell>
          <cell r="N127">
            <v>3.9874872967626573</v>
          </cell>
          <cell r="O127">
            <v>82.35294117647058</v>
          </cell>
          <cell r="P127">
            <v>17.647058823529413</v>
          </cell>
          <cell r="Q127">
            <v>9</v>
          </cell>
          <cell r="R127">
            <v>66900683.120000005</v>
          </cell>
          <cell r="S127">
            <v>88043823.540000007</v>
          </cell>
          <cell r="T127">
            <v>214760160</v>
          </cell>
          <cell r="U127">
            <v>21129119.999999996</v>
          </cell>
          <cell r="V127">
            <v>2.12</v>
          </cell>
          <cell r="W127">
            <v>2.79</v>
          </cell>
          <cell r="X127">
            <v>6.81</v>
          </cell>
          <cell r="Y127">
            <v>0.66999999999999993</v>
          </cell>
          <cell r="Z127">
            <v>0.51607382020268089</v>
          </cell>
          <cell r="AA127">
            <v>0.51014687951115534</v>
          </cell>
          <cell r="AB127">
            <v>5.9269406915255334E-3</v>
          </cell>
          <cell r="AC127">
            <v>16683</v>
          </cell>
          <cell r="AD127">
            <v>12872.994065815501</v>
          </cell>
          <cell r="AE127">
            <v>1266.5060240963853</v>
          </cell>
          <cell r="AF127">
            <v>18.497269541314726</v>
          </cell>
          <cell r="AG127">
            <v>7.5781765081157264</v>
          </cell>
          <cell r="AH127">
            <v>24.063532052412988</v>
          </cell>
          <cell r="AI127">
            <v>0.88461801366052739</v>
          </cell>
          <cell r="AJ127">
            <v>0.51014687951115534</v>
          </cell>
          <cell r="AK127">
            <v>5.9269406915255334E-3</v>
          </cell>
          <cell r="AL127">
            <v>5</v>
          </cell>
          <cell r="AM127">
            <v>5.9269406915255334E-3</v>
          </cell>
          <cell r="AN127">
            <v>0</v>
          </cell>
          <cell r="AO127">
            <v>0.51014687951115534</v>
          </cell>
          <cell r="AP127">
            <v>0</v>
          </cell>
        </row>
        <row r="128">
          <cell r="A128" t="str">
            <v>3021350890</v>
          </cell>
          <cell r="B128">
            <v>350890</v>
          </cell>
          <cell r="C128">
            <v>0</v>
          </cell>
          <cell r="D128">
            <v>21</v>
          </cell>
          <cell r="E128">
            <v>21</v>
          </cell>
          <cell r="F128">
            <v>30</v>
          </cell>
          <cell r="G128" t="str">
            <v>Caiabu</v>
          </cell>
          <cell r="H128" t="str">
            <v>CAIABU</v>
          </cell>
          <cell r="I128" t="str">
            <v>21- PEIXE</v>
          </cell>
          <cell r="J128">
            <v>251.95</v>
          </cell>
          <cell r="K128">
            <v>1</v>
          </cell>
          <cell r="L128">
            <v>0</v>
          </cell>
          <cell r="M128">
            <v>3.969041476483429</v>
          </cell>
          <cell r="N128">
            <v>0</v>
          </cell>
          <cell r="O128">
            <v>100</v>
          </cell>
          <cell r="P128">
            <v>0</v>
          </cell>
          <cell r="Q128">
            <v>0</v>
          </cell>
          <cell r="R128">
            <v>20827571.16</v>
          </cell>
          <cell r="S128">
            <v>27138956.359999999</v>
          </cell>
          <cell r="T128">
            <v>58656960</v>
          </cell>
          <cell r="U128">
            <v>6307199.9999999981</v>
          </cell>
          <cell r="V128">
            <v>0.66</v>
          </cell>
          <cell r="W128">
            <v>0.86</v>
          </cell>
          <cell r="X128">
            <v>1.86</v>
          </cell>
          <cell r="Y128">
            <v>0.19999999999999996</v>
          </cell>
          <cell r="Z128">
            <v>2.4657534246575342E-3</v>
          </cell>
          <cell r="AA128">
            <v>2.4657534246575342E-3</v>
          </cell>
          <cell r="AB128">
            <v>0</v>
          </cell>
          <cell r="AC128">
            <v>4072</v>
          </cell>
          <cell r="AD128">
            <v>14404.950884086444</v>
          </cell>
          <cell r="AE128">
            <v>1548.9194499017676</v>
          </cell>
          <cell r="AF128">
            <v>0.28671551449506211</v>
          </cell>
          <cell r="AG128">
            <v>0.13256738842244806</v>
          </cell>
          <cell r="AH128">
            <v>0.37359900373599003</v>
          </cell>
          <cell r="AI128">
            <v>0</v>
          </cell>
          <cell r="AJ128">
            <v>2.4657534246575342E-3</v>
          </cell>
          <cell r="AK128">
            <v>0</v>
          </cell>
          <cell r="AL128">
            <v>1</v>
          </cell>
          <cell r="AM128">
            <v>0</v>
          </cell>
          <cell r="AN128">
            <v>2.4657534246575342E-3</v>
          </cell>
          <cell r="AO128">
            <v>0</v>
          </cell>
          <cell r="AP128">
            <v>0</v>
          </cell>
        </row>
        <row r="129">
          <cell r="A129" t="str">
            <v>3006350900</v>
          </cell>
          <cell r="B129">
            <v>350900</v>
          </cell>
          <cell r="C129">
            <v>0</v>
          </cell>
          <cell r="D129">
            <v>6</v>
          </cell>
          <cell r="E129">
            <v>6</v>
          </cell>
          <cell r="F129">
            <v>30</v>
          </cell>
          <cell r="G129" t="str">
            <v>Caieiras</v>
          </cell>
          <cell r="H129" t="str">
            <v>CAIEIRAS</v>
          </cell>
          <cell r="I129" t="str">
            <v>06- ALTO TIETÊ</v>
          </cell>
          <cell r="J129">
            <v>95.89</v>
          </cell>
          <cell r="K129">
            <v>9</v>
          </cell>
          <cell r="L129">
            <v>32</v>
          </cell>
          <cell r="M129">
            <v>93.857545103764721</v>
          </cell>
          <cell r="N129">
            <v>333.71571592449681</v>
          </cell>
          <cell r="O129">
            <v>21.951219512195124</v>
          </cell>
          <cell r="P129">
            <v>78.048780487804876</v>
          </cell>
          <cell r="Q129">
            <v>5</v>
          </cell>
          <cell r="R129">
            <v>10413785.58</v>
          </cell>
          <cell r="S129">
            <v>16725170.780000001</v>
          </cell>
          <cell r="T129">
            <v>44781120</v>
          </cell>
          <cell r="U129">
            <v>6307200</v>
          </cell>
          <cell r="V129">
            <v>0.33</v>
          </cell>
          <cell r="W129">
            <v>0.53</v>
          </cell>
          <cell r="X129">
            <v>1.42</v>
          </cell>
          <cell r="Y129">
            <v>0.2</v>
          </cell>
          <cell r="Z129">
            <v>0.39414265595283504</v>
          </cell>
          <cell r="AA129">
            <v>0.36574703198589692</v>
          </cell>
          <cell r="AB129">
            <v>2.8395623966938104E-2</v>
          </cell>
          <cell r="AC129">
            <v>88122</v>
          </cell>
          <cell r="AD129">
            <v>508.17185265881392</v>
          </cell>
          <cell r="AE129">
            <v>71.57350037448083</v>
          </cell>
          <cell r="AF129">
            <v>74.366538859025482</v>
          </cell>
          <cell r="AG129">
            <v>27.756525067101062</v>
          </cell>
          <cell r="AH129">
            <v>110.83243393512028</v>
          </cell>
          <cell r="AI129">
            <v>14.197811983469052</v>
          </cell>
          <cell r="AJ129">
            <v>0.36574703198589692</v>
          </cell>
          <cell r="AK129">
            <v>2.8395623966938104E-2</v>
          </cell>
          <cell r="AL129">
            <v>36</v>
          </cell>
          <cell r="AM129">
            <v>5.6692921978335042E-3</v>
          </cell>
          <cell r="AN129">
            <v>0.38710989341294022</v>
          </cell>
          <cell r="AO129">
            <v>1.3634703420612911E-3</v>
          </cell>
          <cell r="AP129">
            <v>0</v>
          </cell>
        </row>
        <row r="130">
          <cell r="A130" t="str">
            <v>3022350910</v>
          </cell>
          <cell r="B130">
            <v>350910</v>
          </cell>
          <cell r="C130">
            <v>0</v>
          </cell>
          <cell r="D130">
            <v>22</v>
          </cell>
          <cell r="E130">
            <v>22</v>
          </cell>
          <cell r="F130">
            <v>30</v>
          </cell>
          <cell r="G130" t="str">
            <v>Caiuá</v>
          </cell>
          <cell r="H130" t="str">
            <v>CAIUA</v>
          </cell>
          <cell r="I130" t="str">
            <v>22- PONTAL DO PARANAPANEMA</v>
          </cell>
          <cell r="J130">
            <v>275.310832</v>
          </cell>
          <cell r="K130">
            <v>2</v>
          </cell>
          <cell r="L130">
            <v>7</v>
          </cell>
          <cell r="M130">
            <v>7.2645162032709267</v>
          </cell>
          <cell r="N130">
            <v>25.425806711448242</v>
          </cell>
          <cell r="O130">
            <v>22.222222222222221</v>
          </cell>
          <cell r="P130">
            <v>77.777777777777786</v>
          </cell>
          <cell r="Q130">
            <v>1</v>
          </cell>
          <cell r="R130">
            <v>45126404.18</v>
          </cell>
          <cell r="S130">
            <v>61220436.439999998</v>
          </cell>
          <cell r="T130">
            <v>125197920</v>
          </cell>
          <cell r="U130">
            <v>16083360</v>
          </cell>
          <cell r="V130">
            <v>1.43</v>
          </cell>
          <cell r="W130">
            <v>1.94</v>
          </cell>
          <cell r="X130">
            <v>3.97</v>
          </cell>
          <cell r="Y130">
            <v>0.51</v>
          </cell>
          <cell r="Z130">
            <v>9.3413470319416964E-2</v>
          </cell>
          <cell r="AA130">
            <v>8.3107534238736916E-2</v>
          </cell>
          <cell r="AB130">
            <v>1.0305936080680046E-2</v>
          </cell>
          <cell r="AC130">
            <v>5125</v>
          </cell>
          <cell r="AD130">
            <v>24428.862439024389</v>
          </cell>
          <cell r="AE130">
            <v>3138.2165853658535</v>
          </cell>
          <cell r="AF130">
            <v>4.8151273360524209</v>
          </cell>
          <cell r="AG130">
            <v>2.352984139028135</v>
          </cell>
          <cell r="AH130">
            <v>5.8117156810305541</v>
          </cell>
          <cell r="AI130">
            <v>2.0207717805254992</v>
          </cell>
          <cell r="AJ130">
            <v>8.3107534238736916E-2</v>
          </cell>
          <cell r="AK130">
            <v>1.0305936080680046E-2</v>
          </cell>
          <cell r="AL130">
            <v>1</v>
          </cell>
          <cell r="AM130">
            <v>9.2497716902597851E-2</v>
          </cell>
          <cell r="AN130">
            <v>0</v>
          </cell>
          <cell r="AO130">
            <v>9.1575341681911519E-4</v>
          </cell>
          <cell r="AP130">
            <v>0</v>
          </cell>
        </row>
        <row r="131">
          <cell r="A131" t="str">
            <v>3006350920</v>
          </cell>
          <cell r="B131">
            <v>350920</v>
          </cell>
          <cell r="C131">
            <v>0</v>
          </cell>
          <cell r="D131">
            <v>6</v>
          </cell>
          <cell r="E131">
            <v>6</v>
          </cell>
          <cell r="F131">
            <v>30</v>
          </cell>
          <cell r="G131" t="str">
            <v>Cajamar</v>
          </cell>
          <cell r="H131" t="str">
            <v>CAJAMAR</v>
          </cell>
          <cell r="I131" t="str">
            <v>06- ALTO TIETÊ</v>
          </cell>
          <cell r="J131">
            <v>116.74342</v>
          </cell>
          <cell r="K131">
            <v>4</v>
          </cell>
          <cell r="L131">
            <v>80</v>
          </cell>
          <cell r="M131">
            <v>34.263173033649345</v>
          </cell>
          <cell r="N131">
            <v>685.26346067298698</v>
          </cell>
          <cell r="O131">
            <v>4.7619047619047619</v>
          </cell>
          <cell r="P131">
            <v>95.238095238095227</v>
          </cell>
          <cell r="Q131">
            <v>6</v>
          </cell>
          <cell r="R131">
            <v>13885047.439999999</v>
          </cell>
          <cell r="S131">
            <v>22405417.459999997</v>
          </cell>
          <cell r="T131">
            <v>60233760</v>
          </cell>
          <cell r="U131">
            <v>8514719.9999999981</v>
          </cell>
          <cell r="V131">
            <v>0.44</v>
          </cell>
          <cell r="W131">
            <v>0.71</v>
          </cell>
          <cell r="X131">
            <v>1.91</v>
          </cell>
          <cell r="Y131">
            <v>0.26999999999999996</v>
          </cell>
          <cell r="Z131">
            <v>0.31819270632378588</v>
          </cell>
          <cell r="AA131">
            <v>0.1095506809182363</v>
          </cell>
          <cell r="AB131">
            <v>0.20864202540554957</v>
          </cell>
          <cell r="AC131">
            <v>65513</v>
          </cell>
          <cell r="AD131">
            <v>919.41690962099131</v>
          </cell>
          <cell r="AE131">
            <v>129.96992963228669</v>
          </cell>
          <cell r="AF131">
            <v>44.815874130110686</v>
          </cell>
          <cell r="AG131">
            <v>16.659303996009733</v>
          </cell>
          <cell r="AH131">
            <v>24.897882026871887</v>
          </cell>
          <cell r="AI131">
            <v>77.274824224277623</v>
          </cell>
          <cell r="AJ131">
            <v>0.1095506809182363</v>
          </cell>
          <cell r="AK131">
            <v>0.20864202540554957</v>
          </cell>
          <cell r="AL131">
            <v>60</v>
          </cell>
          <cell r="AM131">
            <v>0.24525357365422235</v>
          </cell>
          <cell r="AN131">
            <v>4.7916301532241669E-2</v>
          </cell>
          <cell r="AO131">
            <v>0</v>
          </cell>
          <cell r="AP131">
            <v>2.5022831137321858E-2</v>
          </cell>
        </row>
        <row r="132">
          <cell r="A132" t="str">
            <v>3011350925</v>
          </cell>
          <cell r="B132">
            <v>350925</v>
          </cell>
          <cell r="C132">
            <v>0</v>
          </cell>
          <cell r="D132">
            <v>11</v>
          </cell>
          <cell r="E132">
            <v>11</v>
          </cell>
          <cell r="F132">
            <v>30</v>
          </cell>
          <cell r="G132" t="str">
            <v>Cajati</v>
          </cell>
          <cell r="H132" t="str">
            <v>CAJATI</v>
          </cell>
          <cell r="I132" t="str">
            <v>11-RB/ LITORAL SUL</v>
          </cell>
          <cell r="J132">
            <v>454.93</v>
          </cell>
          <cell r="K132">
            <v>8</v>
          </cell>
          <cell r="L132">
            <v>3</v>
          </cell>
          <cell r="M132">
            <v>17.585122985953884</v>
          </cell>
          <cell r="N132">
            <v>6.5944211197327061</v>
          </cell>
          <cell r="O132">
            <v>72.727272727272734</v>
          </cell>
          <cell r="P132">
            <v>27.27272727272727</v>
          </cell>
          <cell r="Q132">
            <v>9</v>
          </cell>
          <cell r="R132">
            <v>132854658.45999999</v>
          </cell>
          <cell r="S132">
            <v>188710417.48000002</v>
          </cell>
          <cell r="T132">
            <v>432358560</v>
          </cell>
          <cell r="U132">
            <v>55818720.000000015</v>
          </cell>
          <cell r="V132">
            <v>4.21</v>
          </cell>
          <cell r="W132">
            <v>5.98</v>
          </cell>
          <cell r="X132">
            <v>13.71</v>
          </cell>
          <cell r="Y132">
            <v>1.7700000000000005</v>
          </cell>
          <cell r="Z132">
            <v>1.2487609596306875</v>
          </cell>
          <cell r="AA132">
            <v>1.2462986308417907</v>
          </cell>
          <cell r="AB132">
            <v>2.4623287888966739E-3</v>
          </cell>
          <cell r="AC132">
            <v>28301</v>
          </cell>
          <cell r="AD132">
            <v>15277.147803964524</v>
          </cell>
          <cell r="AE132">
            <v>1972.3232394615036</v>
          </cell>
          <cell r="AF132">
            <v>20.882290294827548</v>
          </cell>
          <cell r="AG132">
            <v>9.1083950374229552</v>
          </cell>
          <cell r="AH132">
            <v>29.603292894104293</v>
          </cell>
          <cell r="AI132">
            <v>0.13911462084161993</v>
          </cell>
          <cell r="AJ132">
            <v>1.2462986308417907</v>
          </cell>
          <cell r="AK132">
            <v>2.4623287888966739E-3</v>
          </cell>
          <cell r="AL132">
            <v>31</v>
          </cell>
          <cell r="AM132">
            <v>9.5143379664312216E-2</v>
          </cell>
          <cell r="AN132">
            <v>1.1525764840400381</v>
          </cell>
          <cell r="AO132">
            <v>1.0410959263370463E-3</v>
          </cell>
          <cell r="AP132">
            <v>0</v>
          </cell>
        </row>
        <row r="133">
          <cell r="A133" t="str">
            <v>3015350930</v>
          </cell>
          <cell r="B133">
            <v>350930</v>
          </cell>
          <cell r="C133">
            <v>0</v>
          </cell>
          <cell r="D133">
            <v>15</v>
          </cell>
          <cell r="E133">
            <v>15</v>
          </cell>
          <cell r="F133">
            <v>30</v>
          </cell>
          <cell r="G133" t="str">
            <v>Cajobi</v>
          </cell>
          <cell r="H133" t="str">
            <v>CAJOBI</v>
          </cell>
          <cell r="I133" t="str">
            <v>15- TURVO/ GRANDE</v>
          </cell>
          <cell r="J133">
            <v>176.79</v>
          </cell>
          <cell r="K133">
            <v>23</v>
          </cell>
          <cell r="L133">
            <v>15</v>
          </cell>
          <cell r="M133">
            <v>130.09785621358674</v>
          </cell>
          <cell r="N133">
            <v>84.846427965382659</v>
          </cell>
          <cell r="O133">
            <v>60.526315789473685</v>
          </cell>
          <cell r="P133">
            <v>39.473684210526315</v>
          </cell>
          <cell r="Q133">
            <v>9</v>
          </cell>
          <cell r="R133">
            <v>9151508.5399999991</v>
          </cell>
          <cell r="S133">
            <v>13885047.439999999</v>
          </cell>
          <cell r="T133">
            <v>43204320</v>
          </cell>
          <cell r="U133">
            <v>4730400.0000000009</v>
          </cell>
          <cell r="V133">
            <v>0.28999999999999998</v>
          </cell>
          <cell r="W133">
            <v>0.44</v>
          </cell>
          <cell r="X133">
            <v>1.37</v>
          </cell>
          <cell r="Y133">
            <v>0.15000000000000002</v>
          </cell>
          <cell r="Z133">
            <v>0.40427033867102963</v>
          </cell>
          <cell r="AA133">
            <v>0.27835093226788432</v>
          </cell>
          <cell r="AB133">
            <v>0.12591940640314531</v>
          </cell>
          <cell r="AC133">
            <v>9824</v>
          </cell>
          <cell r="AD133">
            <v>4397.833876221498</v>
          </cell>
          <cell r="AE133">
            <v>481.51465798045609</v>
          </cell>
          <cell r="AF133">
            <v>91.879622425234004</v>
          </cell>
          <cell r="AG133">
            <v>29.5087838446007</v>
          </cell>
          <cell r="AH133">
            <v>95.98308009237391</v>
          </cell>
          <cell r="AI133">
            <v>83.946270935430192</v>
          </cell>
          <cell r="AJ133">
            <v>0.27835093226788432</v>
          </cell>
          <cell r="AK133">
            <v>0.12591940640314531</v>
          </cell>
          <cell r="AL133">
            <v>15</v>
          </cell>
          <cell r="AM133">
            <v>2.1757990867579909E-2</v>
          </cell>
          <cell r="AN133">
            <v>6.2831051273433045E-4</v>
          </cell>
          <cell r="AO133">
            <v>0.38188403729071541</v>
          </cell>
          <cell r="AP133">
            <v>0</v>
          </cell>
        </row>
        <row r="134">
          <cell r="A134" t="str">
            <v>3004350940</v>
          </cell>
          <cell r="B134">
            <v>350940</v>
          </cell>
          <cell r="C134">
            <v>0</v>
          </cell>
          <cell r="D134">
            <v>4</v>
          </cell>
          <cell r="E134">
            <v>4</v>
          </cell>
          <cell r="F134">
            <v>30</v>
          </cell>
          <cell r="G134" t="str">
            <v>Cajuru</v>
          </cell>
          <cell r="H134" t="str">
            <v>CAJURU</v>
          </cell>
          <cell r="I134" t="str">
            <v>04- PARDO</v>
          </cell>
          <cell r="J134">
            <v>660.69</v>
          </cell>
          <cell r="K134">
            <v>25</v>
          </cell>
          <cell r="L134">
            <v>19</v>
          </cell>
          <cell r="M134">
            <v>37.839228685162482</v>
          </cell>
          <cell r="N134">
            <v>28.757813800723486</v>
          </cell>
          <cell r="O134">
            <v>56.81818181818182</v>
          </cell>
          <cell r="P134">
            <v>43.18181818181818</v>
          </cell>
          <cell r="Q134">
            <v>17</v>
          </cell>
          <cell r="R134">
            <v>68794098.680000007</v>
          </cell>
          <cell r="S134">
            <v>100982163.2</v>
          </cell>
          <cell r="T134">
            <v>321351840</v>
          </cell>
          <cell r="U134">
            <v>32166720</v>
          </cell>
          <cell r="V134">
            <v>2.1800000000000002</v>
          </cell>
          <cell r="W134">
            <v>3.2</v>
          </cell>
          <cell r="X134">
            <v>10.19</v>
          </cell>
          <cell r="Y134">
            <v>1.02</v>
          </cell>
          <cell r="Z134">
            <v>0.16109235142899431</v>
          </cell>
          <cell r="AA134">
            <v>0.14801415507869634</v>
          </cell>
          <cell r="AB134">
            <v>1.3078196350297971E-2</v>
          </cell>
          <cell r="AC134">
            <v>23624</v>
          </cell>
          <cell r="AD134">
            <v>13602.770064341348</v>
          </cell>
          <cell r="AE134">
            <v>1361.6119200812732</v>
          </cell>
          <cell r="AF134">
            <v>5.0341359821560721</v>
          </cell>
          <cell r="AG134">
            <v>1.5808866676054398</v>
          </cell>
          <cell r="AH134">
            <v>6.7896401412246021</v>
          </cell>
          <cell r="AI134">
            <v>1.282176112774311</v>
          </cell>
          <cell r="AJ134">
            <v>0.14801415507869634</v>
          </cell>
          <cell r="AK134">
            <v>1.3078196350297971E-2</v>
          </cell>
          <cell r="AL134">
            <v>11</v>
          </cell>
          <cell r="AM134">
            <v>1.0732305939339068E-2</v>
          </cell>
          <cell r="AN134">
            <v>1.5696347031963469E-3</v>
          </cell>
          <cell r="AO134">
            <v>0.10972191762924194</v>
          </cell>
          <cell r="AP134">
            <v>3.9068493157216951E-2</v>
          </cell>
        </row>
        <row r="135">
          <cell r="A135" t="str">
            <v>3014350945</v>
          </cell>
          <cell r="B135">
            <v>350945</v>
          </cell>
          <cell r="C135">
            <v>0</v>
          </cell>
          <cell r="D135">
            <v>14</v>
          </cell>
          <cell r="E135">
            <v>14</v>
          </cell>
          <cell r="F135">
            <v>30</v>
          </cell>
          <cell r="G135" t="str">
            <v>Campina do Monte Alegre</v>
          </cell>
          <cell r="H135" t="str">
            <v>CAMPINA DO MONTE ALEGRE</v>
          </cell>
          <cell r="I135" t="str">
            <v>14- ALTO PARANAPANEMA</v>
          </cell>
          <cell r="J135">
            <v>184.08</v>
          </cell>
          <cell r="K135">
            <v>12</v>
          </cell>
          <cell r="L135">
            <v>5</v>
          </cell>
          <cell r="M135">
            <v>65.189048239895683</v>
          </cell>
          <cell r="N135">
            <v>27.162103433289872</v>
          </cell>
          <cell r="O135">
            <v>70.588235294117652</v>
          </cell>
          <cell r="P135">
            <v>29.411764705882355</v>
          </cell>
          <cell r="Q135">
            <v>6</v>
          </cell>
          <cell r="R135">
            <v>21458709.68</v>
          </cell>
          <cell r="S135">
            <v>29032371.920000002</v>
          </cell>
          <cell r="T135">
            <v>64964160</v>
          </cell>
          <cell r="U135">
            <v>7568640</v>
          </cell>
          <cell r="V135">
            <v>0.68</v>
          </cell>
          <cell r="W135">
            <v>0.92</v>
          </cell>
          <cell r="X135">
            <v>2.06</v>
          </cell>
          <cell r="Y135">
            <v>0.24</v>
          </cell>
          <cell r="Z135">
            <v>0.10914279969678439</v>
          </cell>
          <cell r="AA135">
            <v>9.2503530220716862E-2</v>
          </cell>
          <cell r="AB135">
            <v>1.6639269476067531E-2</v>
          </cell>
          <cell r="AC135">
            <v>5602</v>
          </cell>
          <cell r="AD135">
            <v>11596.601213852196</v>
          </cell>
          <cell r="AE135">
            <v>1351.0603355944306</v>
          </cell>
          <cell r="AF135">
            <v>11.863347793128739</v>
          </cell>
          <cell r="AG135">
            <v>5.2981941600380766</v>
          </cell>
          <cell r="AH135">
            <v>13.603460326576009</v>
          </cell>
          <cell r="AI135">
            <v>6.9330289483614722</v>
          </cell>
          <cell r="AJ135">
            <v>9.2503530220716862E-2</v>
          </cell>
          <cell r="AK135">
            <v>1.6639269476067531E-2</v>
          </cell>
          <cell r="AL135">
            <v>1</v>
          </cell>
          <cell r="AM135">
            <v>1.6022831119903148E-2</v>
          </cell>
          <cell r="AN135">
            <v>6.1643835616438354E-4</v>
          </cell>
          <cell r="AO135">
            <v>8.8558324845777067E-2</v>
          </cell>
          <cell r="AP135">
            <v>3.9452053749398008E-3</v>
          </cell>
        </row>
        <row r="136">
          <cell r="A136" t="str">
            <v>3005350950</v>
          </cell>
          <cell r="B136">
            <v>350950</v>
          </cell>
          <cell r="C136">
            <v>0</v>
          </cell>
          <cell r="D136">
            <v>5</v>
          </cell>
          <cell r="E136">
            <v>5</v>
          </cell>
          <cell r="F136">
            <v>30</v>
          </cell>
          <cell r="G136" t="str">
            <v>Campinas</v>
          </cell>
          <cell r="H136" t="str">
            <v>CAMPINAS</v>
          </cell>
          <cell r="I136" t="str">
            <v>05- PIRACICABA/ CAPIVARI/ JUNDIAI</v>
          </cell>
          <cell r="J136">
            <v>795.7</v>
          </cell>
          <cell r="K136">
            <v>105</v>
          </cell>
          <cell r="L136">
            <v>365</v>
          </cell>
          <cell r="M136">
            <v>131.95928113610657</v>
          </cell>
          <cell r="N136">
            <v>458.71559633027516</v>
          </cell>
          <cell r="O136">
            <v>22.340425531914892</v>
          </cell>
          <cell r="P136">
            <v>77.659574468085097</v>
          </cell>
          <cell r="Q136">
            <v>279</v>
          </cell>
          <cell r="R136">
            <v>76683330.180000007</v>
          </cell>
          <cell r="S136">
            <v>117391764.72</v>
          </cell>
          <cell r="T136">
            <v>309052800</v>
          </cell>
          <cell r="U136">
            <v>40681440</v>
          </cell>
          <cell r="V136">
            <v>2.4300000000000002</v>
          </cell>
          <cell r="W136">
            <v>3.72</v>
          </cell>
          <cell r="X136">
            <v>9.8000000000000007</v>
          </cell>
          <cell r="Y136">
            <v>1.29</v>
          </cell>
          <cell r="Z136">
            <v>0.80471945194039307</v>
          </cell>
          <cell r="AA136">
            <v>0.53723831867591065</v>
          </cell>
          <cell r="AB136">
            <v>0.26748113326448242</v>
          </cell>
          <cell r="AC136">
            <v>1090915</v>
          </cell>
          <cell r="AD136">
            <v>283.29686547531202</v>
          </cell>
          <cell r="AE136">
            <v>37.29111800644413</v>
          </cell>
          <cell r="AF136">
            <v>21.632243331730997</v>
          </cell>
          <cell r="AG136">
            <v>8.2114229789836024</v>
          </cell>
          <cell r="AH136">
            <v>22.108572785016896</v>
          </cell>
          <cell r="AI136">
            <v>20.73497157089011</v>
          </cell>
          <cell r="AJ136">
            <v>0.53723831867591065</v>
          </cell>
          <cell r="AK136">
            <v>0.26748113326448242</v>
          </cell>
          <cell r="AL136">
            <v>699</v>
          </cell>
          <cell r="AM136">
            <v>0.55478889647012797</v>
          </cell>
          <cell r="AN136">
            <v>0.14238165886598092</v>
          </cell>
          <cell r="AO136">
            <v>6.3398896543311933E-2</v>
          </cell>
          <cell r="AP136">
            <v>4.4150000060972285E-2</v>
          </cell>
        </row>
        <row r="137">
          <cell r="A137" t="str">
            <v>3005350960</v>
          </cell>
          <cell r="B137">
            <v>350960</v>
          </cell>
          <cell r="C137">
            <v>0</v>
          </cell>
          <cell r="D137">
            <v>5</v>
          </cell>
          <cell r="E137">
            <v>5</v>
          </cell>
          <cell r="F137">
            <v>30</v>
          </cell>
          <cell r="G137" t="str">
            <v>Campo Limpo Paulista</v>
          </cell>
          <cell r="H137" t="str">
            <v>CAMPO LIMPO PAULISTA</v>
          </cell>
          <cell r="I137" t="str">
            <v>05- PIRACICABA/ CAPIVARI/ JUNDIAI</v>
          </cell>
          <cell r="J137">
            <v>80.05</v>
          </cell>
          <cell r="K137">
            <v>8</v>
          </cell>
          <cell r="L137">
            <v>18</v>
          </cell>
          <cell r="M137">
            <v>99.937539038101193</v>
          </cell>
          <cell r="N137">
            <v>224.85946283572767</v>
          </cell>
          <cell r="O137">
            <v>30.76923076923077</v>
          </cell>
          <cell r="P137">
            <v>69.230769230769226</v>
          </cell>
          <cell r="Q137">
            <v>8</v>
          </cell>
          <cell r="R137">
            <v>7573662.2399999993</v>
          </cell>
          <cell r="S137">
            <v>11991631.880000001</v>
          </cell>
          <cell r="T137">
            <v>31536000</v>
          </cell>
          <cell r="U137">
            <v>4415040</v>
          </cell>
          <cell r="V137">
            <v>0.24</v>
          </cell>
          <cell r="W137">
            <v>0.38</v>
          </cell>
          <cell r="X137">
            <v>1</v>
          </cell>
          <cell r="Y137">
            <v>0.14000000000000001</v>
          </cell>
          <cell r="Z137">
            <v>0.5400901069024201</v>
          </cell>
          <cell r="AA137">
            <v>0.51823561647166949</v>
          </cell>
          <cell r="AB137">
            <v>2.185449043075062E-2</v>
          </cell>
          <cell r="AC137">
            <v>75118</v>
          </cell>
          <cell r="AD137">
            <v>419.81948401182137</v>
          </cell>
          <cell r="AE137">
            <v>58.774727761654994</v>
          </cell>
          <cell r="AF137">
            <v>142.12897550063687</v>
          </cell>
          <cell r="AG137">
            <v>54.009010690242008</v>
          </cell>
          <cell r="AH137">
            <v>215.93150686319564</v>
          </cell>
          <cell r="AI137">
            <v>15.610350307679013</v>
          </cell>
          <cell r="AJ137">
            <v>0.51823561647166949</v>
          </cell>
          <cell r="AK137">
            <v>2.185449043075062E-2</v>
          </cell>
          <cell r="AL137">
            <v>83</v>
          </cell>
          <cell r="AM137">
            <v>0.36354840219184142</v>
          </cell>
          <cell r="AN137">
            <v>0.17487047182733428</v>
          </cell>
          <cell r="AO137">
            <v>1.6712328832443446E-3</v>
          </cell>
          <cell r="AP137">
            <v>0</v>
          </cell>
        </row>
        <row r="138">
          <cell r="A138" t="str">
            <v>3001350970</v>
          </cell>
          <cell r="B138">
            <v>350970</v>
          </cell>
          <cell r="C138">
            <v>0</v>
          </cell>
          <cell r="D138">
            <v>1</v>
          </cell>
          <cell r="E138">
            <v>1</v>
          </cell>
          <cell r="F138">
            <v>30</v>
          </cell>
          <cell r="G138" t="str">
            <v>Campos do Jordão</v>
          </cell>
          <cell r="H138" t="str">
            <v>CAMPOS DO JORDAO</v>
          </cell>
          <cell r="I138" t="str">
            <v>01- SERRA DA MANTIQUEIRA</v>
          </cell>
          <cell r="J138">
            <v>289.51</v>
          </cell>
          <cell r="K138">
            <v>16</v>
          </cell>
          <cell r="L138">
            <v>13</v>
          </cell>
          <cell r="M138">
            <v>55.265793927670892</v>
          </cell>
          <cell r="N138">
            <v>44.903457566232603</v>
          </cell>
          <cell r="O138">
            <v>55.172413793103445</v>
          </cell>
          <cell r="P138">
            <v>44.827586206896555</v>
          </cell>
          <cell r="Q138">
            <v>18</v>
          </cell>
          <cell r="R138">
            <v>94039639.480000004</v>
          </cell>
          <cell r="S138">
            <v>134432504.75999999</v>
          </cell>
          <cell r="T138">
            <v>296123040</v>
          </cell>
          <cell r="U138">
            <v>40366079.999999993</v>
          </cell>
          <cell r="V138">
            <v>2.98</v>
          </cell>
          <cell r="W138">
            <v>4.26</v>
          </cell>
          <cell r="X138">
            <v>9.39</v>
          </cell>
          <cell r="Y138">
            <v>1.2799999999999998</v>
          </cell>
          <cell r="Z138">
            <v>0.60384246564557831</v>
          </cell>
          <cell r="AA138">
            <v>0.60119634690213963</v>
          </cell>
          <cell r="AB138">
            <v>2.6461187434386989E-3</v>
          </cell>
          <cell r="AC138">
            <v>48132</v>
          </cell>
          <cell r="AD138">
            <v>6152.3111443530288</v>
          </cell>
          <cell r="AE138">
            <v>838.65370231862369</v>
          </cell>
          <cell r="AF138">
            <v>14.174705766328129</v>
          </cell>
          <cell r="AG138">
            <v>6.4306971847239431</v>
          </cell>
          <cell r="AH138">
            <v>20.174374057118779</v>
          </cell>
          <cell r="AI138">
            <v>0.20672802683114835</v>
          </cell>
          <cell r="AJ138">
            <v>0.60119634690213963</v>
          </cell>
          <cell r="AK138">
            <v>2.6461187434386989E-3</v>
          </cell>
          <cell r="AL138">
            <v>51</v>
          </cell>
          <cell r="AM138">
            <v>8.0730593704605759E-3</v>
          </cell>
          <cell r="AN138">
            <v>3.264840182648402E-4</v>
          </cell>
          <cell r="AO138">
            <v>0.59127853881278536</v>
          </cell>
          <cell r="AP138">
            <v>4.1643834440675499E-3</v>
          </cell>
        </row>
        <row r="139">
          <cell r="A139" t="str">
            <v>3017350980</v>
          </cell>
          <cell r="B139">
            <v>350980</v>
          </cell>
          <cell r="C139">
            <v>0</v>
          </cell>
          <cell r="D139">
            <v>17</v>
          </cell>
          <cell r="E139">
            <v>17</v>
          </cell>
          <cell r="F139">
            <v>30</v>
          </cell>
          <cell r="G139" t="str">
            <v>Campos Novos Paulista</v>
          </cell>
          <cell r="H139" t="str">
            <v>CAMPOS NOVOS PAULISTA</v>
          </cell>
          <cell r="I139" t="str">
            <v>17- MÉDIO PARANAPANEMA</v>
          </cell>
          <cell r="J139">
            <v>484.58</v>
          </cell>
          <cell r="K139">
            <v>6</v>
          </cell>
          <cell r="L139">
            <v>1</v>
          </cell>
          <cell r="M139">
            <v>12.381856453010855</v>
          </cell>
          <cell r="N139">
            <v>2.0636427421684758</v>
          </cell>
          <cell r="O139">
            <v>85.714285714285708</v>
          </cell>
          <cell r="P139">
            <v>14.285714285714285</v>
          </cell>
          <cell r="Q139">
            <v>8</v>
          </cell>
          <cell r="R139">
            <v>58695882.359999999</v>
          </cell>
          <cell r="S139">
            <v>74158776.100000009</v>
          </cell>
          <cell r="T139">
            <v>140019840</v>
          </cell>
          <cell r="U139">
            <v>15452640</v>
          </cell>
          <cell r="V139">
            <v>1.86</v>
          </cell>
          <cell r="W139">
            <v>2.35</v>
          </cell>
          <cell r="X139">
            <v>4.4400000000000004</v>
          </cell>
          <cell r="Y139">
            <v>0.49</v>
          </cell>
          <cell r="Z139">
            <v>0.11775479460415775</v>
          </cell>
          <cell r="AA139">
            <v>0.11518630145347282</v>
          </cell>
          <cell r="AB139">
            <v>2.5684931506849314E-3</v>
          </cell>
          <cell r="AC139">
            <v>4573</v>
          </cell>
          <cell r="AD139">
            <v>30618.814782418543</v>
          </cell>
          <cell r="AE139">
            <v>3379.1034331948395</v>
          </cell>
          <cell r="AF139">
            <v>5.0108423235811808</v>
          </cell>
          <cell r="AG139">
            <v>2.6521350136071562</v>
          </cell>
          <cell r="AH139">
            <v>6.1928119061006894</v>
          </cell>
          <cell r="AI139">
            <v>0.52418227564998598</v>
          </cell>
          <cell r="AJ139">
            <v>0.11518630145347282</v>
          </cell>
          <cell r="AK139">
            <v>2.5684931506849314E-3</v>
          </cell>
          <cell r="AL139">
            <v>0</v>
          </cell>
          <cell r="AM139">
            <v>2.5684931506849314E-3</v>
          </cell>
          <cell r="AN139">
            <v>0</v>
          </cell>
          <cell r="AO139">
            <v>0.11025479460415775</v>
          </cell>
          <cell r="AP139">
            <v>4.9315068493150684E-3</v>
          </cell>
        </row>
        <row r="140">
          <cell r="A140" t="str">
            <v>3011350990</v>
          </cell>
          <cell r="B140">
            <v>350990</v>
          </cell>
          <cell r="C140">
            <v>0</v>
          </cell>
          <cell r="D140">
            <v>11</v>
          </cell>
          <cell r="E140">
            <v>11</v>
          </cell>
          <cell r="F140">
            <v>30</v>
          </cell>
          <cell r="G140" t="str">
            <v>Cananéia</v>
          </cell>
          <cell r="H140" t="str">
            <v>CANANEIA</v>
          </cell>
          <cell r="I140" t="str">
            <v>11-RB/ LITORAL SUL</v>
          </cell>
          <cell r="J140">
            <v>1242.01</v>
          </cell>
          <cell r="K140">
            <v>13</v>
          </cell>
          <cell r="L140">
            <v>2</v>
          </cell>
          <cell r="M140">
            <v>10.466904453265272</v>
          </cell>
          <cell r="N140">
            <v>1.6102929928100418</v>
          </cell>
          <cell r="O140">
            <v>86.666666666666671</v>
          </cell>
          <cell r="P140">
            <v>13.333333333333334</v>
          </cell>
          <cell r="Q140">
            <v>13</v>
          </cell>
          <cell r="R140">
            <v>324089630.01999998</v>
          </cell>
          <cell r="S140">
            <v>460415550.33999997</v>
          </cell>
          <cell r="T140">
            <v>1054563839.9999999</v>
          </cell>
          <cell r="U140">
            <v>136235520</v>
          </cell>
          <cell r="V140">
            <v>10.27</v>
          </cell>
          <cell r="W140">
            <v>14.59</v>
          </cell>
          <cell r="X140">
            <v>33.44</v>
          </cell>
          <cell r="Y140">
            <v>4.32</v>
          </cell>
          <cell r="Z140">
            <v>0.1620118789395241</v>
          </cell>
          <cell r="AA140">
            <v>0.16134977848290308</v>
          </cell>
          <cell r="AB140">
            <v>6.6210045662100456E-4</v>
          </cell>
          <cell r="AC140">
            <v>12223</v>
          </cell>
          <cell r="AD140">
            <v>86277.005645095298</v>
          </cell>
          <cell r="AE140">
            <v>11145.833265155854</v>
          </cell>
          <cell r="AF140">
            <v>1.11043097285486</v>
          </cell>
          <cell r="AG140">
            <v>0.48448528391006018</v>
          </cell>
          <cell r="AH140">
            <v>1.5710786609825032</v>
          </cell>
          <cell r="AI140">
            <v>1.5326399458819549E-2</v>
          </cell>
          <cell r="AJ140">
            <v>0.16134977848290308</v>
          </cell>
          <cell r="AK140">
            <v>6.6210045662100456E-4</v>
          </cell>
          <cell r="AL140">
            <v>23</v>
          </cell>
          <cell r="AM140">
            <v>8.0821918298120364E-4</v>
          </cell>
          <cell r="AN140">
            <v>1.1415525114155251E-4</v>
          </cell>
          <cell r="AO140">
            <v>0.16108950450540133</v>
          </cell>
          <cell r="AP140">
            <v>0</v>
          </cell>
        </row>
        <row r="141">
          <cell r="A141" t="str">
            <v>3002350995</v>
          </cell>
          <cell r="B141">
            <v>350995</v>
          </cell>
          <cell r="C141">
            <v>0</v>
          </cell>
          <cell r="D141">
            <v>2</v>
          </cell>
          <cell r="E141">
            <v>2</v>
          </cell>
          <cell r="F141">
            <v>30</v>
          </cell>
          <cell r="G141" t="str">
            <v>Canas</v>
          </cell>
          <cell r="H141" t="str">
            <v>CANAS</v>
          </cell>
          <cell r="I141" t="str">
            <v>02- PARAÍBA DO SUL</v>
          </cell>
          <cell r="J141">
            <v>53.49</v>
          </cell>
          <cell r="K141">
            <v>1</v>
          </cell>
          <cell r="L141">
            <v>1</v>
          </cell>
          <cell r="M141">
            <v>18.695083193120208</v>
          </cell>
          <cell r="N141">
            <v>18.695083193120208</v>
          </cell>
          <cell r="O141">
            <v>50</v>
          </cell>
          <cell r="P141">
            <v>50</v>
          </cell>
          <cell r="Q141">
            <v>0</v>
          </cell>
          <cell r="R141">
            <v>8520370.0200000014</v>
          </cell>
          <cell r="S141">
            <v>11044924.1</v>
          </cell>
          <cell r="T141">
            <v>25859520</v>
          </cell>
          <cell r="U141">
            <v>2522879.9999999986</v>
          </cell>
          <cell r="V141">
            <v>0.27</v>
          </cell>
          <cell r="W141">
            <v>0.35</v>
          </cell>
          <cell r="X141">
            <v>0.82</v>
          </cell>
          <cell r="Y141">
            <v>7.999999999999996E-2</v>
          </cell>
          <cell r="Z141">
            <v>2.4835616438356165E-2</v>
          </cell>
          <cell r="AA141">
            <v>2.4657534246575342E-2</v>
          </cell>
          <cell r="AB141">
            <v>1.7808219178082192E-4</v>
          </cell>
          <cell r="AC141">
            <v>4464</v>
          </cell>
          <cell r="AD141">
            <v>5792.9032258064517</v>
          </cell>
          <cell r="AE141">
            <v>565.16129032258038</v>
          </cell>
          <cell r="AF141">
            <v>7.0958904109589049</v>
          </cell>
          <cell r="AG141">
            <v>3.0287337119946542</v>
          </cell>
          <cell r="AH141">
            <v>9.1324200913241995</v>
          </cell>
          <cell r="AI141">
            <v>0.22260273972602751</v>
          </cell>
          <cell r="AJ141">
            <v>2.4657534246575342E-2</v>
          </cell>
          <cell r="AK141">
            <v>1.7808219178082192E-4</v>
          </cell>
          <cell r="AL141">
            <v>6</v>
          </cell>
          <cell r="AM141">
            <v>0</v>
          </cell>
          <cell r="AN141">
            <v>1.7808219178082192E-4</v>
          </cell>
          <cell r="AO141">
            <v>2.4657534246575342E-2</v>
          </cell>
          <cell r="AP141">
            <v>0</v>
          </cell>
        </row>
        <row r="142">
          <cell r="A142" t="str">
            <v>3017351000</v>
          </cell>
          <cell r="B142">
            <v>351000</v>
          </cell>
          <cell r="C142">
            <v>0</v>
          </cell>
          <cell r="D142">
            <v>17</v>
          </cell>
          <cell r="E142">
            <v>17</v>
          </cell>
          <cell r="F142">
            <v>30</v>
          </cell>
          <cell r="G142" t="str">
            <v>Cândido Mota</v>
          </cell>
          <cell r="H142" t="str">
            <v>CANDIDO MOTA</v>
          </cell>
          <cell r="I142" t="str">
            <v>17- MÉDIO PARANAPANEMA</v>
          </cell>
          <cell r="J142">
            <v>596.29</v>
          </cell>
          <cell r="K142">
            <v>17</v>
          </cell>
          <cell r="L142">
            <v>17</v>
          </cell>
          <cell r="M142">
            <v>28.5096178034178</v>
          </cell>
          <cell r="N142">
            <v>28.5096178034178</v>
          </cell>
          <cell r="O142">
            <v>50</v>
          </cell>
          <cell r="P142">
            <v>50</v>
          </cell>
          <cell r="Q142">
            <v>18</v>
          </cell>
          <cell r="R142">
            <v>74158776.100000009</v>
          </cell>
          <cell r="S142">
            <v>93408500.959999993</v>
          </cell>
          <cell r="T142">
            <v>176601600</v>
          </cell>
          <cell r="U142">
            <v>19236959.999999996</v>
          </cell>
          <cell r="V142">
            <v>2.35</v>
          </cell>
          <cell r="W142">
            <v>2.96</v>
          </cell>
          <cell r="X142">
            <v>5.6</v>
          </cell>
          <cell r="Y142">
            <v>0.60999999999999988</v>
          </cell>
          <cell r="Z142">
            <v>0.17563451271850042</v>
          </cell>
          <cell r="AA142">
            <v>0.13259360709691156</v>
          </cell>
          <cell r="AB142">
            <v>4.3040905621588861E-2</v>
          </cell>
          <cell r="AC142">
            <v>29944</v>
          </cell>
          <cell r="AD142">
            <v>5897.7290943093776</v>
          </cell>
          <cell r="AE142">
            <v>642.43120491584273</v>
          </cell>
          <cell r="AF142">
            <v>5.9335984026520414</v>
          </cell>
          <cell r="AG142">
            <v>3.136330584258936</v>
          </cell>
          <cell r="AH142">
            <v>5.6422811530600665</v>
          </cell>
          <cell r="AI142">
            <v>7.0558861674735853</v>
          </cell>
          <cell r="AJ142">
            <v>0.13259360709691156</v>
          </cell>
          <cell r="AK142">
            <v>4.3040905621588861E-2</v>
          </cell>
          <cell r="AL142">
            <v>1</v>
          </cell>
          <cell r="AM142">
            <v>3.9874999989929806E-2</v>
          </cell>
          <cell r="AN142">
            <v>3.1659056316590563E-3</v>
          </cell>
          <cell r="AO142">
            <v>0.13259360709691156</v>
          </cell>
          <cell r="AP142">
            <v>0</v>
          </cell>
        </row>
        <row r="143">
          <cell r="A143" t="str">
            <v>3015351010</v>
          </cell>
          <cell r="B143">
            <v>351010</v>
          </cell>
          <cell r="C143">
            <v>0</v>
          </cell>
          <cell r="D143">
            <v>15</v>
          </cell>
          <cell r="E143">
            <v>15</v>
          </cell>
          <cell r="F143">
            <v>30</v>
          </cell>
          <cell r="G143" t="str">
            <v>Cândido Rodrigues</v>
          </cell>
          <cell r="H143" t="str">
            <v>CANDIDO RODRIGUES</v>
          </cell>
          <cell r="I143" t="str">
            <v>15- TURVO/ GRANDE</v>
          </cell>
          <cell r="J143">
            <v>20.244223999999999</v>
          </cell>
          <cell r="K143">
            <v>0</v>
          </cell>
          <cell r="L143">
            <v>3</v>
          </cell>
          <cell r="M143">
            <v>0</v>
          </cell>
          <cell r="N143">
            <v>148.19041717775897</v>
          </cell>
          <cell r="O143">
            <v>0</v>
          </cell>
          <cell r="P143">
            <v>100</v>
          </cell>
          <cell r="Q143">
            <v>0</v>
          </cell>
          <cell r="R143">
            <v>4733538.8999999994</v>
          </cell>
          <cell r="S143">
            <v>6311385.2000000002</v>
          </cell>
          <cell r="T143">
            <v>16714080</v>
          </cell>
          <cell r="U143">
            <v>1576800.0000000005</v>
          </cell>
          <cell r="V143">
            <v>0.15</v>
          </cell>
          <cell r="W143">
            <v>0.2</v>
          </cell>
          <cell r="X143">
            <v>0.53</v>
          </cell>
          <cell r="Y143">
            <v>5.0000000000000017E-2</v>
          </cell>
          <cell r="Z143">
            <v>3.9041095890410961E-3</v>
          </cell>
          <cell r="AA143">
            <v>0</v>
          </cell>
          <cell r="AB143">
            <v>3.9041095890410961E-3</v>
          </cell>
          <cell r="AC143">
            <v>2674</v>
          </cell>
          <cell r="AD143">
            <v>6250.5908750934932</v>
          </cell>
          <cell r="AE143">
            <v>589.67838444278254</v>
          </cell>
          <cell r="AF143">
            <v>1.952054794520548</v>
          </cell>
          <cell r="AG143">
            <v>0.73662445076247085</v>
          </cell>
          <cell r="AH143">
            <v>0</v>
          </cell>
          <cell r="AI143">
            <v>7.8082191780821901</v>
          </cell>
          <cell r="AJ143">
            <v>0</v>
          </cell>
          <cell r="AK143">
            <v>3.9041095890410961E-3</v>
          </cell>
          <cell r="AL143">
            <v>2</v>
          </cell>
          <cell r="AM143">
            <v>9.1324200913242012E-5</v>
          </cell>
          <cell r="AN143">
            <v>0</v>
          </cell>
          <cell r="AO143">
            <v>3.812785388127854E-3</v>
          </cell>
          <cell r="AP143">
            <v>0</v>
          </cell>
        </row>
        <row r="144">
          <cell r="A144" t="str">
            <v>3017351015</v>
          </cell>
          <cell r="B144">
            <v>351015</v>
          </cell>
          <cell r="C144">
            <v>0</v>
          </cell>
          <cell r="D144">
            <v>17</v>
          </cell>
          <cell r="E144">
            <v>17</v>
          </cell>
          <cell r="F144">
            <v>30</v>
          </cell>
          <cell r="G144" t="str">
            <v>Canitar</v>
          </cell>
          <cell r="H144" t="str">
            <v>CANITAR</v>
          </cell>
          <cell r="I144" t="str">
            <v>17- MÉDIO PARANAPANEMA</v>
          </cell>
          <cell r="J144">
            <v>57.38</v>
          </cell>
          <cell r="K144">
            <v>2</v>
          </cell>
          <cell r="L144">
            <v>2</v>
          </cell>
          <cell r="M144">
            <v>34.85535029627048</v>
          </cell>
          <cell r="N144">
            <v>34.85535029627048</v>
          </cell>
          <cell r="O144">
            <v>50</v>
          </cell>
          <cell r="P144">
            <v>50</v>
          </cell>
          <cell r="Q144">
            <v>2</v>
          </cell>
          <cell r="R144">
            <v>7258092.9800000004</v>
          </cell>
          <cell r="S144">
            <v>9151508.5399999991</v>
          </cell>
          <cell r="T144">
            <v>17344800</v>
          </cell>
          <cell r="U144">
            <v>1892159.9999999991</v>
          </cell>
          <cell r="V144">
            <v>0.23</v>
          </cell>
          <cell r="W144">
            <v>0.28999999999999998</v>
          </cell>
          <cell r="X144">
            <v>0.55000000000000004</v>
          </cell>
          <cell r="Y144">
            <v>5.999999999999997E-2</v>
          </cell>
          <cell r="Z144">
            <v>0.10167450533337789</v>
          </cell>
          <cell r="AA144">
            <v>0.10109589041095891</v>
          </cell>
          <cell r="AB144">
            <v>5.7861492241898633E-4</v>
          </cell>
          <cell r="AC144">
            <v>4462</v>
          </cell>
          <cell r="AD144">
            <v>3887.2254594352307</v>
          </cell>
          <cell r="AE144">
            <v>424.06095921111586</v>
          </cell>
          <cell r="AF144">
            <v>35.060174252888935</v>
          </cell>
          <cell r="AG144">
            <v>18.486273696977797</v>
          </cell>
          <cell r="AH144">
            <v>43.954734961286483</v>
          </cell>
          <cell r="AI144">
            <v>0.96435820403164441</v>
          </cell>
          <cell r="AJ144">
            <v>0.10109589041095891</v>
          </cell>
          <cell r="AK144">
            <v>5.7861492241898633E-4</v>
          </cell>
          <cell r="AL144">
            <v>0</v>
          </cell>
          <cell r="AM144">
            <v>4.7587519639158903E-4</v>
          </cell>
          <cell r="AN144">
            <v>8.64041095890411E-2</v>
          </cell>
          <cell r="AO144">
            <v>1.4794520547945205E-2</v>
          </cell>
          <cell r="AP144">
            <v>0</v>
          </cell>
        </row>
        <row r="145">
          <cell r="A145" t="str">
            <v>3014351020</v>
          </cell>
          <cell r="B145">
            <v>351020</v>
          </cell>
          <cell r="C145">
            <v>0</v>
          </cell>
          <cell r="D145">
            <v>14</v>
          </cell>
          <cell r="E145">
            <v>14</v>
          </cell>
          <cell r="F145">
            <v>30</v>
          </cell>
          <cell r="G145" t="str">
            <v>Capão Bonito</v>
          </cell>
          <cell r="H145" t="str">
            <v>CAPAO BONITO</v>
          </cell>
          <cell r="I145" t="str">
            <v>14- ALTO PARANAPANEMA</v>
          </cell>
          <cell r="J145">
            <v>1641.04</v>
          </cell>
          <cell r="K145">
            <v>36</v>
          </cell>
          <cell r="L145">
            <v>8</v>
          </cell>
          <cell r="M145">
            <v>21.937308048554574</v>
          </cell>
          <cell r="N145">
            <v>4.8749573441232386</v>
          </cell>
          <cell r="O145">
            <v>81.818181818181827</v>
          </cell>
          <cell r="P145">
            <v>18.181818181818183</v>
          </cell>
          <cell r="Q145">
            <v>44</v>
          </cell>
          <cell r="R145">
            <v>192497248.59999999</v>
          </cell>
          <cell r="S145">
            <v>260975778.01999998</v>
          </cell>
          <cell r="T145">
            <v>584046720</v>
          </cell>
          <cell r="U145">
            <v>68433120</v>
          </cell>
          <cell r="V145">
            <v>6.1</v>
          </cell>
          <cell r="W145">
            <v>8.27</v>
          </cell>
          <cell r="X145">
            <v>18.52</v>
          </cell>
          <cell r="Y145">
            <v>2.17</v>
          </cell>
          <cell r="Z145">
            <v>0.14750858586264526</v>
          </cell>
          <cell r="AA145">
            <v>0.14581543517031081</v>
          </cell>
          <cell r="AB145">
            <v>1.693150692334458E-3</v>
          </cell>
          <cell r="AC145">
            <v>46129</v>
          </cell>
          <cell r="AD145">
            <v>12661.16152528778</v>
          </cell>
          <cell r="AE145">
            <v>1483.5162262351232</v>
          </cell>
          <cell r="AF145">
            <v>1.7836588375168712</v>
          </cell>
          <cell r="AG145">
            <v>0.79648264504668076</v>
          </cell>
          <cell r="AH145">
            <v>2.3904169700050955</v>
          </cell>
          <cell r="AI145">
            <v>7.8025377526933559E-2</v>
          </cell>
          <cell r="AJ145">
            <v>0.14581543517031081</v>
          </cell>
          <cell r="AK145">
            <v>1.693150692334458E-3</v>
          </cell>
          <cell r="AL145">
            <v>16</v>
          </cell>
          <cell r="AM145">
            <v>9.3972603480021154E-4</v>
          </cell>
          <cell r="AN145">
            <v>6.8493150684931502E-5</v>
          </cell>
          <cell r="AO145">
            <v>0.14650036667716013</v>
          </cell>
          <cell r="AP145">
            <v>0</v>
          </cell>
        </row>
        <row r="146">
          <cell r="A146" t="str">
            <v>3010351030</v>
          </cell>
          <cell r="B146">
            <v>351030</v>
          </cell>
          <cell r="C146">
            <v>0</v>
          </cell>
          <cell r="D146">
            <v>10</v>
          </cell>
          <cell r="E146">
            <v>10</v>
          </cell>
          <cell r="F146">
            <v>30</v>
          </cell>
          <cell r="G146" t="str">
            <v>Capela do Alto</v>
          </cell>
          <cell r="H146" t="str">
            <v>CAPELA DO ALTO</v>
          </cell>
          <cell r="I146" t="str">
            <v>10- TIETÊ/ SOROCABA</v>
          </cell>
          <cell r="J146">
            <v>169.98</v>
          </cell>
          <cell r="K146">
            <v>4</v>
          </cell>
          <cell r="L146">
            <v>6</v>
          </cell>
          <cell r="M146">
            <v>23.532180256500766</v>
          </cell>
          <cell r="N146">
            <v>35.298270384751149</v>
          </cell>
          <cell r="O146">
            <v>40</v>
          </cell>
          <cell r="P146">
            <v>60</v>
          </cell>
          <cell r="Q146">
            <v>10</v>
          </cell>
          <cell r="R146">
            <v>9782647.0600000005</v>
          </cell>
          <cell r="S146">
            <v>17040740.040000003</v>
          </cell>
          <cell r="T146">
            <v>47619360</v>
          </cell>
          <cell r="U146">
            <v>7253280.0000000009</v>
          </cell>
          <cell r="V146">
            <v>0.31</v>
          </cell>
          <cell r="W146">
            <v>0.54</v>
          </cell>
          <cell r="X146">
            <v>1.51</v>
          </cell>
          <cell r="Y146">
            <v>0.23000000000000004</v>
          </cell>
          <cell r="Z146">
            <v>8.2579908675799077E-2</v>
          </cell>
          <cell r="AA146">
            <v>7.7328767123287664E-2</v>
          </cell>
          <cell r="AB146">
            <v>5.2511415525114159E-3</v>
          </cell>
          <cell r="AC146">
            <v>17871</v>
          </cell>
          <cell r="AD146">
            <v>2664.6164176598959</v>
          </cell>
          <cell r="AE146">
            <v>405.8687258687259</v>
          </cell>
          <cell r="AF146">
            <v>15.292575680703532</v>
          </cell>
          <cell r="AG146">
            <v>5.4688681242251045</v>
          </cell>
          <cell r="AH146">
            <v>24.944763588157311</v>
          </cell>
          <cell r="AI146">
            <v>2.2831050228310499</v>
          </cell>
          <cell r="AJ146">
            <v>7.7328767123287664E-2</v>
          </cell>
          <cell r="AK146">
            <v>5.2511415525114159E-3</v>
          </cell>
          <cell r="AL146">
            <v>16</v>
          </cell>
          <cell r="AM146">
            <v>7.0776255707762558E-4</v>
          </cell>
          <cell r="AN146">
            <v>0</v>
          </cell>
          <cell r="AO146">
            <v>8.1872146118721456E-2</v>
          </cell>
          <cell r="AP146">
            <v>0</v>
          </cell>
        </row>
        <row r="147">
          <cell r="A147" t="str">
            <v>3005351040</v>
          </cell>
          <cell r="B147">
            <v>351040</v>
          </cell>
          <cell r="C147">
            <v>0</v>
          </cell>
          <cell r="D147">
            <v>5</v>
          </cell>
          <cell r="E147">
            <v>5</v>
          </cell>
          <cell r="F147">
            <v>30</v>
          </cell>
          <cell r="G147" t="str">
            <v>Capivari</v>
          </cell>
          <cell r="H147" t="str">
            <v>CAPIVARI</v>
          </cell>
          <cell r="I147" t="str">
            <v>05- PIRACICABA/ CAPIVARI/ JUNDIAI</v>
          </cell>
          <cell r="J147">
            <v>323.2</v>
          </cell>
          <cell r="K147">
            <v>23</v>
          </cell>
          <cell r="L147">
            <v>113</v>
          </cell>
          <cell r="M147">
            <v>71.163366336633672</v>
          </cell>
          <cell r="N147">
            <v>349.62871287128712</v>
          </cell>
          <cell r="O147">
            <v>16.911764705882355</v>
          </cell>
          <cell r="P147">
            <v>83.088235294117652</v>
          </cell>
          <cell r="Q147">
            <v>30</v>
          </cell>
          <cell r="R147">
            <v>31872495.260000002</v>
          </cell>
          <cell r="S147">
            <v>48913235.300000004</v>
          </cell>
          <cell r="T147">
            <v>128666880</v>
          </cell>
          <cell r="U147">
            <v>17029440</v>
          </cell>
          <cell r="V147">
            <v>1.01</v>
          </cell>
          <cell r="W147">
            <v>1.55</v>
          </cell>
          <cell r="X147">
            <v>4.08</v>
          </cell>
          <cell r="Y147">
            <v>0.54</v>
          </cell>
          <cell r="Z147">
            <v>1.052325878845884</v>
          </cell>
          <cell r="AA147">
            <v>0.88288056721002661</v>
          </cell>
          <cell r="AB147">
            <v>0.16944531163585738</v>
          </cell>
          <cell r="AC147">
            <v>49288</v>
          </cell>
          <cell r="AD147">
            <v>2610.5112806362604</v>
          </cell>
          <cell r="AE147">
            <v>345.50884596656385</v>
          </cell>
          <cell r="AF147">
            <v>67.891992183605424</v>
          </cell>
          <cell r="AG147">
            <v>25.792300952105002</v>
          </cell>
          <cell r="AH147">
            <v>87.413917545547193</v>
          </cell>
          <cell r="AI147">
            <v>31.378761414047663</v>
          </cell>
          <cell r="AJ147">
            <v>0.88288056721002661</v>
          </cell>
          <cell r="AK147">
            <v>0.16944531163585738</v>
          </cell>
          <cell r="AL147">
            <v>39</v>
          </cell>
          <cell r="AM147">
            <v>0.20991575199382626</v>
          </cell>
          <cell r="AN147">
            <v>0.74248935064599331</v>
          </cell>
          <cell r="AO147">
            <v>2.0012100406977686E-2</v>
          </cell>
          <cell r="AP147">
            <v>7.9908675799086754E-2</v>
          </cell>
        </row>
        <row r="148">
          <cell r="A148" t="str">
            <v>3003351050</v>
          </cell>
          <cell r="B148">
            <v>351050</v>
          </cell>
          <cell r="C148">
            <v>0</v>
          </cell>
          <cell r="D148">
            <v>3</v>
          </cell>
          <cell r="E148">
            <v>3</v>
          </cell>
          <cell r="F148">
            <v>30</v>
          </cell>
          <cell r="G148" t="str">
            <v>Caraguatatuba</v>
          </cell>
          <cell r="H148" t="str">
            <v>CARAGUATATUBA</v>
          </cell>
          <cell r="I148" t="str">
            <v>03- LITORAL NORTE</v>
          </cell>
          <cell r="J148">
            <v>483.95</v>
          </cell>
          <cell r="K148">
            <v>21</v>
          </cell>
          <cell r="L148">
            <v>5</v>
          </cell>
          <cell r="M148">
            <v>43.392912490959809</v>
          </cell>
          <cell r="N148">
            <v>10.331645831180907</v>
          </cell>
          <cell r="O148">
            <v>80.769230769230774</v>
          </cell>
          <cell r="P148">
            <v>19.230769230769234</v>
          </cell>
          <cell r="Q148">
            <v>12</v>
          </cell>
          <cell r="R148">
            <v>222160759.03999999</v>
          </cell>
          <cell r="S148">
            <v>317462675.56</v>
          </cell>
          <cell r="T148">
            <v>864086400</v>
          </cell>
          <cell r="U148">
            <v>95238720.000000015</v>
          </cell>
          <cell r="V148">
            <v>7.04</v>
          </cell>
          <cell r="W148">
            <v>10.06</v>
          </cell>
          <cell r="X148">
            <v>27.4</v>
          </cell>
          <cell r="Y148">
            <v>3.0200000000000005</v>
          </cell>
          <cell r="Z148">
            <v>1.4363467208555301</v>
          </cell>
          <cell r="AA148">
            <v>1.2650567665176304</v>
          </cell>
          <cell r="AB148">
            <v>0.17128995433789956</v>
          </cell>
          <cell r="AC148">
            <v>103148</v>
          </cell>
          <cell r="AD148">
            <v>8377.1512777756234</v>
          </cell>
          <cell r="AE148">
            <v>923.32105324388272</v>
          </cell>
          <cell r="AF148">
            <v>14.277800406118587</v>
          </cell>
          <cell r="AG148">
            <v>5.2421413169909856</v>
          </cell>
          <cell r="AH148">
            <v>17.969556342579978</v>
          </cell>
          <cell r="AI148">
            <v>5.6718527926456801</v>
          </cell>
          <cell r="AJ148">
            <v>1.2650567665176304</v>
          </cell>
          <cell r="AK148">
            <v>0.17128995433789956</v>
          </cell>
          <cell r="AL148">
            <v>142</v>
          </cell>
          <cell r="AM148">
            <v>0.91341780153039376</v>
          </cell>
          <cell r="AN148">
            <v>3.263318115899189E-3</v>
          </cell>
          <cell r="AO148">
            <v>0.49511643834310037</v>
          </cell>
          <cell r="AP148">
            <v>2.4549162866136617E-2</v>
          </cell>
        </row>
        <row r="149">
          <cell r="A149" t="str">
            <v>3006351060</v>
          </cell>
          <cell r="B149">
            <v>351060</v>
          </cell>
          <cell r="C149">
            <v>0</v>
          </cell>
          <cell r="D149">
            <v>6</v>
          </cell>
          <cell r="E149">
            <v>6</v>
          </cell>
          <cell r="F149">
            <v>30</v>
          </cell>
          <cell r="G149" t="str">
            <v>Carapicuíba</v>
          </cell>
          <cell r="H149" t="str">
            <v>CARAPICUIBA</v>
          </cell>
          <cell r="I149" t="str">
            <v>06- ALTO TIETÊ</v>
          </cell>
          <cell r="J149">
            <v>34.97</v>
          </cell>
          <cell r="K149">
            <v>1</v>
          </cell>
          <cell r="L149">
            <v>17</v>
          </cell>
          <cell r="M149">
            <v>28.59593937660852</v>
          </cell>
          <cell r="N149">
            <v>486.13096940234487</v>
          </cell>
          <cell r="O149">
            <v>5.5555555555555554</v>
          </cell>
          <cell r="P149">
            <v>94.444444444444443</v>
          </cell>
          <cell r="Q149">
            <v>4</v>
          </cell>
          <cell r="R149">
            <v>3471261.86</v>
          </cell>
          <cell r="S149">
            <v>5995815.9400000004</v>
          </cell>
          <cell r="T149">
            <v>16083360</v>
          </cell>
          <cell r="U149">
            <v>2522880</v>
          </cell>
          <cell r="V149">
            <v>0.11</v>
          </cell>
          <cell r="W149">
            <v>0.19</v>
          </cell>
          <cell r="X149">
            <v>0.51</v>
          </cell>
          <cell r="Y149">
            <v>0.08</v>
          </cell>
          <cell r="Z149">
            <v>1.0607486376731545</v>
          </cell>
          <cell r="AA149">
            <v>1.0356164383561643</v>
          </cell>
          <cell r="AB149">
            <v>2.5132199316990067E-2</v>
          </cell>
          <cell r="AC149">
            <v>372010</v>
          </cell>
          <cell r="AD149">
            <v>43.233676514072201</v>
          </cell>
          <cell r="AE149">
            <v>6.7817531786779925</v>
          </cell>
          <cell r="AF149">
            <v>558.28875667008128</v>
          </cell>
          <cell r="AG149">
            <v>207.9899289555205</v>
          </cell>
          <cell r="AH149">
            <v>941.46948941469498</v>
          </cell>
          <cell r="AI149">
            <v>31.415249146237585</v>
          </cell>
          <cell r="AJ149">
            <v>1.0356164383561643</v>
          </cell>
          <cell r="AK149">
            <v>2.5132199316990067E-2</v>
          </cell>
          <cell r="AL149">
            <v>53</v>
          </cell>
          <cell r="AM149">
            <v>1.0399686073331527</v>
          </cell>
          <cell r="AN149">
            <v>5.9619177852047091E-3</v>
          </cell>
          <cell r="AO149">
            <v>0</v>
          </cell>
          <cell r="AP149">
            <v>1.4818112554796935E-2</v>
          </cell>
        </row>
        <row r="150">
          <cell r="A150" t="str">
            <v>3015351070</v>
          </cell>
          <cell r="B150">
            <v>351070</v>
          </cell>
          <cell r="C150">
            <v>0</v>
          </cell>
          <cell r="D150">
            <v>15</v>
          </cell>
          <cell r="E150">
            <v>15</v>
          </cell>
          <cell r="F150">
            <v>30</v>
          </cell>
          <cell r="G150" t="str">
            <v>Cardoso</v>
          </cell>
          <cell r="H150" t="str">
            <v>CARDOSO</v>
          </cell>
          <cell r="I150" t="str">
            <v>15- TURVO/ GRANDE</v>
          </cell>
          <cell r="J150">
            <v>637.57000000000005</v>
          </cell>
          <cell r="K150">
            <v>12</v>
          </cell>
          <cell r="L150">
            <v>11</v>
          </cell>
          <cell r="M150">
            <v>18.821462741346046</v>
          </cell>
          <cell r="N150">
            <v>17.253007512900542</v>
          </cell>
          <cell r="O150">
            <v>52.173913043478258</v>
          </cell>
          <cell r="P150">
            <v>47.826086956521742</v>
          </cell>
          <cell r="Q150">
            <v>1</v>
          </cell>
          <cell r="R150">
            <v>33134772.300000001</v>
          </cell>
          <cell r="S150">
            <v>49228804.560000002</v>
          </cell>
          <cell r="T150">
            <v>154526400</v>
          </cell>
          <cell r="U150">
            <v>16083360</v>
          </cell>
          <cell r="V150">
            <v>1.05</v>
          </cell>
          <cell r="W150">
            <v>1.56</v>
          </cell>
          <cell r="X150">
            <v>4.9000000000000004</v>
          </cell>
          <cell r="Y150">
            <v>0.51</v>
          </cell>
          <cell r="Z150">
            <v>0.15309360740827099</v>
          </cell>
          <cell r="AA150">
            <v>0.1218721461775096</v>
          </cell>
          <cell r="AB150">
            <v>3.1221461230761388E-2</v>
          </cell>
          <cell r="AC150">
            <v>11822</v>
          </cell>
          <cell r="AD150">
            <v>13071.0878024023</v>
          </cell>
          <cell r="AE150">
            <v>1360.4601590255456</v>
          </cell>
          <cell r="AF150">
            <v>9.813692782581473</v>
          </cell>
          <cell r="AG150">
            <v>3.1243593348626733</v>
          </cell>
          <cell r="AH150">
            <v>11.606871064524723</v>
          </cell>
          <cell r="AI150">
            <v>6.1218551432865471</v>
          </cell>
          <cell r="AJ150">
            <v>0.1218721461775096</v>
          </cell>
          <cell r="AK150">
            <v>3.1221461230761388E-2</v>
          </cell>
          <cell r="AL150">
            <v>2</v>
          </cell>
          <cell r="AM150">
            <v>2.8059360774140382E-2</v>
          </cell>
          <cell r="AN150">
            <v>2.8538812785388126E-4</v>
          </cell>
          <cell r="AO150">
            <v>0.12474885850627673</v>
          </cell>
          <cell r="AP150">
            <v>0</v>
          </cell>
        </row>
        <row r="151">
          <cell r="A151" t="str">
            <v>3004351080</v>
          </cell>
          <cell r="B151">
            <v>351080</v>
          </cell>
          <cell r="C151">
            <v>0</v>
          </cell>
          <cell r="D151">
            <v>4</v>
          </cell>
          <cell r="E151">
            <v>4</v>
          </cell>
          <cell r="F151">
            <v>30</v>
          </cell>
          <cell r="G151" t="str">
            <v>Casa Branca</v>
          </cell>
          <cell r="H151" t="str">
            <v>CASA BRANCA</v>
          </cell>
          <cell r="I151" t="str">
            <v>04- PARDO</v>
          </cell>
          <cell r="J151">
            <v>454.06228399999998</v>
          </cell>
          <cell r="K151">
            <v>143</v>
          </cell>
          <cell r="L151">
            <v>17</v>
          </cell>
          <cell r="M151">
            <v>314.93476784784002</v>
          </cell>
          <cell r="N151">
            <v>37.439797576316643</v>
          </cell>
          <cell r="O151">
            <v>89.375</v>
          </cell>
          <cell r="P151">
            <v>10.625</v>
          </cell>
          <cell r="Q151">
            <v>60</v>
          </cell>
          <cell r="R151">
            <v>90568377.620000005</v>
          </cell>
          <cell r="S151">
            <v>133801366.24000001</v>
          </cell>
          <cell r="T151">
            <v>399245760</v>
          </cell>
          <cell r="U151">
            <v>43204320</v>
          </cell>
          <cell r="V151">
            <v>2.87</v>
          </cell>
          <cell r="W151">
            <v>4.24</v>
          </cell>
          <cell r="X151">
            <v>12.66</v>
          </cell>
          <cell r="Y151">
            <v>1.37</v>
          </cell>
          <cell r="Z151">
            <v>1.6628211045001495</v>
          </cell>
          <cell r="AA151">
            <v>1.6434688213652973</v>
          </cell>
          <cell r="AB151">
            <v>1.935228313485237E-2</v>
          </cell>
          <cell r="AC151">
            <v>28449</v>
          </cell>
          <cell r="AD151">
            <v>14033.736159443215</v>
          </cell>
          <cell r="AE151">
            <v>1518.6586523252136</v>
          </cell>
          <cell r="AF151">
            <v>39.21747887972051</v>
          </cell>
          <cell r="AG151">
            <v>13.134447902844784</v>
          </cell>
          <cell r="AH151">
            <v>57.263721998790842</v>
          </cell>
          <cell r="AI151">
            <v>1.4125754113030926</v>
          </cell>
          <cell r="AJ151">
            <v>1.6434688213652973</v>
          </cell>
          <cell r="AK151">
            <v>1.935228313485237E-2</v>
          </cell>
          <cell r="AL151">
            <v>7</v>
          </cell>
          <cell r="AM151">
            <v>1.1523972629956459E-2</v>
          </cell>
          <cell r="AN151">
            <v>6.5753427270340587E-5</v>
          </cell>
          <cell r="AO151">
            <v>1.651149186658835</v>
          </cell>
          <cell r="AP151">
            <v>8.2191784087925744E-5</v>
          </cell>
        </row>
        <row r="152">
          <cell r="A152" t="str">
            <v>3004351090</v>
          </cell>
          <cell r="B152">
            <v>351090</v>
          </cell>
          <cell r="C152">
            <v>0</v>
          </cell>
          <cell r="D152">
            <v>4</v>
          </cell>
          <cell r="E152">
            <v>4</v>
          </cell>
          <cell r="F152">
            <v>30</v>
          </cell>
          <cell r="G152" t="str">
            <v>Cássia dos Coqueiros</v>
          </cell>
          <cell r="H152" t="str">
            <v>CASSIA DOS COQUEIROS</v>
          </cell>
          <cell r="I152" t="str">
            <v>04- PARDO</v>
          </cell>
          <cell r="J152">
            <v>187.86527999999998</v>
          </cell>
          <cell r="K152">
            <v>7</v>
          </cell>
          <cell r="L152">
            <v>2</v>
          </cell>
          <cell r="M152">
            <v>37.260743443386666</v>
          </cell>
          <cell r="N152">
            <v>10.645926698110475</v>
          </cell>
          <cell r="O152">
            <v>77.777777777777786</v>
          </cell>
          <cell r="P152">
            <v>22.222222222222221</v>
          </cell>
          <cell r="Q152">
            <v>6</v>
          </cell>
          <cell r="R152">
            <v>20512001.900000002</v>
          </cell>
          <cell r="S152">
            <v>30294648.959999997</v>
          </cell>
          <cell r="T152">
            <v>95238720</v>
          </cell>
          <cell r="U152">
            <v>9776159.9999999981</v>
          </cell>
          <cell r="V152">
            <v>0.65</v>
          </cell>
          <cell r="W152">
            <v>0.96</v>
          </cell>
          <cell r="X152">
            <v>3.02</v>
          </cell>
          <cell r="Y152">
            <v>0.30999999999999994</v>
          </cell>
          <cell r="Z152">
            <v>4.1339041095346071E-2</v>
          </cell>
          <cell r="AA152">
            <v>4.1077625571864923E-2</v>
          </cell>
          <cell r="AB152">
            <v>2.6141552348115131E-4</v>
          </cell>
          <cell r="AC152">
            <v>2614</v>
          </cell>
          <cell r="AD152">
            <v>36434.093343534812</v>
          </cell>
          <cell r="AE152">
            <v>3739.9234889058907</v>
          </cell>
          <cell r="AF152">
            <v>4.306150114098549</v>
          </cell>
          <cell r="AG152">
            <v>1.3688424203756977</v>
          </cell>
          <cell r="AH152">
            <v>6.3196347033638345</v>
          </cell>
          <cell r="AI152">
            <v>8.4327588219726246E-2</v>
          </cell>
          <cell r="AJ152">
            <v>4.1077625571864923E-2</v>
          </cell>
          <cell r="AK152">
            <v>2.6141552348115131E-4</v>
          </cell>
          <cell r="AL152">
            <v>5</v>
          </cell>
          <cell r="AM152">
            <v>3.1164383507210371E-4</v>
          </cell>
          <cell r="AN152">
            <v>0</v>
          </cell>
          <cell r="AO152">
            <v>4.1027397260273969E-2</v>
          </cell>
          <cell r="AP152">
            <v>0</v>
          </cell>
        </row>
        <row r="153">
          <cell r="A153" t="str">
            <v>3019351100</v>
          </cell>
          <cell r="B153">
            <v>351100</v>
          </cell>
          <cell r="C153">
            <v>0</v>
          </cell>
          <cell r="D153">
            <v>19</v>
          </cell>
          <cell r="E153">
            <v>19</v>
          </cell>
          <cell r="F153">
            <v>30</v>
          </cell>
          <cell r="G153" t="str">
            <v>Castilho</v>
          </cell>
          <cell r="H153" t="str">
            <v>CASTILHO</v>
          </cell>
          <cell r="I153" t="str">
            <v>19- BAIXO TIETÊ</v>
          </cell>
          <cell r="J153">
            <v>905.16526999999996</v>
          </cell>
          <cell r="K153">
            <v>1</v>
          </cell>
          <cell r="L153">
            <v>25</v>
          </cell>
          <cell r="M153">
            <v>1.1047706238221007</v>
          </cell>
          <cell r="N153">
            <v>27.619265595552513</v>
          </cell>
          <cell r="O153">
            <v>3.8461538461538463</v>
          </cell>
          <cell r="P153">
            <v>96.15384615384616</v>
          </cell>
          <cell r="Q153">
            <v>1</v>
          </cell>
          <cell r="R153">
            <v>59642590.140000001</v>
          </cell>
          <cell r="S153">
            <v>81101299.819999993</v>
          </cell>
          <cell r="T153">
            <v>244088640</v>
          </cell>
          <cell r="U153">
            <v>21444479.999999996</v>
          </cell>
          <cell r="V153">
            <v>1.89</v>
          </cell>
          <cell r="W153">
            <v>2.57</v>
          </cell>
          <cell r="X153">
            <v>7.74</v>
          </cell>
          <cell r="Y153">
            <v>0.67999999999999994</v>
          </cell>
          <cell r="Z153">
            <v>6.7236910177692427E-2</v>
          </cell>
          <cell r="AA153">
            <v>1.1301369863013699E-2</v>
          </cell>
          <cell r="AB153">
            <v>5.5935540314678733E-2</v>
          </cell>
          <cell r="AC153">
            <v>18310</v>
          </cell>
          <cell r="AD153">
            <v>13330.892408519934</v>
          </cell>
          <cell r="AE153">
            <v>1171.1895139268158</v>
          </cell>
          <cell r="AF153">
            <v>2.6162221859024291</v>
          </cell>
          <cell r="AG153">
            <v>0.86869392994434658</v>
          </cell>
          <cell r="AH153">
            <v>0.59795607740813228</v>
          </cell>
          <cell r="AI153">
            <v>8.2258147521586373</v>
          </cell>
          <cell r="AJ153">
            <v>1.1301369863013699E-2</v>
          </cell>
          <cell r="AK153">
            <v>5.5935540314678733E-2</v>
          </cell>
          <cell r="AL153">
            <v>8</v>
          </cell>
          <cell r="AM153">
            <v>1.1643302871756358E-2</v>
          </cell>
          <cell r="AN153">
            <v>4.4292237442922378E-2</v>
          </cell>
          <cell r="AO153">
            <v>1.1301369863013699E-2</v>
          </cell>
          <cell r="AP153">
            <v>0</v>
          </cell>
        </row>
        <row r="154">
          <cell r="A154" t="str">
            <v>3015351110</v>
          </cell>
          <cell r="B154">
            <v>351110</v>
          </cell>
          <cell r="C154">
            <v>0</v>
          </cell>
          <cell r="D154">
            <v>15</v>
          </cell>
          <cell r="E154">
            <v>15</v>
          </cell>
          <cell r="F154">
            <v>30</v>
          </cell>
          <cell r="G154" t="str">
            <v>Catanduva</v>
          </cell>
          <cell r="H154" t="str">
            <v>CATANDUVA</v>
          </cell>
          <cell r="I154" t="str">
            <v>15- TURVO/ GRANDE</v>
          </cell>
          <cell r="J154">
            <v>234.25958400000002</v>
          </cell>
          <cell r="K154">
            <v>11</v>
          </cell>
          <cell r="L154">
            <v>272</v>
          </cell>
          <cell r="M154">
            <v>46.956456645974406</v>
          </cell>
          <cell r="N154">
            <v>1161.1051097913671</v>
          </cell>
          <cell r="O154">
            <v>3.8869257950530036</v>
          </cell>
          <cell r="P154">
            <v>96.113074204946997</v>
          </cell>
          <cell r="Q154">
            <v>8</v>
          </cell>
          <cell r="R154">
            <v>15778463</v>
          </cell>
          <cell r="S154">
            <v>23036555.98</v>
          </cell>
          <cell r="T154">
            <v>69379200</v>
          </cell>
          <cell r="U154">
            <v>7253279.9999999991</v>
          </cell>
          <cell r="V154">
            <v>0.5</v>
          </cell>
          <cell r="W154">
            <v>0.73</v>
          </cell>
          <cell r="X154">
            <v>2.2000000000000002</v>
          </cell>
          <cell r="Y154">
            <v>0.22999999999999998</v>
          </cell>
          <cell r="Z154">
            <v>1.3083928079116107</v>
          </cell>
          <cell r="AA154">
            <v>0.5332356164390093</v>
          </cell>
          <cell r="AB154">
            <v>0.77515719147260143</v>
          </cell>
          <cell r="AC154">
            <v>113492</v>
          </cell>
          <cell r="AD154">
            <v>611.31357276283791</v>
          </cell>
          <cell r="AE154">
            <v>63.910055334296679</v>
          </cell>
          <cell r="AF154">
            <v>179.23189149474121</v>
          </cell>
          <cell r="AG154">
            <v>59.472400359618661</v>
          </cell>
          <cell r="AH154">
            <v>106.64712328780186</v>
          </cell>
          <cell r="AI154">
            <v>337.0248658576528</v>
          </cell>
          <cell r="AJ154">
            <v>0.5332356164390093</v>
          </cell>
          <cell r="AK154">
            <v>0.77515719147260143</v>
          </cell>
          <cell r="AL154">
            <v>105</v>
          </cell>
          <cell r="AM154">
            <v>0.51999802126378225</v>
          </cell>
          <cell r="AN154">
            <v>0.62705985548870014</v>
          </cell>
          <cell r="AO154">
            <v>0.16133493115912834</v>
          </cell>
          <cell r="AP154">
            <v>0</v>
          </cell>
        </row>
        <row r="155">
          <cell r="A155" t="str">
            <v>3015351120</v>
          </cell>
          <cell r="B155">
            <v>351120</v>
          </cell>
          <cell r="C155">
            <v>0</v>
          </cell>
          <cell r="D155">
            <v>15</v>
          </cell>
          <cell r="E155">
            <v>15</v>
          </cell>
          <cell r="F155">
            <v>30</v>
          </cell>
          <cell r="G155" t="str">
            <v>Catiguá</v>
          </cell>
          <cell r="H155" t="str">
            <v>CATIGUA</v>
          </cell>
          <cell r="I155" t="str">
            <v>15- TURVO/ GRANDE</v>
          </cell>
          <cell r="J155">
            <v>145.43</v>
          </cell>
          <cell r="K155">
            <v>1</v>
          </cell>
          <cell r="L155">
            <v>13</v>
          </cell>
          <cell r="M155">
            <v>6.8761603520594097</v>
          </cell>
          <cell r="N155">
            <v>89.390084576772324</v>
          </cell>
          <cell r="O155">
            <v>7.1428571428571423</v>
          </cell>
          <cell r="P155">
            <v>92.857142857142861</v>
          </cell>
          <cell r="Q155">
            <v>1</v>
          </cell>
          <cell r="R155">
            <v>7573662.2399999993</v>
          </cell>
          <cell r="S155">
            <v>11360493.359999999</v>
          </cell>
          <cell r="T155">
            <v>35320320</v>
          </cell>
          <cell r="U155">
            <v>3784320</v>
          </cell>
          <cell r="V155">
            <v>0.24</v>
          </cell>
          <cell r="W155">
            <v>0.36</v>
          </cell>
          <cell r="X155">
            <v>1.1200000000000001</v>
          </cell>
          <cell r="Y155">
            <v>0.12</v>
          </cell>
          <cell r="Z155">
            <v>0.1115517503805175</v>
          </cell>
          <cell r="AA155">
            <v>8.2191780821917804E-2</v>
          </cell>
          <cell r="AB155">
            <v>2.9359969558599694E-2</v>
          </cell>
          <cell r="AC155">
            <v>7182</v>
          </cell>
          <cell r="AD155">
            <v>4917.894736842105</v>
          </cell>
          <cell r="AE155">
            <v>526.91729323308266</v>
          </cell>
          <cell r="AF155">
            <v>30.98659732792153</v>
          </cell>
          <cell r="AG155">
            <v>9.9599777125462037</v>
          </cell>
          <cell r="AH155">
            <v>34.246575342465754</v>
          </cell>
          <cell r="AI155">
            <v>24.466641298833078</v>
          </cell>
          <cell r="AJ155">
            <v>8.2191780821917804E-2</v>
          </cell>
          <cell r="AK155">
            <v>2.9359969558599694E-2</v>
          </cell>
          <cell r="AL155">
            <v>6</v>
          </cell>
          <cell r="AM155">
            <v>2.8047184170471841E-2</v>
          </cell>
          <cell r="AN155">
            <v>0</v>
          </cell>
          <cell r="AO155">
            <v>8.3162100456620994E-2</v>
          </cell>
          <cell r="AP155">
            <v>3.4246575342465754E-4</v>
          </cell>
        </row>
        <row r="156">
          <cell r="A156" t="str">
            <v>3015351130</v>
          </cell>
          <cell r="B156">
            <v>351130</v>
          </cell>
          <cell r="C156">
            <v>0</v>
          </cell>
          <cell r="D156">
            <v>15</v>
          </cell>
          <cell r="E156">
            <v>15</v>
          </cell>
          <cell r="F156">
            <v>30</v>
          </cell>
          <cell r="G156" t="str">
            <v>Cedral</v>
          </cell>
          <cell r="H156" t="str">
            <v>CEDRAL</v>
          </cell>
          <cell r="I156" t="str">
            <v>15- TURVO/ GRANDE</v>
          </cell>
          <cell r="J156">
            <v>123.137022</v>
          </cell>
          <cell r="K156">
            <v>8</v>
          </cell>
          <cell r="L156">
            <v>18</v>
          </cell>
          <cell r="M156">
            <v>64.968275747321556</v>
          </cell>
          <cell r="N156">
            <v>146.17862043147349</v>
          </cell>
          <cell r="O156">
            <v>30.76923076923077</v>
          </cell>
          <cell r="P156">
            <v>69.230769230769226</v>
          </cell>
          <cell r="Q156">
            <v>7</v>
          </cell>
          <cell r="R156">
            <v>11676062.619999999</v>
          </cell>
          <cell r="S156">
            <v>15778463</v>
          </cell>
          <cell r="T156">
            <v>45096480</v>
          </cell>
          <cell r="U156">
            <v>4099680</v>
          </cell>
          <cell r="V156">
            <v>0.37</v>
          </cell>
          <cell r="W156">
            <v>0.5</v>
          </cell>
          <cell r="X156">
            <v>1.43</v>
          </cell>
          <cell r="Y156">
            <v>0.13</v>
          </cell>
          <cell r="Z156">
            <v>2.9788774729500804E-2</v>
          </cell>
          <cell r="AA156">
            <v>2.0644748874995261E-2</v>
          </cell>
          <cell r="AB156">
            <v>9.144025854505541E-3</v>
          </cell>
          <cell r="AC156">
            <v>8100</v>
          </cell>
          <cell r="AD156">
            <v>5567.4666666666662</v>
          </cell>
          <cell r="AE156">
            <v>506.13333333333333</v>
          </cell>
          <cell r="AF156">
            <v>5.9577549459001604</v>
          </cell>
          <cell r="AG156">
            <v>2.0831310999650912</v>
          </cell>
          <cell r="AH156">
            <v>5.579661858106828</v>
          </cell>
          <cell r="AI156">
            <v>7.0338660419273396</v>
          </cell>
          <cell r="AJ156">
            <v>2.0644748874995261E-2</v>
          </cell>
          <cell r="AK156">
            <v>9.144025854505541E-3</v>
          </cell>
          <cell r="AL156">
            <v>2</v>
          </cell>
          <cell r="AM156">
            <v>5.7343987714572947E-3</v>
          </cell>
          <cell r="AN156">
            <v>3.2823439823800931E-3</v>
          </cell>
          <cell r="AO156">
            <v>2.0772031975663414E-2</v>
          </cell>
          <cell r="AP156">
            <v>0</v>
          </cell>
        </row>
        <row r="157">
          <cell r="A157" t="str">
            <v>3017351140</v>
          </cell>
          <cell r="B157">
            <v>351140</v>
          </cell>
          <cell r="C157">
            <v>0</v>
          </cell>
          <cell r="D157">
            <v>17</v>
          </cell>
          <cell r="E157">
            <v>17</v>
          </cell>
          <cell r="F157">
            <v>30</v>
          </cell>
          <cell r="G157" t="str">
            <v>Cerqueira César</v>
          </cell>
          <cell r="H157" t="str">
            <v>CERQUEIRA CESAR</v>
          </cell>
          <cell r="I157" t="str">
            <v>17- MÉDIO PARANAPANEMA</v>
          </cell>
          <cell r="J157">
            <v>237.11371199999999</v>
          </cell>
          <cell r="K157">
            <v>14</v>
          </cell>
          <cell r="L157">
            <v>11</v>
          </cell>
          <cell r="M157">
            <v>59.043401083443037</v>
          </cell>
          <cell r="N157">
            <v>46.39124370841953</v>
          </cell>
          <cell r="O157">
            <v>56.000000000000007</v>
          </cell>
          <cell r="P157">
            <v>44</v>
          </cell>
          <cell r="Q157">
            <v>3</v>
          </cell>
          <cell r="R157">
            <v>61220436.439999998</v>
          </cell>
          <cell r="S157">
            <v>80154592.040000007</v>
          </cell>
          <cell r="T157">
            <v>166510080</v>
          </cell>
          <cell r="U157">
            <v>18921600.000000004</v>
          </cell>
          <cell r="V157">
            <v>1.94</v>
          </cell>
          <cell r="W157">
            <v>2.54</v>
          </cell>
          <cell r="X157">
            <v>5.28</v>
          </cell>
          <cell r="Y157">
            <v>0.60000000000000009</v>
          </cell>
          <cell r="Z157">
            <v>0.20819084308910707</v>
          </cell>
          <cell r="AA157">
            <v>0.12949061478412072</v>
          </cell>
          <cell r="AB157">
            <v>7.8700228304986367E-2</v>
          </cell>
          <cell r="AC157">
            <v>17770</v>
          </cell>
          <cell r="AD157">
            <v>9370.2915025323582</v>
          </cell>
          <cell r="AE157">
            <v>1064.8058525604954</v>
          </cell>
          <cell r="AF157">
            <v>8.1964898853979165</v>
          </cell>
          <cell r="AG157">
            <v>3.9430083918391485</v>
          </cell>
          <cell r="AH157">
            <v>6.6747739579443675</v>
          </cell>
          <cell r="AI157">
            <v>13.116704717497726</v>
          </cell>
          <cell r="AJ157">
            <v>0.12949061478412072</v>
          </cell>
          <cell r="AK157">
            <v>7.8700228304986367E-2</v>
          </cell>
          <cell r="AL157">
            <v>1</v>
          </cell>
          <cell r="AM157">
            <v>2.8212328768211954E-2</v>
          </cell>
          <cell r="AN157">
            <v>7.5602054787915957E-2</v>
          </cell>
          <cell r="AO157">
            <v>9.2960934418823929E-2</v>
          </cell>
          <cell r="AP157">
            <v>1.1415525114155251E-2</v>
          </cell>
        </row>
        <row r="158">
          <cell r="A158" t="str">
            <v>3010351150</v>
          </cell>
          <cell r="B158">
            <v>351150</v>
          </cell>
          <cell r="C158">
            <v>0</v>
          </cell>
          <cell r="D158">
            <v>10</v>
          </cell>
          <cell r="E158">
            <v>10</v>
          </cell>
          <cell r="F158">
            <v>30</v>
          </cell>
          <cell r="G158" t="str">
            <v>Cerquilho</v>
          </cell>
          <cell r="H158" t="str">
            <v>CERQUILHO</v>
          </cell>
          <cell r="I158" t="str">
            <v>10- TIETÊ/ SOROCABA</v>
          </cell>
          <cell r="J158">
            <v>127.76</v>
          </cell>
          <cell r="K158">
            <v>14</v>
          </cell>
          <cell r="L158">
            <v>11</v>
          </cell>
          <cell r="M158">
            <v>109.58046336881652</v>
          </cell>
          <cell r="N158">
            <v>86.098935504070127</v>
          </cell>
          <cell r="O158">
            <v>56.000000000000007</v>
          </cell>
          <cell r="P158">
            <v>44</v>
          </cell>
          <cell r="Q158">
            <v>11</v>
          </cell>
          <cell r="R158">
            <v>7573662.2399999993</v>
          </cell>
          <cell r="S158">
            <v>12622770.4</v>
          </cell>
          <cell r="T158">
            <v>35635680</v>
          </cell>
          <cell r="U158">
            <v>5045760.0000000009</v>
          </cell>
          <cell r="V158">
            <v>0.24</v>
          </cell>
          <cell r="W158">
            <v>0.4</v>
          </cell>
          <cell r="X158">
            <v>1.1299999999999999</v>
          </cell>
          <cell r="Y158">
            <v>0.16000000000000003</v>
          </cell>
          <cell r="Z158">
            <v>0.72929715882115465</v>
          </cell>
          <cell r="AA158">
            <v>0.71106656519207534</v>
          </cell>
          <cell r="AB158">
            <v>1.8230593629079323E-2</v>
          </cell>
          <cell r="AC158">
            <v>40706</v>
          </cell>
          <cell r="AD158">
            <v>875.4404756055618</v>
          </cell>
          <cell r="AE158">
            <v>123.95617353707073</v>
          </cell>
          <cell r="AF158">
            <v>182.32428970528863</v>
          </cell>
          <cell r="AG158">
            <v>64.539571577093341</v>
          </cell>
          <cell r="AH158">
            <v>296.27773549669809</v>
          </cell>
          <cell r="AI158">
            <v>11.394121018174575</v>
          </cell>
          <cell r="AJ158">
            <v>0.71106656519207534</v>
          </cell>
          <cell r="AK158">
            <v>1.8230593629079323E-2</v>
          </cell>
          <cell r="AL158">
            <v>36</v>
          </cell>
          <cell r="AM158">
            <v>0.2633447488584475</v>
          </cell>
          <cell r="AN158">
            <v>0.46406139017905396</v>
          </cell>
          <cell r="AO158">
            <v>1.5485540302286045E-3</v>
          </cell>
          <cell r="AP158">
            <v>3.4246575342465754E-4</v>
          </cell>
        </row>
        <row r="159">
          <cell r="A159" t="str">
            <v>3010351160</v>
          </cell>
          <cell r="B159">
            <v>351160</v>
          </cell>
          <cell r="C159">
            <v>0</v>
          </cell>
          <cell r="D159">
            <v>10</v>
          </cell>
          <cell r="E159">
            <v>10</v>
          </cell>
          <cell r="F159">
            <v>30</v>
          </cell>
          <cell r="G159" t="str">
            <v>Cesário Lange</v>
          </cell>
          <cell r="H159" t="str">
            <v>CESARIO LANGE</v>
          </cell>
          <cell r="I159" t="str">
            <v>10- TIETÊ/ SOROCABA</v>
          </cell>
          <cell r="J159">
            <v>190.19</v>
          </cell>
          <cell r="K159">
            <v>19</v>
          </cell>
          <cell r="L159">
            <v>14</v>
          </cell>
          <cell r="M159">
            <v>99.900099900099903</v>
          </cell>
          <cell r="N159">
            <v>73.610599926389398</v>
          </cell>
          <cell r="O159">
            <v>57.575757575757578</v>
          </cell>
          <cell r="P159">
            <v>42.424242424242422</v>
          </cell>
          <cell r="Q159">
            <v>13</v>
          </cell>
          <cell r="R159">
            <v>11360493.359999999</v>
          </cell>
          <cell r="S159">
            <v>19565294.120000001</v>
          </cell>
          <cell r="T159">
            <v>54557280</v>
          </cell>
          <cell r="U159">
            <v>8199360</v>
          </cell>
          <cell r="V159">
            <v>0.36</v>
          </cell>
          <cell r="W159">
            <v>0.62</v>
          </cell>
          <cell r="X159">
            <v>1.73</v>
          </cell>
          <cell r="Y159">
            <v>0.26</v>
          </cell>
          <cell r="Z159">
            <v>4.7119183640441334E-2</v>
          </cell>
          <cell r="AA159">
            <v>2.8939015789058591E-2</v>
          </cell>
          <cell r="AB159">
            <v>1.8180167851382739E-2</v>
          </cell>
          <cell r="AC159">
            <v>15809</v>
          </cell>
          <cell r="AD159">
            <v>3451.0266304004049</v>
          </cell>
          <cell r="AE159">
            <v>518.65140110063885</v>
          </cell>
          <cell r="AF159">
            <v>7.5998683291034412</v>
          </cell>
          <cell r="AG159">
            <v>2.7236522335515221</v>
          </cell>
          <cell r="AH159">
            <v>8.0386154969607198</v>
          </cell>
          <cell r="AI159">
            <v>6.9923722505318224</v>
          </cell>
          <cell r="AJ159">
            <v>2.8939015789058591E-2</v>
          </cell>
          <cell r="AK159">
            <v>1.8180167851382739E-2</v>
          </cell>
          <cell r="AL159">
            <v>10</v>
          </cell>
          <cell r="AM159">
            <v>1.6767047620799443E-2</v>
          </cell>
          <cell r="AN159">
            <v>1.4457767619329438E-2</v>
          </cell>
          <cell r="AO159">
            <v>1.4798477989353546E-2</v>
          </cell>
          <cell r="AP159">
            <v>1.095890410958904E-3</v>
          </cell>
        </row>
        <row r="160">
          <cell r="A160" t="str">
            <v>3005351170</v>
          </cell>
          <cell r="B160">
            <v>351170</v>
          </cell>
          <cell r="C160">
            <v>0</v>
          </cell>
          <cell r="D160">
            <v>5</v>
          </cell>
          <cell r="E160">
            <v>5</v>
          </cell>
          <cell r="F160">
            <v>30</v>
          </cell>
          <cell r="G160" t="str">
            <v>Charqueada</v>
          </cell>
          <cell r="H160" t="str">
            <v>CHARQUEADA</v>
          </cell>
          <cell r="I160" t="str">
            <v>05- PIRACICABA/ CAPIVARI/ JUNDIAI</v>
          </cell>
          <cell r="J160">
            <v>176</v>
          </cell>
          <cell r="K160">
            <v>12</v>
          </cell>
          <cell r="L160">
            <v>5</v>
          </cell>
          <cell r="M160">
            <v>68.181818181818187</v>
          </cell>
          <cell r="N160">
            <v>28.40909090909091</v>
          </cell>
          <cell r="O160">
            <v>70.588235294117652</v>
          </cell>
          <cell r="P160">
            <v>29.411764705882355</v>
          </cell>
          <cell r="Q160">
            <v>10</v>
          </cell>
          <cell r="R160">
            <v>17040740.040000003</v>
          </cell>
          <cell r="S160">
            <v>25876679.32</v>
          </cell>
          <cell r="T160">
            <v>68117760</v>
          </cell>
          <cell r="U160">
            <v>8830079.9999999981</v>
          </cell>
          <cell r="V160">
            <v>0.54</v>
          </cell>
          <cell r="W160">
            <v>0.82</v>
          </cell>
          <cell r="X160">
            <v>2.16</v>
          </cell>
          <cell r="Y160">
            <v>0.27999999999999992</v>
          </cell>
          <cell r="Z160">
            <v>5.4686947701365618E-2</v>
          </cell>
          <cell r="AA160">
            <v>5.0497449999712007E-2</v>
          </cell>
          <cell r="AB160">
            <v>4.1894977016536071E-3</v>
          </cell>
          <cell r="AC160">
            <v>15289</v>
          </cell>
          <cell r="AD160">
            <v>4455.3443652299038</v>
          </cell>
          <cell r="AE160">
            <v>577.54463993720958</v>
          </cell>
          <cell r="AF160">
            <v>6.6691399635811734</v>
          </cell>
          <cell r="AG160">
            <v>2.5318031343224821</v>
          </cell>
          <cell r="AH160">
            <v>9.3513796295762965</v>
          </cell>
          <cell r="AI160">
            <v>1.496249179162003</v>
          </cell>
          <cell r="AJ160">
            <v>5.0497449999712007E-2</v>
          </cell>
          <cell r="AK160">
            <v>4.1894977016536071E-3</v>
          </cell>
          <cell r="AL160">
            <v>5</v>
          </cell>
          <cell r="AM160">
            <v>3.1561985799711041E-2</v>
          </cell>
          <cell r="AN160">
            <v>1.8674277001501399E-2</v>
          </cell>
          <cell r="AO160">
            <v>4.4506849001531732E-3</v>
          </cell>
          <cell r="AP160">
            <v>0</v>
          </cell>
        </row>
        <row r="161">
          <cell r="A161" t="str">
            <v>3017355720</v>
          </cell>
          <cell r="B161">
            <v>355720</v>
          </cell>
          <cell r="C161">
            <v>0</v>
          </cell>
          <cell r="D161">
            <v>17</v>
          </cell>
          <cell r="E161">
            <v>17</v>
          </cell>
          <cell r="F161">
            <v>30</v>
          </cell>
          <cell r="G161" t="str">
            <v>Chavantes</v>
          </cell>
          <cell r="H161" t="str">
            <v>CHAVANTES</v>
          </cell>
          <cell r="I161" t="str">
            <v>17- MÉDIO PARANAPANEMA</v>
          </cell>
          <cell r="J161">
            <v>163.68623700000001</v>
          </cell>
          <cell r="K161">
            <v>1</v>
          </cell>
          <cell r="L161">
            <v>3</v>
          </cell>
          <cell r="M161">
            <v>6.109249123981022</v>
          </cell>
          <cell r="N161">
            <v>18.327747371943065</v>
          </cell>
          <cell r="O161">
            <v>25</v>
          </cell>
          <cell r="P161">
            <v>75</v>
          </cell>
          <cell r="Q161">
            <v>0</v>
          </cell>
          <cell r="R161">
            <v>23036555.98</v>
          </cell>
          <cell r="S161">
            <v>29663510.439999998</v>
          </cell>
          <cell r="T161">
            <v>57395520</v>
          </cell>
          <cell r="U161">
            <v>6622559.9999999991</v>
          </cell>
          <cell r="V161">
            <v>0.73</v>
          </cell>
          <cell r="W161">
            <v>0.94</v>
          </cell>
          <cell r="X161">
            <v>1.82</v>
          </cell>
          <cell r="Y161">
            <v>0.20999999999999996</v>
          </cell>
          <cell r="Z161">
            <v>4.0139421741712039E-3</v>
          </cell>
          <cell r="AA161">
            <v>4.5662100456621003E-4</v>
          </cell>
          <cell r="AB161">
            <v>3.5573211696049937E-3</v>
          </cell>
          <cell r="AC161">
            <v>12108</v>
          </cell>
          <cell r="AD161">
            <v>4740.2973240832507</v>
          </cell>
          <cell r="AE161">
            <v>546.95738354806736</v>
          </cell>
          <cell r="AF161">
            <v>0.42701512491183025</v>
          </cell>
          <cell r="AG161">
            <v>0.2205462733061101</v>
          </cell>
          <cell r="AH161">
            <v>6.2550822543316439E-2</v>
          </cell>
          <cell r="AI161">
            <v>1.6939624617166642</v>
          </cell>
          <cell r="AJ161">
            <v>4.5662100456621003E-4</v>
          </cell>
          <cell r="AK161">
            <v>3.5573211696049937E-3</v>
          </cell>
          <cell r="AL161">
            <v>4</v>
          </cell>
          <cell r="AM161">
            <v>4.0139421741712039E-3</v>
          </cell>
          <cell r="AN161">
            <v>0</v>
          </cell>
          <cell r="AO161">
            <v>0</v>
          </cell>
          <cell r="AP161">
            <v>0</v>
          </cell>
        </row>
        <row r="162">
          <cell r="A162" t="str">
            <v>3020351190</v>
          </cell>
          <cell r="B162">
            <v>351190</v>
          </cell>
          <cell r="C162">
            <v>0</v>
          </cell>
          <cell r="D162">
            <v>20</v>
          </cell>
          <cell r="E162">
            <v>20</v>
          </cell>
          <cell r="F162">
            <v>30</v>
          </cell>
          <cell r="G162" t="str">
            <v>Clementina</v>
          </cell>
          <cell r="H162" t="str">
            <v>CLEMENTINA</v>
          </cell>
          <cell r="I162" t="str">
            <v>20-AGUAPEI</v>
          </cell>
          <cell r="J162">
            <v>168.74</v>
          </cell>
          <cell r="K162">
            <v>4</v>
          </cell>
          <cell r="L162">
            <v>2</v>
          </cell>
          <cell r="M162">
            <v>23.705108450871162</v>
          </cell>
          <cell r="N162">
            <v>11.852554225435581</v>
          </cell>
          <cell r="O162">
            <v>66.666666666666657</v>
          </cell>
          <cell r="P162">
            <v>33.333333333333329</v>
          </cell>
          <cell r="Q162">
            <v>5</v>
          </cell>
          <cell r="R162">
            <v>11676062.619999999</v>
          </cell>
          <cell r="S162">
            <v>16409601.520000001</v>
          </cell>
          <cell r="T162">
            <v>39735360</v>
          </cell>
          <cell r="U162">
            <v>4730400.0000000009</v>
          </cell>
          <cell r="V162">
            <v>0.37</v>
          </cell>
          <cell r="W162">
            <v>0.52</v>
          </cell>
          <cell r="X162">
            <v>1.26</v>
          </cell>
          <cell r="Y162">
            <v>0.15000000000000002</v>
          </cell>
          <cell r="Z162">
            <v>0.1032328767645849</v>
          </cell>
          <cell r="AA162">
            <v>0.10049315073718763</v>
          </cell>
          <cell r="AB162">
            <v>2.7397260273972603E-3</v>
          </cell>
          <cell r="AC162">
            <v>7240</v>
          </cell>
          <cell r="AD162">
            <v>5488.3093922651933</v>
          </cell>
          <cell r="AE162">
            <v>653.37016574585653</v>
          </cell>
          <cell r="AF162">
            <v>19.852476300881712</v>
          </cell>
          <cell r="AG162">
            <v>8.1930854575067382</v>
          </cell>
          <cell r="AH162">
            <v>27.160311010050712</v>
          </cell>
          <cell r="AI162">
            <v>1.8264840182648401</v>
          </cell>
          <cell r="AJ162">
            <v>0.10049315073718763</v>
          </cell>
          <cell r="AK162">
            <v>2.7397260273972603E-3</v>
          </cell>
          <cell r="AL162">
            <v>4</v>
          </cell>
          <cell r="AM162">
            <v>2.7397260273972603E-3</v>
          </cell>
          <cell r="AN162">
            <v>8.9589041095890415E-2</v>
          </cell>
          <cell r="AO162">
            <v>1.0904109641297222E-2</v>
          </cell>
          <cell r="AP162">
            <v>0</v>
          </cell>
        </row>
        <row r="163">
          <cell r="A163" t="str">
            <v>3012351200</v>
          </cell>
          <cell r="B163">
            <v>351200</v>
          </cell>
          <cell r="C163">
            <v>0</v>
          </cell>
          <cell r="D163">
            <v>12</v>
          </cell>
          <cell r="E163">
            <v>12</v>
          </cell>
          <cell r="F163">
            <v>30</v>
          </cell>
          <cell r="G163" t="str">
            <v>Colina</v>
          </cell>
          <cell r="H163" t="str">
            <v>COLINA</v>
          </cell>
          <cell r="I163" t="str">
            <v>12- BAIXO PARDO/ GRANDE</v>
          </cell>
          <cell r="J163">
            <v>293.80428000000001</v>
          </cell>
          <cell r="K163">
            <v>27</v>
          </cell>
          <cell r="L163">
            <v>28</v>
          </cell>
          <cell r="M163">
            <v>91.897912447020843</v>
          </cell>
          <cell r="N163">
            <v>95.301538833947546</v>
          </cell>
          <cell r="O163">
            <v>49.090909090909093</v>
          </cell>
          <cell r="P163">
            <v>50.909090909090907</v>
          </cell>
          <cell r="Q163">
            <v>26</v>
          </cell>
          <cell r="R163">
            <v>33134772.300000001</v>
          </cell>
          <cell r="S163">
            <v>48913235.300000004</v>
          </cell>
          <cell r="T163">
            <v>139389120</v>
          </cell>
          <cell r="U163">
            <v>15768000</v>
          </cell>
          <cell r="V163">
            <v>1.05</v>
          </cell>
          <cell r="W163">
            <v>1.55</v>
          </cell>
          <cell r="X163">
            <v>4.42</v>
          </cell>
          <cell r="Y163">
            <v>0.5</v>
          </cell>
          <cell r="Z163">
            <v>0.73831849297583263</v>
          </cell>
          <cell r="AA163">
            <v>0.66354299834390273</v>
          </cell>
          <cell r="AB163">
            <v>7.4775494631929854E-2</v>
          </cell>
          <cell r="AC163">
            <v>17438</v>
          </cell>
          <cell r="AD163">
            <v>7993.4120885422644</v>
          </cell>
          <cell r="AE163">
            <v>904.23213671292581</v>
          </cell>
          <cell r="AF163">
            <v>47.633451159731138</v>
          </cell>
          <cell r="AG163">
            <v>16.704038302620646</v>
          </cell>
          <cell r="AH163">
            <v>63.194571270847874</v>
          </cell>
          <cell r="AI163">
            <v>14.95509892638597</v>
          </cell>
          <cell r="AJ163">
            <v>0.66354299834390273</v>
          </cell>
          <cell r="AK163">
            <v>7.4775494631929854E-2</v>
          </cell>
          <cell r="AL163">
            <v>7</v>
          </cell>
          <cell r="AM163">
            <v>3.6590563062482047E-3</v>
          </cell>
          <cell r="AN163">
            <v>0.31831080656133887</v>
          </cell>
          <cell r="AO163">
            <v>0.412786986272629</v>
          </cell>
          <cell r="AP163">
            <v>3.5616438356164382E-3</v>
          </cell>
        </row>
        <row r="164">
          <cell r="A164" t="str">
            <v>3012351210</v>
          </cell>
          <cell r="B164">
            <v>351210</v>
          </cell>
          <cell r="C164">
            <v>0</v>
          </cell>
          <cell r="D164">
            <v>12</v>
          </cell>
          <cell r="E164">
            <v>12</v>
          </cell>
          <cell r="F164">
            <v>30</v>
          </cell>
          <cell r="G164" t="str">
            <v>Colômbia</v>
          </cell>
          <cell r="H164" t="str">
            <v>COLOMBIA</v>
          </cell>
          <cell r="I164" t="str">
            <v>12- BAIXO PARDO/ GRANDE</v>
          </cell>
          <cell r="J164">
            <v>729.25</v>
          </cell>
          <cell r="K164">
            <v>85</v>
          </cell>
          <cell r="L164">
            <v>12</v>
          </cell>
          <cell r="M164">
            <v>116.5581076448406</v>
          </cell>
          <cell r="N164">
            <v>16.455262255742202</v>
          </cell>
          <cell r="O164">
            <v>87.628865979381445</v>
          </cell>
          <cell r="P164">
            <v>12.371134020618557</v>
          </cell>
          <cell r="Q164">
            <v>59</v>
          </cell>
          <cell r="R164">
            <v>65638406.080000006</v>
          </cell>
          <cell r="S164">
            <v>96879762.819999993</v>
          </cell>
          <cell r="T164">
            <v>268371360</v>
          </cell>
          <cell r="U164">
            <v>31220639.999999993</v>
          </cell>
          <cell r="V164">
            <v>2.08</v>
          </cell>
          <cell r="W164">
            <v>3.07</v>
          </cell>
          <cell r="X164">
            <v>8.51</v>
          </cell>
          <cell r="Y164">
            <v>0.98999999999999977</v>
          </cell>
          <cell r="Z164">
            <v>3.4039221382866893</v>
          </cell>
          <cell r="AA164">
            <v>3.2842988507243236</v>
          </cell>
          <cell r="AB164">
            <v>0.11962328756236595</v>
          </cell>
          <cell r="AC164">
            <v>5999</v>
          </cell>
          <cell r="AD164">
            <v>44736.016002667115</v>
          </cell>
          <cell r="AE164">
            <v>5204.3073845640929</v>
          </cell>
          <cell r="AF164">
            <v>110.87694261520163</v>
          </cell>
          <cell r="AG164">
            <v>39.999085056247822</v>
          </cell>
          <cell r="AH164">
            <v>157.89898320790016</v>
          </cell>
          <cell r="AI164">
            <v>12.083160359834947</v>
          </cell>
          <cell r="AJ164">
            <v>3.2842988507243236</v>
          </cell>
          <cell r="AK164">
            <v>0.11962328756236595</v>
          </cell>
          <cell r="AL164">
            <v>11</v>
          </cell>
          <cell r="AM164">
            <v>6.1860730484740376E-2</v>
          </cell>
          <cell r="AN164">
            <v>0.18744292237442922</v>
          </cell>
          <cell r="AO164">
            <v>3.1546184854275197</v>
          </cell>
          <cell r="AP164">
            <v>0</v>
          </cell>
        </row>
        <row r="165">
          <cell r="A165" t="str">
            <v>3009351220</v>
          </cell>
          <cell r="B165">
            <v>351220</v>
          </cell>
          <cell r="C165">
            <v>0</v>
          </cell>
          <cell r="D165">
            <v>9</v>
          </cell>
          <cell r="E165">
            <v>9</v>
          </cell>
          <cell r="F165">
            <v>30</v>
          </cell>
          <cell r="G165" t="str">
            <v>Conchal</v>
          </cell>
          <cell r="H165" t="str">
            <v>CONCHAL</v>
          </cell>
          <cell r="I165" t="str">
            <v>09- MOGI-GUAÇU</v>
          </cell>
          <cell r="J165">
            <v>183.83</v>
          </cell>
          <cell r="K165">
            <v>35</v>
          </cell>
          <cell r="L165">
            <v>15</v>
          </cell>
          <cell r="M165">
            <v>190.39329815590489</v>
          </cell>
          <cell r="N165">
            <v>81.597127781102103</v>
          </cell>
          <cell r="O165">
            <v>70</v>
          </cell>
          <cell r="P165">
            <v>30</v>
          </cell>
          <cell r="Q165">
            <v>5</v>
          </cell>
          <cell r="R165">
            <v>19249724.859999999</v>
          </cell>
          <cell r="S165">
            <v>28401233.400000002</v>
          </cell>
          <cell r="T165">
            <v>78840000</v>
          </cell>
          <cell r="U165">
            <v>9145440.0000000019</v>
          </cell>
          <cell r="V165">
            <v>0.61</v>
          </cell>
          <cell r="W165">
            <v>0.9</v>
          </cell>
          <cell r="X165">
            <v>2.5</v>
          </cell>
          <cell r="Y165">
            <v>0.29000000000000004</v>
          </cell>
          <cell r="Z165">
            <v>0.36336263328046736</v>
          </cell>
          <cell r="AA165">
            <v>0.34966057847805398</v>
          </cell>
          <cell r="AB165">
            <v>1.37020548024134E-2</v>
          </cell>
          <cell r="AC165">
            <v>25479</v>
          </cell>
          <cell r="AD165">
            <v>3094.3129636170966</v>
          </cell>
          <cell r="AE165">
            <v>358.94030377958325</v>
          </cell>
          <cell r="AF165">
            <v>40.373625920051929</v>
          </cell>
          <cell r="AG165">
            <v>14.534505331218694</v>
          </cell>
          <cell r="AH165">
            <v>57.321406307877709</v>
          </cell>
          <cell r="AI165">
            <v>4.7248464835908273</v>
          </cell>
          <cell r="AJ165">
            <v>0.34966057847805398</v>
          </cell>
          <cell r="AK165">
            <v>1.37020548024134E-2</v>
          </cell>
          <cell r="AL165">
            <v>7</v>
          </cell>
          <cell r="AM165">
            <v>6.9349315069853978E-2</v>
          </cell>
          <cell r="AN165">
            <v>3.2252283111554848E-2</v>
          </cell>
          <cell r="AO165">
            <v>0.25880213093721338</v>
          </cell>
          <cell r="AP165">
            <v>2.958904161845168E-3</v>
          </cell>
        </row>
        <row r="166">
          <cell r="A166" t="str">
            <v>3010351230</v>
          </cell>
          <cell r="B166">
            <v>351230</v>
          </cell>
          <cell r="C166">
            <v>0</v>
          </cell>
          <cell r="D166">
            <v>10</v>
          </cell>
          <cell r="E166">
            <v>10</v>
          </cell>
          <cell r="F166">
            <v>30</v>
          </cell>
          <cell r="G166" t="str">
            <v>Conchas</v>
          </cell>
          <cell r="H166" t="str">
            <v>CONCHAS</v>
          </cell>
          <cell r="I166" t="str">
            <v>10- TIETÊ/ SOROCABA</v>
          </cell>
          <cell r="J166">
            <v>468.24</v>
          </cell>
          <cell r="K166">
            <v>4</v>
          </cell>
          <cell r="L166">
            <v>1</v>
          </cell>
          <cell r="M166">
            <v>8.5426277122842986</v>
          </cell>
          <cell r="N166">
            <v>2.1356569280710747</v>
          </cell>
          <cell r="O166">
            <v>80</v>
          </cell>
          <cell r="P166">
            <v>20</v>
          </cell>
          <cell r="Q166">
            <v>18</v>
          </cell>
          <cell r="R166">
            <v>27454525.620000001</v>
          </cell>
          <cell r="S166">
            <v>47650958.259999998</v>
          </cell>
          <cell r="T166">
            <v>132766560</v>
          </cell>
          <cell r="U166">
            <v>20183040</v>
          </cell>
          <cell r="V166">
            <v>0.87</v>
          </cell>
          <cell r="W166">
            <v>1.51</v>
          </cell>
          <cell r="X166">
            <v>4.21</v>
          </cell>
          <cell r="Y166">
            <v>0.64</v>
          </cell>
          <cell r="Z166">
            <v>4.4376256367931625E-2</v>
          </cell>
          <cell r="AA166">
            <v>3.7526941299438475E-2</v>
          </cell>
          <cell r="AB166">
            <v>6.8493150684931503E-3</v>
          </cell>
          <cell r="AC166">
            <v>16423</v>
          </cell>
          <cell r="AD166">
            <v>8084.184375570846</v>
          </cell>
          <cell r="AE166">
            <v>1228.9496437922426</v>
          </cell>
          <cell r="AF166">
            <v>2.9388249250285847</v>
          </cell>
          <cell r="AG166">
            <v>1.0540678472192784</v>
          </cell>
          <cell r="AH166">
            <v>4.3134415286710892</v>
          </cell>
          <cell r="AI166">
            <v>1.0702054794520548</v>
          </cell>
          <cell r="AJ166">
            <v>3.7526941299438475E-2</v>
          </cell>
          <cell r="AK166">
            <v>6.8493150684931503E-3</v>
          </cell>
          <cell r="AL166">
            <v>31</v>
          </cell>
          <cell r="AM166">
            <v>3.6284932175727737E-2</v>
          </cell>
          <cell r="AN166">
            <v>7.2146118721461185E-3</v>
          </cell>
          <cell r="AO166">
            <v>8.7671232005776879E-4</v>
          </cell>
          <cell r="AP166">
            <v>0</v>
          </cell>
        </row>
        <row r="167">
          <cell r="A167" t="str">
            <v>3005351240</v>
          </cell>
          <cell r="B167">
            <v>351240</v>
          </cell>
          <cell r="C167">
            <v>0</v>
          </cell>
          <cell r="D167">
            <v>5</v>
          </cell>
          <cell r="E167">
            <v>5</v>
          </cell>
          <cell r="F167">
            <v>30</v>
          </cell>
          <cell r="G167" t="str">
            <v>Cordeirópolis</v>
          </cell>
          <cell r="H167" t="str">
            <v>CORDEIROPOLIS</v>
          </cell>
          <cell r="I167" t="str">
            <v>05- PIRACICABA/ CAPIVARI/ JUNDIAI</v>
          </cell>
          <cell r="J167">
            <v>137.34</v>
          </cell>
          <cell r="K167">
            <v>11</v>
          </cell>
          <cell r="L167">
            <v>34</v>
          </cell>
          <cell r="M167">
            <v>80.093199359254413</v>
          </cell>
          <cell r="N167">
            <v>247.56079801951364</v>
          </cell>
          <cell r="O167">
            <v>24.444444444444443</v>
          </cell>
          <cell r="P167">
            <v>75.555555555555557</v>
          </cell>
          <cell r="Q167">
            <v>5</v>
          </cell>
          <cell r="R167">
            <v>12938339.66</v>
          </cell>
          <cell r="S167">
            <v>19880863.379999999</v>
          </cell>
          <cell r="T167">
            <v>52349760</v>
          </cell>
          <cell r="U167">
            <v>6937920.0000000009</v>
          </cell>
          <cell r="V167">
            <v>0.41</v>
          </cell>
          <cell r="W167">
            <v>0.63</v>
          </cell>
          <cell r="X167">
            <v>1.66</v>
          </cell>
          <cell r="Y167">
            <v>0.22000000000000003</v>
          </cell>
          <cell r="Z167">
            <v>0.12811808219685289</v>
          </cell>
          <cell r="AA167">
            <v>9.6579726035555022E-2</v>
          </cell>
          <cell r="AB167">
            <v>3.1538356161297861E-2</v>
          </cell>
          <cell r="AC167">
            <v>21435</v>
          </cell>
          <cell r="AD167">
            <v>2442.2561231630511</v>
          </cell>
          <cell r="AE167">
            <v>323.67249825052488</v>
          </cell>
          <cell r="AF167">
            <v>20.336203523309983</v>
          </cell>
          <cell r="AG167">
            <v>7.7179567588465599</v>
          </cell>
          <cell r="AH167">
            <v>23.556030740379274</v>
          </cell>
          <cell r="AI167">
            <v>14.335616436953572</v>
          </cell>
          <cell r="AJ167">
            <v>9.6579726035555022E-2</v>
          </cell>
          <cell r="AK167">
            <v>3.1538356161297861E-2</v>
          </cell>
          <cell r="AL167">
            <v>34</v>
          </cell>
          <cell r="AM167">
            <v>6.9097564702363098E-2</v>
          </cell>
          <cell r="AN167">
            <v>5.3753576847062626E-2</v>
          </cell>
          <cell r="AO167">
            <v>5.1025570792513171E-3</v>
          </cell>
          <cell r="AP167">
            <v>1.6438356817585149E-4</v>
          </cell>
        </row>
        <row r="168">
          <cell r="A168" t="str">
            <v>3019351250</v>
          </cell>
          <cell r="B168">
            <v>351250</v>
          </cell>
          <cell r="C168">
            <v>0</v>
          </cell>
          <cell r="D168">
            <v>19</v>
          </cell>
          <cell r="E168">
            <v>19</v>
          </cell>
          <cell r="F168">
            <v>30</v>
          </cell>
          <cell r="G168" t="str">
            <v>Coroados</v>
          </cell>
          <cell r="H168" t="str">
            <v>COROADOS</v>
          </cell>
          <cell r="I168" t="str">
            <v>19- BAIXO TIETÊ</v>
          </cell>
          <cell r="J168">
            <v>246.54</v>
          </cell>
          <cell r="K168">
            <v>7</v>
          </cell>
          <cell r="L168">
            <v>4</v>
          </cell>
          <cell r="M168">
            <v>28.392958546280525</v>
          </cell>
          <cell r="N168">
            <v>16.22454774073173</v>
          </cell>
          <cell r="O168">
            <v>63.636363636363633</v>
          </cell>
          <cell r="P168">
            <v>36.363636363636367</v>
          </cell>
          <cell r="Q168">
            <v>13</v>
          </cell>
          <cell r="R168">
            <v>13569478.18</v>
          </cell>
          <cell r="S168">
            <v>18303017.079999998</v>
          </cell>
          <cell r="T168">
            <v>57710880</v>
          </cell>
          <cell r="U168">
            <v>4730399.9999999991</v>
          </cell>
          <cell r="V168">
            <v>0.43</v>
          </cell>
          <cell r="W168">
            <v>0.57999999999999996</v>
          </cell>
          <cell r="X168">
            <v>1.83</v>
          </cell>
          <cell r="Y168">
            <v>0.14999999999999997</v>
          </cell>
          <cell r="Z168">
            <v>1.0179223714217747E-2</v>
          </cell>
          <cell r="AA168">
            <v>9.0719177781446881E-3</v>
          </cell>
          <cell r="AB168">
            <v>1.1073059360730594E-3</v>
          </cell>
          <cell r="AC168">
            <v>5321</v>
          </cell>
          <cell r="AD168">
            <v>10845.871076865251</v>
          </cell>
          <cell r="AE168">
            <v>889.00582597256141</v>
          </cell>
          <cell r="AF168">
            <v>1.7550385714168533</v>
          </cell>
          <cell r="AG168">
            <v>0.55624173301736313</v>
          </cell>
          <cell r="AH168">
            <v>2.109748320498765</v>
          </cell>
          <cell r="AI168">
            <v>0.7382039573820397</v>
          </cell>
          <cell r="AJ168">
            <v>9.0719177781446881E-3</v>
          </cell>
          <cell r="AK168">
            <v>1.1073059360730594E-3</v>
          </cell>
          <cell r="AL168">
            <v>10</v>
          </cell>
          <cell r="AM168">
            <v>1.4840182648401826E-4</v>
          </cell>
          <cell r="AN168">
            <v>9.5890410958904108E-4</v>
          </cell>
          <cell r="AO168">
            <v>9.0719177781446881E-3</v>
          </cell>
          <cell r="AP168">
            <v>0</v>
          </cell>
        </row>
        <row r="169">
          <cell r="A169" t="str">
            <v>3014351260</v>
          </cell>
          <cell r="B169">
            <v>351260</v>
          </cell>
          <cell r="C169">
            <v>0</v>
          </cell>
          <cell r="D169">
            <v>14</v>
          </cell>
          <cell r="E169">
            <v>14</v>
          </cell>
          <cell r="F169">
            <v>30</v>
          </cell>
          <cell r="G169" t="str">
            <v>Coronel Macedo</v>
          </cell>
          <cell r="H169" t="str">
            <v>CORONEL MACEDO</v>
          </cell>
          <cell r="I169" t="str">
            <v>14- ALTO PARANAPANEMA</v>
          </cell>
          <cell r="J169">
            <v>304.51</v>
          </cell>
          <cell r="K169">
            <v>40</v>
          </cell>
          <cell r="L169">
            <v>2</v>
          </cell>
          <cell r="M169">
            <v>131.35857607303538</v>
          </cell>
          <cell r="N169">
            <v>6.5679288036517685</v>
          </cell>
          <cell r="O169">
            <v>95.238095238095227</v>
          </cell>
          <cell r="P169">
            <v>4.7619047619047619</v>
          </cell>
          <cell r="Q169">
            <v>10</v>
          </cell>
          <cell r="R169">
            <v>35028187.859999999</v>
          </cell>
          <cell r="S169">
            <v>47650958.259999998</v>
          </cell>
          <cell r="T169">
            <v>106591680</v>
          </cell>
          <cell r="U169">
            <v>12614399.999999996</v>
          </cell>
          <cell r="V169">
            <v>1.1100000000000001</v>
          </cell>
          <cell r="W169">
            <v>1.51</v>
          </cell>
          <cell r="X169">
            <v>3.38</v>
          </cell>
          <cell r="Y169">
            <v>0.39999999999999991</v>
          </cell>
          <cell r="Z169">
            <v>0.18618349632280604</v>
          </cell>
          <cell r="AA169">
            <v>0.18557623605713636</v>
          </cell>
          <cell r="AB169">
            <v>6.072602656696848E-4</v>
          </cell>
          <cell r="AC169">
            <v>4951</v>
          </cell>
          <cell r="AD169">
            <v>21529.323369016362</v>
          </cell>
          <cell r="AE169">
            <v>2547.8489194102194</v>
          </cell>
          <cell r="AF169">
            <v>12.330032869060002</v>
          </cell>
          <cell r="AG169">
            <v>5.5083874651717757</v>
          </cell>
          <cell r="AH169">
            <v>16.718579824967239</v>
          </cell>
          <cell r="AI169">
            <v>0.15181506641742123</v>
          </cell>
          <cell r="AJ169">
            <v>0.18557623605713636</v>
          </cell>
          <cell r="AK169">
            <v>6.072602656696848E-4</v>
          </cell>
          <cell r="AL169">
            <v>0</v>
          </cell>
          <cell r="AM169">
            <v>1.112952030013504E-2</v>
          </cell>
          <cell r="AN169">
            <v>0</v>
          </cell>
          <cell r="AO169">
            <v>0.17455979795180138</v>
          </cell>
          <cell r="AP169">
            <v>0</v>
          </cell>
        </row>
        <row r="170">
          <cell r="A170" t="str">
            <v>3005351270</v>
          </cell>
          <cell r="B170">
            <v>351270</v>
          </cell>
          <cell r="C170">
            <v>0</v>
          </cell>
          <cell r="D170">
            <v>5</v>
          </cell>
          <cell r="E170">
            <v>5</v>
          </cell>
          <cell r="F170">
            <v>30</v>
          </cell>
          <cell r="G170" t="str">
            <v>Corumbataí</v>
          </cell>
          <cell r="H170" t="str">
            <v>CORUMBATAI</v>
          </cell>
          <cell r="I170" t="str">
            <v>05- PIRACICABA/ CAPIVARI/ JUNDIAI</v>
          </cell>
          <cell r="J170">
            <v>236.66932600000001</v>
          </cell>
          <cell r="K170">
            <v>24</v>
          </cell>
          <cell r="L170">
            <v>2</v>
          </cell>
          <cell r="M170">
            <v>101.40731122883241</v>
          </cell>
          <cell r="N170">
            <v>8.4506092690693677</v>
          </cell>
          <cell r="O170">
            <v>92.307692307692307</v>
          </cell>
          <cell r="P170">
            <v>7.6923076923076925</v>
          </cell>
          <cell r="Q170">
            <v>18</v>
          </cell>
          <cell r="R170">
            <v>27138956.359999999</v>
          </cell>
          <cell r="S170">
            <v>41339573.060000002</v>
          </cell>
          <cell r="T170">
            <v>110060640</v>
          </cell>
          <cell r="U170">
            <v>14191200.000000002</v>
          </cell>
          <cell r="V170">
            <v>0.86</v>
          </cell>
          <cell r="W170">
            <v>1.31</v>
          </cell>
          <cell r="X170">
            <v>3.49</v>
          </cell>
          <cell r="Y170">
            <v>0.45000000000000007</v>
          </cell>
          <cell r="Z170">
            <v>5.8848782344076284E-2</v>
          </cell>
          <cell r="AA170">
            <v>5.5632572298305316E-2</v>
          </cell>
          <cell r="AB170">
            <v>3.2162100457709675E-3</v>
          </cell>
          <cell r="AC170">
            <v>3882</v>
          </cell>
          <cell r="AD170">
            <v>28351.530139103554</v>
          </cell>
          <cell r="AE170">
            <v>3655.6414219474505</v>
          </cell>
          <cell r="AF170">
            <v>4.4922734613798694</v>
          </cell>
          <cell r="AG170">
            <v>1.686211528483561</v>
          </cell>
          <cell r="AH170">
            <v>6.468903755616898</v>
          </cell>
          <cell r="AI170">
            <v>0.71471334350465932</v>
          </cell>
          <cell r="AJ170">
            <v>5.5632572298305316E-2</v>
          </cell>
          <cell r="AK170">
            <v>3.2162100457709675E-3</v>
          </cell>
          <cell r="AL170">
            <v>5</v>
          </cell>
          <cell r="AM170">
            <v>4.7716894718609993E-5</v>
          </cell>
          <cell r="AN170">
            <v>5.1141552511415524E-3</v>
          </cell>
          <cell r="AO170">
            <v>5.3686910198216115E-2</v>
          </cell>
          <cell r="AP170">
            <v>0</v>
          </cell>
        </row>
        <row r="171">
          <cell r="A171" t="str">
            <v>3005351280</v>
          </cell>
          <cell r="B171">
            <v>351280</v>
          </cell>
          <cell r="C171">
            <v>0</v>
          </cell>
          <cell r="D171">
            <v>5</v>
          </cell>
          <cell r="E171">
            <v>5</v>
          </cell>
          <cell r="F171">
            <v>30</v>
          </cell>
          <cell r="G171" t="str">
            <v>Cosmópolis</v>
          </cell>
          <cell r="H171" t="str">
            <v>COSMOPOLIS</v>
          </cell>
          <cell r="I171" t="str">
            <v>05- PIRACICABA/ CAPIVARI/ JUNDIAI</v>
          </cell>
          <cell r="J171">
            <v>154.72999999999999</v>
          </cell>
          <cell r="K171">
            <v>18</v>
          </cell>
          <cell r="L171">
            <v>13</v>
          </cell>
          <cell r="M171">
            <v>116.33167452982616</v>
          </cell>
          <cell r="N171">
            <v>84.017320493763336</v>
          </cell>
          <cell r="O171">
            <v>58.064516129032263</v>
          </cell>
          <cell r="P171">
            <v>41.935483870967744</v>
          </cell>
          <cell r="Q171">
            <v>9</v>
          </cell>
          <cell r="R171">
            <v>14831755.219999999</v>
          </cell>
          <cell r="S171">
            <v>22720986.719999999</v>
          </cell>
          <cell r="T171">
            <v>59918400</v>
          </cell>
          <cell r="U171">
            <v>7884000</v>
          </cell>
          <cell r="V171">
            <v>0.47</v>
          </cell>
          <cell r="W171">
            <v>0.72</v>
          </cell>
          <cell r="X171">
            <v>1.9</v>
          </cell>
          <cell r="Y171">
            <v>0.25</v>
          </cell>
          <cell r="Z171">
            <v>0.55985913223654171</v>
          </cell>
          <cell r="AA171">
            <v>0.55438630117128973</v>
          </cell>
          <cell r="AB171">
            <v>5.4728310652519471E-3</v>
          </cell>
          <cell r="AC171">
            <v>60370</v>
          </cell>
          <cell r="AD171">
            <v>992.51946330959083</v>
          </cell>
          <cell r="AE171">
            <v>130.59466622494617</v>
          </cell>
          <cell r="AF171">
            <v>77.758212810630795</v>
          </cell>
          <cell r="AG171">
            <v>29.466270117712725</v>
          </cell>
          <cell r="AH171">
            <v>117.95453216410421</v>
          </cell>
          <cell r="AI171">
            <v>2.189132426100779</v>
          </cell>
          <cell r="AJ171">
            <v>0.55438630117128973</v>
          </cell>
          <cell r="AK171">
            <v>5.4728310652519471E-3</v>
          </cell>
          <cell r="AL171">
            <v>16</v>
          </cell>
          <cell r="AM171">
            <v>0.23153082171531572</v>
          </cell>
          <cell r="AN171">
            <v>0.31535981736008978</v>
          </cell>
          <cell r="AO171">
            <v>1.2112328777574512E-2</v>
          </cell>
          <cell r="AP171">
            <v>8.561643835616439E-4</v>
          </cell>
        </row>
        <row r="172">
          <cell r="A172" t="str">
            <v>3015351290</v>
          </cell>
          <cell r="B172">
            <v>351290</v>
          </cell>
          <cell r="C172">
            <v>0</v>
          </cell>
          <cell r="D172">
            <v>15</v>
          </cell>
          <cell r="E172">
            <v>15</v>
          </cell>
          <cell r="F172">
            <v>30</v>
          </cell>
          <cell r="G172" t="str">
            <v>Cosmorama</v>
          </cell>
          <cell r="H172" t="str">
            <v>COSMORAMA</v>
          </cell>
          <cell r="I172" t="str">
            <v>15- TURVO/ GRANDE</v>
          </cell>
          <cell r="J172">
            <v>323.892087</v>
          </cell>
          <cell r="K172">
            <v>13</v>
          </cell>
          <cell r="L172">
            <v>8</v>
          </cell>
          <cell r="M172">
            <v>40.136824954294113</v>
          </cell>
          <cell r="N172">
            <v>24.699584587257917</v>
          </cell>
          <cell r="O172">
            <v>61.904761904761905</v>
          </cell>
          <cell r="P172">
            <v>38.095238095238095</v>
          </cell>
          <cell r="Q172">
            <v>5</v>
          </cell>
          <cell r="R172">
            <v>23352125.239999998</v>
          </cell>
          <cell r="S172">
            <v>34081480.080000006</v>
          </cell>
          <cell r="T172">
            <v>106907040</v>
          </cell>
          <cell r="U172">
            <v>10722240.000000002</v>
          </cell>
          <cell r="V172">
            <v>0.74</v>
          </cell>
          <cell r="W172">
            <v>1.08</v>
          </cell>
          <cell r="X172">
            <v>3.39</v>
          </cell>
          <cell r="Y172">
            <v>0.34000000000000008</v>
          </cell>
          <cell r="Z172">
            <v>0.19669939218772239</v>
          </cell>
          <cell r="AA172">
            <v>0.19148097510025747</v>
          </cell>
          <cell r="AB172">
            <v>5.218417087464935E-3</v>
          </cell>
          <cell r="AC172">
            <v>7199</v>
          </cell>
          <cell r="AD172">
            <v>14850.262536463397</v>
          </cell>
          <cell r="AE172">
            <v>1489.4068620641758</v>
          </cell>
          <cell r="AF172">
            <v>18.21290668404837</v>
          </cell>
          <cell r="AG172">
            <v>5.8023419524401882</v>
          </cell>
          <cell r="AH172">
            <v>25.875807445980737</v>
          </cell>
          <cell r="AI172">
            <v>1.5348285551367451</v>
          </cell>
          <cell r="AJ172">
            <v>0.19148097510025747</v>
          </cell>
          <cell r="AK172">
            <v>5.218417087464935E-3</v>
          </cell>
          <cell r="AL172">
            <v>7</v>
          </cell>
          <cell r="AM172">
            <v>3.4246574798131097E-4</v>
          </cell>
          <cell r="AN172">
            <v>7.6407914110877557E-4</v>
          </cell>
          <cell r="AO172">
            <v>0.19445129478721679</v>
          </cell>
          <cell r="AP172">
            <v>1.1415525114155251E-3</v>
          </cell>
        </row>
        <row r="173">
          <cell r="A173" t="str">
            <v>3006351300</v>
          </cell>
          <cell r="B173">
            <v>351300</v>
          </cell>
          <cell r="C173">
            <v>0</v>
          </cell>
          <cell r="D173">
            <v>6</v>
          </cell>
          <cell r="E173">
            <v>6</v>
          </cell>
          <cell r="F173">
            <v>30</v>
          </cell>
          <cell r="G173" t="str">
            <v>Cotia</v>
          </cell>
          <cell r="H173" t="str">
            <v>COTIA</v>
          </cell>
          <cell r="I173" t="str">
            <v>06- ALTO TIETÊ</v>
          </cell>
          <cell r="J173">
            <v>244.828451</v>
          </cell>
          <cell r="K173">
            <v>9</v>
          </cell>
          <cell r="L173">
            <v>72</v>
          </cell>
          <cell r="M173">
            <v>36.760433533110906</v>
          </cell>
          <cell r="N173">
            <v>294.08346826488724</v>
          </cell>
          <cell r="O173">
            <v>11.111111111111111</v>
          </cell>
          <cell r="P173">
            <v>88.888888888888886</v>
          </cell>
          <cell r="Q173">
            <v>13</v>
          </cell>
          <cell r="R173">
            <v>30925787.48</v>
          </cell>
          <cell r="S173">
            <v>49544373.82</v>
          </cell>
          <cell r="T173">
            <v>134028000</v>
          </cell>
          <cell r="U173">
            <v>18606240.000000004</v>
          </cell>
          <cell r="V173">
            <v>0.98</v>
          </cell>
          <cell r="W173">
            <v>1.57</v>
          </cell>
          <cell r="X173">
            <v>4.25</v>
          </cell>
          <cell r="Y173">
            <v>0.59000000000000008</v>
          </cell>
          <cell r="Z173">
            <v>1.28082001530167</v>
          </cell>
          <cell r="AA173">
            <v>1.2523552511598421</v>
          </cell>
          <cell r="AB173">
            <v>2.8464764141827775E-2</v>
          </cell>
          <cell r="AC173">
            <v>206775</v>
          </cell>
          <cell r="AD173">
            <v>648.1828073993471</v>
          </cell>
          <cell r="AE173">
            <v>89.983025027203496</v>
          </cell>
          <cell r="AF173">
            <v>81.580892694373887</v>
          </cell>
          <cell r="AG173">
            <v>30.13694153650988</v>
          </cell>
          <cell r="AH173">
            <v>127.79135215916757</v>
          </cell>
          <cell r="AI173">
            <v>4.8245362952250463</v>
          </cell>
          <cell r="AJ173">
            <v>1.2523552511598421</v>
          </cell>
          <cell r="AK173">
            <v>2.8464764141827775E-2</v>
          </cell>
          <cell r="AL173">
            <v>86</v>
          </cell>
          <cell r="AM173">
            <v>1.2566195586225757</v>
          </cell>
          <cell r="AN173">
            <v>1.4460502332702983E-2</v>
          </cell>
          <cell r="AO173">
            <v>4.4931506947295304E-3</v>
          </cell>
          <cell r="AP173">
            <v>5.246803651661633E-3</v>
          </cell>
        </row>
        <row r="174">
          <cell r="A174" t="str">
            <v>3004351310</v>
          </cell>
          <cell r="B174">
            <v>351310</v>
          </cell>
          <cell r="C174">
            <v>0</v>
          </cell>
          <cell r="D174">
            <v>4</v>
          </cell>
          <cell r="E174">
            <v>4</v>
          </cell>
          <cell r="F174">
            <v>30</v>
          </cell>
          <cell r="G174" t="str">
            <v>Cravinhos</v>
          </cell>
          <cell r="H174" t="str">
            <v>CRAVINHOS</v>
          </cell>
          <cell r="I174" t="str">
            <v>04- PARDO</v>
          </cell>
          <cell r="J174">
            <v>169.18215599999999</v>
          </cell>
          <cell r="K174">
            <v>10</v>
          </cell>
          <cell r="L174">
            <v>18</v>
          </cell>
          <cell r="M174">
            <v>59.107888422937464</v>
          </cell>
          <cell r="N174">
            <v>106.39419916128743</v>
          </cell>
          <cell r="O174">
            <v>35.714285714285715</v>
          </cell>
          <cell r="P174">
            <v>64.285714285714292</v>
          </cell>
          <cell r="Q174">
            <v>7</v>
          </cell>
          <cell r="R174">
            <v>32188064.52</v>
          </cell>
          <cell r="S174">
            <v>47335389</v>
          </cell>
          <cell r="T174">
            <v>141281280</v>
          </cell>
          <cell r="U174">
            <v>15137280</v>
          </cell>
          <cell r="V174">
            <v>1.02</v>
          </cell>
          <cell r="W174">
            <v>1.5</v>
          </cell>
          <cell r="X174">
            <v>4.4800000000000004</v>
          </cell>
          <cell r="Y174">
            <v>0.48</v>
          </cell>
          <cell r="Z174">
            <v>2.9094832761488186E-2</v>
          </cell>
          <cell r="AA174">
            <v>1.6671233053689134E-2</v>
          </cell>
          <cell r="AB174">
            <v>1.2423599707799052E-2</v>
          </cell>
          <cell r="AC174">
            <v>32014</v>
          </cell>
          <cell r="AD174">
            <v>4413.1092646966954</v>
          </cell>
          <cell r="AE174">
            <v>472.83313550321736</v>
          </cell>
          <cell r="AF174">
            <v>1.9396555174325456</v>
          </cell>
          <cell r="AG174">
            <v>0.64943823128321831</v>
          </cell>
          <cell r="AH174">
            <v>1.6344346131067777</v>
          </cell>
          <cell r="AI174">
            <v>2.5882499391248026</v>
          </cell>
          <cell r="AJ174">
            <v>1.6671233053689134E-2</v>
          </cell>
          <cell r="AK174">
            <v>1.2423599707799052E-2</v>
          </cell>
          <cell r="AL174">
            <v>12</v>
          </cell>
          <cell r="AM174">
            <v>8.6929222360774985E-4</v>
          </cell>
          <cell r="AN174">
            <v>4.919178118081579E-3</v>
          </cell>
          <cell r="AO174">
            <v>1.6040608811777657E-2</v>
          </cell>
          <cell r="AP174">
            <v>7.2657536080211992E-3</v>
          </cell>
        </row>
        <row r="175">
          <cell r="A175" t="str">
            <v>3008351320</v>
          </cell>
          <cell r="B175">
            <v>351320</v>
          </cell>
          <cell r="C175">
            <v>0</v>
          </cell>
          <cell r="D175">
            <v>8</v>
          </cell>
          <cell r="E175">
            <v>8</v>
          </cell>
          <cell r="F175">
            <v>30</v>
          </cell>
          <cell r="G175" t="str">
            <v>Cristais Paulista</v>
          </cell>
          <cell r="H175" t="str">
            <v>CRISTAIS PAULISTA</v>
          </cell>
          <cell r="I175" t="str">
            <v>08- SAPUCAÍ/ GRANDE</v>
          </cell>
          <cell r="J175">
            <v>385.46</v>
          </cell>
          <cell r="K175">
            <v>39</v>
          </cell>
          <cell r="L175">
            <v>5</v>
          </cell>
          <cell r="M175">
            <v>101.17781352150678</v>
          </cell>
          <cell r="N175">
            <v>12.971514554039331</v>
          </cell>
          <cell r="O175">
            <v>88.63636363636364</v>
          </cell>
          <cell r="P175">
            <v>11.363636363636363</v>
          </cell>
          <cell r="Q175">
            <v>28</v>
          </cell>
          <cell r="R175">
            <v>37237172.68</v>
          </cell>
          <cell r="S175">
            <v>61220436.439999998</v>
          </cell>
          <cell r="T175">
            <v>194892480</v>
          </cell>
          <cell r="U175">
            <v>23967360</v>
          </cell>
          <cell r="V175">
            <v>1.18</v>
          </cell>
          <cell r="W175">
            <v>1.94</v>
          </cell>
          <cell r="X175">
            <v>6.18</v>
          </cell>
          <cell r="Y175">
            <v>0.76</v>
          </cell>
          <cell r="Z175">
            <v>0.34084844269182762</v>
          </cell>
          <cell r="AA175">
            <v>0.33431762078191224</v>
          </cell>
          <cell r="AB175">
            <v>6.530821909915367E-3</v>
          </cell>
          <cell r="AC175">
            <v>7688</v>
          </cell>
          <cell r="AD175">
            <v>25350.218522372528</v>
          </cell>
          <cell r="AE175">
            <v>3117.5026014568157</v>
          </cell>
          <cell r="AF175">
            <v>17.569507355248849</v>
          </cell>
          <cell r="AG175">
            <v>5.5153469691234243</v>
          </cell>
          <cell r="AH175">
            <v>28.332001761179004</v>
          </cell>
          <cell r="AI175">
            <v>0.85931867235728521</v>
          </cell>
          <cell r="AJ175">
            <v>0.33431762078191224</v>
          </cell>
          <cell r="AK175">
            <v>6.530821909915367E-3</v>
          </cell>
          <cell r="AL175">
            <v>0</v>
          </cell>
          <cell r="AM175">
            <v>5.4568493066857399E-3</v>
          </cell>
          <cell r="AN175">
            <v>9.5324201017754264E-3</v>
          </cell>
          <cell r="AO175">
            <v>0.32585917328336644</v>
          </cell>
          <cell r="AP175">
            <v>0</v>
          </cell>
        </row>
        <row r="176">
          <cell r="A176" t="str">
            <v>3017351330</v>
          </cell>
          <cell r="B176">
            <v>351330</v>
          </cell>
          <cell r="C176">
            <v>0</v>
          </cell>
          <cell r="D176">
            <v>17</v>
          </cell>
          <cell r="E176">
            <v>17</v>
          </cell>
          <cell r="F176">
            <v>30</v>
          </cell>
          <cell r="G176" t="str">
            <v>Cruzália</v>
          </cell>
          <cell r="H176" t="str">
            <v>CRUZALIA</v>
          </cell>
          <cell r="I176" t="str">
            <v>17- MÉDIO PARANAPANEMA</v>
          </cell>
          <cell r="J176">
            <v>149.16999999999999</v>
          </cell>
          <cell r="K176">
            <v>3</v>
          </cell>
          <cell r="L176">
            <v>0</v>
          </cell>
          <cell r="M176">
            <v>20.11128242944292</v>
          </cell>
          <cell r="N176">
            <v>0</v>
          </cell>
          <cell r="O176">
            <v>100</v>
          </cell>
          <cell r="P176">
            <v>0</v>
          </cell>
          <cell r="Q176">
            <v>1</v>
          </cell>
          <cell r="R176">
            <v>18303017.079999998</v>
          </cell>
          <cell r="S176">
            <v>23036555.98</v>
          </cell>
          <cell r="T176">
            <v>43204320</v>
          </cell>
          <cell r="U176">
            <v>4730400.0000000009</v>
          </cell>
          <cell r="V176">
            <v>0.57999999999999996</v>
          </cell>
          <cell r="W176">
            <v>0.73</v>
          </cell>
          <cell r="X176">
            <v>1.37</v>
          </cell>
          <cell r="Y176">
            <v>0.15000000000000002</v>
          </cell>
          <cell r="Z176">
            <v>4.6744292446467432E-2</v>
          </cell>
          <cell r="AA176">
            <v>4.6744292446467432E-2</v>
          </cell>
          <cell r="AB176">
            <v>0</v>
          </cell>
          <cell r="AC176">
            <v>2246</v>
          </cell>
          <cell r="AD176">
            <v>19236.117542297419</v>
          </cell>
          <cell r="AE176">
            <v>2106.144256455922</v>
          </cell>
          <cell r="AF176">
            <v>6.4033277323927997</v>
          </cell>
          <cell r="AG176">
            <v>3.4119921493771845</v>
          </cell>
          <cell r="AH176">
            <v>8.0593607666323166</v>
          </cell>
          <cell r="AI176">
            <v>0</v>
          </cell>
          <cell r="AJ176">
            <v>4.6744292446467432E-2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4.6744292446467432E-2</v>
          </cell>
          <cell r="AP176">
            <v>0</v>
          </cell>
        </row>
        <row r="177">
          <cell r="A177" t="str">
            <v>3002351340</v>
          </cell>
          <cell r="B177">
            <v>351340</v>
          </cell>
          <cell r="C177">
            <v>0</v>
          </cell>
          <cell r="D177">
            <v>2</v>
          </cell>
          <cell r="E177">
            <v>2</v>
          </cell>
          <cell r="F177">
            <v>30</v>
          </cell>
          <cell r="G177" t="str">
            <v>Cruzeiro</v>
          </cell>
          <cell r="H177" t="str">
            <v>CRUZEIRO</v>
          </cell>
          <cell r="I177" t="str">
            <v>02- PARAÍBA DO SUL</v>
          </cell>
          <cell r="J177">
            <v>304.57</v>
          </cell>
          <cell r="K177">
            <v>6</v>
          </cell>
          <cell r="L177">
            <v>7</v>
          </cell>
          <cell r="M177">
            <v>19.699904783793546</v>
          </cell>
          <cell r="N177">
            <v>22.983222247759134</v>
          </cell>
          <cell r="O177">
            <v>46.153846153846153</v>
          </cell>
          <cell r="P177">
            <v>53.846153846153847</v>
          </cell>
          <cell r="Q177">
            <v>11</v>
          </cell>
          <cell r="R177">
            <v>48597666.039999999</v>
          </cell>
          <cell r="S177">
            <v>63113852</v>
          </cell>
          <cell r="T177">
            <v>146011680</v>
          </cell>
          <cell r="U177">
            <v>14506559.999999998</v>
          </cell>
          <cell r="V177">
            <v>1.54</v>
          </cell>
          <cell r="W177">
            <v>2</v>
          </cell>
          <cell r="X177">
            <v>4.63</v>
          </cell>
          <cell r="Y177">
            <v>0.45999999999999996</v>
          </cell>
          <cell r="Z177">
            <v>1.3441095851146286E-2</v>
          </cell>
          <cell r="AA177">
            <v>7.176255608258182E-3</v>
          </cell>
          <cell r="AB177">
            <v>6.2648402428881035E-3</v>
          </cell>
          <cell r="AC177">
            <v>77375</v>
          </cell>
          <cell r="AD177">
            <v>1887.0653311793214</v>
          </cell>
          <cell r="AE177">
            <v>187.48381260096929</v>
          </cell>
          <cell r="AF177">
            <v>0.67205479255731426</v>
          </cell>
          <cell r="AG177">
            <v>0.2903044460290774</v>
          </cell>
          <cell r="AH177">
            <v>0.46599062391286894</v>
          </cell>
          <cell r="AI177">
            <v>1.3619217919321964</v>
          </cell>
          <cell r="AJ177">
            <v>7.176255608258182E-3</v>
          </cell>
          <cell r="AK177">
            <v>6.2648402428881035E-3</v>
          </cell>
          <cell r="AL177">
            <v>15</v>
          </cell>
          <cell r="AM177">
            <v>3.3789954555633406E-3</v>
          </cell>
          <cell r="AN177">
            <v>3.4566210375891792E-3</v>
          </cell>
          <cell r="AO177">
            <v>6.6054793579937657E-3</v>
          </cell>
          <cell r="AP177">
            <v>0</v>
          </cell>
        </row>
        <row r="178">
          <cell r="A178" t="str">
            <v>3007351350</v>
          </cell>
          <cell r="B178">
            <v>351350</v>
          </cell>
          <cell r="C178">
            <v>0</v>
          </cell>
          <cell r="D178">
            <v>7</v>
          </cell>
          <cell r="E178">
            <v>7</v>
          </cell>
          <cell r="F178">
            <v>30</v>
          </cell>
          <cell r="G178" t="str">
            <v>Cubatão</v>
          </cell>
          <cell r="H178" t="str">
            <v>CUBATAO</v>
          </cell>
          <cell r="I178" t="str">
            <v>07- BAIXADA SANTISTA</v>
          </cell>
          <cell r="J178">
            <v>142.28</v>
          </cell>
          <cell r="K178">
            <v>44</v>
          </cell>
          <cell r="L178">
            <v>30</v>
          </cell>
          <cell r="M178">
            <v>309.24936744447569</v>
          </cell>
          <cell r="N178">
            <v>210.85184143941524</v>
          </cell>
          <cell r="O178">
            <v>59.45945945945946</v>
          </cell>
          <cell r="P178">
            <v>40.54054054054054</v>
          </cell>
          <cell r="Q178">
            <v>39</v>
          </cell>
          <cell r="R178">
            <v>59327020.879999995</v>
          </cell>
          <cell r="S178">
            <v>89937239.100000009</v>
          </cell>
          <cell r="T178">
            <v>240619680</v>
          </cell>
          <cell r="U178">
            <v>30589920.000000007</v>
          </cell>
          <cell r="V178">
            <v>1.88</v>
          </cell>
          <cell r="W178">
            <v>2.85</v>
          </cell>
          <cell r="X178">
            <v>7.63</v>
          </cell>
          <cell r="Y178">
            <v>0.9700000000000002</v>
          </cell>
          <cell r="Z178">
            <v>11.410301369499399</v>
          </cell>
          <cell r="AA178">
            <v>11.386860730593607</v>
          </cell>
          <cell r="AB178">
            <v>2.3440638905790845E-2</v>
          </cell>
          <cell r="AC178">
            <v>119733</v>
          </cell>
          <cell r="AD178">
            <v>2009.6354388514444</v>
          </cell>
          <cell r="AE178">
            <v>255.48445290771974</v>
          </cell>
          <cell r="AF178">
            <v>400.36145156138241</v>
          </cell>
          <cell r="AG178">
            <v>149.54523420051638</v>
          </cell>
          <cell r="AH178">
            <v>605.68408141455359</v>
          </cell>
          <cell r="AI178">
            <v>2.4165607119371999</v>
          </cell>
          <cell r="AJ178">
            <v>11.386860730593607</v>
          </cell>
          <cell r="AK178">
            <v>2.3440638905790845E-2</v>
          </cell>
          <cell r="AL178">
            <v>91</v>
          </cell>
          <cell r="AM178">
            <v>5.0175684931506845</v>
          </cell>
          <cell r="AN178">
            <v>6.3762146117044907</v>
          </cell>
          <cell r="AO178">
            <v>0</v>
          </cell>
          <cell r="AP178">
            <v>1.6518264644222173E-2</v>
          </cell>
        </row>
        <row r="179">
          <cell r="A179" t="str">
            <v>3002351360</v>
          </cell>
          <cell r="B179">
            <v>351360</v>
          </cell>
          <cell r="C179">
            <v>0</v>
          </cell>
          <cell r="D179">
            <v>2</v>
          </cell>
          <cell r="E179">
            <v>2</v>
          </cell>
          <cell r="F179">
            <v>30</v>
          </cell>
          <cell r="G179" t="str">
            <v>Cunha</v>
          </cell>
          <cell r="H179" t="str">
            <v>CUNHA</v>
          </cell>
          <cell r="I179" t="str">
            <v>02- PARAÍBA DO SUL</v>
          </cell>
          <cell r="J179">
            <v>1407.17</v>
          </cell>
          <cell r="K179">
            <v>10</v>
          </cell>
          <cell r="L179">
            <v>2</v>
          </cell>
          <cell r="M179">
            <v>7.1064619058109537</v>
          </cell>
          <cell r="N179">
            <v>1.4212923811621907</v>
          </cell>
          <cell r="O179">
            <v>83.333333333333343</v>
          </cell>
          <cell r="P179">
            <v>16.666666666666664</v>
          </cell>
          <cell r="Q179">
            <v>28</v>
          </cell>
          <cell r="R179">
            <v>223107466.82000002</v>
          </cell>
          <cell r="S179">
            <v>291270426.98000002</v>
          </cell>
          <cell r="T179">
            <v>671401440</v>
          </cell>
          <cell r="U179">
            <v>68117760</v>
          </cell>
          <cell r="V179">
            <v>7.07</v>
          </cell>
          <cell r="W179">
            <v>9.23</v>
          </cell>
          <cell r="X179">
            <v>21.29</v>
          </cell>
          <cell r="Y179">
            <v>2.16</v>
          </cell>
          <cell r="Z179">
            <v>0.13402465709812567</v>
          </cell>
          <cell r="AA179">
            <v>0.12950410915292018</v>
          </cell>
          <cell r="AB179">
            <v>4.5205479452054796E-3</v>
          </cell>
          <cell r="AC179">
            <v>21758</v>
          </cell>
          <cell r="AD179">
            <v>30857.681772221713</v>
          </cell>
          <cell r="AE179">
            <v>3130.6995128228696</v>
          </cell>
          <cell r="AF179">
            <v>1.4520547897955109</v>
          </cell>
          <cell r="AG179">
            <v>0.62951929120772976</v>
          </cell>
          <cell r="AH179">
            <v>1.8317412892916571</v>
          </cell>
          <cell r="AI179">
            <v>0.20928462709284626</v>
          </cell>
          <cell r="AJ179">
            <v>0.12950410915292018</v>
          </cell>
          <cell r="AK179">
            <v>4.5205479452054796E-3</v>
          </cell>
          <cell r="AL179">
            <v>8</v>
          </cell>
          <cell r="AM179">
            <v>1.8046575572392712E-2</v>
          </cell>
          <cell r="AN179">
            <v>0</v>
          </cell>
          <cell r="AO179">
            <v>0.11597808152573294</v>
          </cell>
          <cell r="AP179">
            <v>0</v>
          </cell>
        </row>
        <row r="180">
          <cell r="A180" t="str">
            <v>3009351370</v>
          </cell>
          <cell r="B180">
            <v>351370</v>
          </cell>
          <cell r="C180">
            <v>0</v>
          </cell>
          <cell r="D180">
            <v>9</v>
          </cell>
          <cell r="E180">
            <v>9</v>
          </cell>
          <cell r="F180">
            <v>30</v>
          </cell>
          <cell r="G180" t="str">
            <v>Descalvado</v>
          </cell>
          <cell r="H180" t="str">
            <v>DESCALVADO</v>
          </cell>
          <cell r="I180" t="str">
            <v>09- MOGI-GUAÇU</v>
          </cell>
          <cell r="J180">
            <v>755.23</v>
          </cell>
          <cell r="K180">
            <v>46</v>
          </cell>
          <cell r="L180">
            <v>33</v>
          </cell>
          <cell r="M180">
            <v>60.90859738093031</v>
          </cell>
          <cell r="N180">
            <v>43.695298121102176</v>
          </cell>
          <cell r="O180">
            <v>58.22784810126582</v>
          </cell>
          <cell r="P180">
            <v>41.77215189873418</v>
          </cell>
          <cell r="Q180">
            <v>35</v>
          </cell>
          <cell r="R180">
            <v>78261176.480000004</v>
          </cell>
          <cell r="S180">
            <v>116445056.94</v>
          </cell>
          <cell r="T180">
            <v>321982560</v>
          </cell>
          <cell r="U180">
            <v>38158560</v>
          </cell>
          <cell r="V180">
            <v>2.48</v>
          </cell>
          <cell r="W180">
            <v>3.69</v>
          </cell>
          <cell r="X180">
            <v>10.210000000000001</v>
          </cell>
          <cell r="Y180">
            <v>1.21</v>
          </cell>
          <cell r="Z180">
            <v>0.98959642543368131</v>
          </cell>
          <cell r="AA180">
            <v>0.5834347033266607</v>
          </cell>
          <cell r="AB180">
            <v>0.40616172210702067</v>
          </cell>
          <cell r="AC180">
            <v>31262</v>
          </cell>
          <cell r="AD180">
            <v>10299.486917023863</v>
          </cell>
          <cell r="AE180">
            <v>1220.6052076002816</v>
          </cell>
          <cell r="AF180">
            <v>26.818331312565892</v>
          </cell>
          <cell r="AG180">
            <v>9.692423363699131</v>
          </cell>
          <cell r="AH180">
            <v>23.525592876075027</v>
          </cell>
          <cell r="AI180">
            <v>33.567084471654603</v>
          </cell>
          <cell r="AJ180">
            <v>0.5834347033266607</v>
          </cell>
          <cell r="AK180">
            <v>0.40616172210702067</v>
          </cell>
          <cell r="AL180">
            <v>32</v>
          </cell>
          <cell r="AM180">
            <v>2.7593607227551884E-3</v>
          </cell>
          <cell r="AN180">
            <v>0.16321955858445422</v>
          </cell>
          <cell r="AO180">
            <v>0.82361750612647211</v>
          </cell>
          <cell r="AP180">
            <v>0</v>
          </cell>
        </row>
        <row r="181">
          <cell r="A181" t="str">
            <v>3006351380</v>
          </cell>
          <cell r="B181">
            <v>351380</v>
          </cell>
          <cell r="C181">
            <v>0</v>
          </cell>
          <cell r="D181">
            <v>6</v>
          </cell>
          <cell r="E181">
            <v>6</v>
          </cell>
          <cell r="F181">
            <v>30</v>
          </cell>
          <cell r="G181" t="str">
            <v>Diadema</v>
          </cell>
          <cell r="H181" t="str">
            <v>DIADEMA</v>
          </cell>
          <cell r="I181" t="str">
            <v>06- ALTO TIETÊ</v>
          </cell>
          <cell r="J181">
            <v>30.65</v>
          </cell>
          <cell r="K181">
            <v>3</v>
          </cell>
          <cell r="L181">
            <v>63</v>
          </cell>
          <cell r="M181">
            <v>97.879282218597069</v>
          </cell>
          <cell r="N181">
            <v>2055.4649265905382</v>
          </cell>
          <cell r="O181">
            <v>4.5454545454545459</v>
          </cell>
          <cell r="P181">
            <v>95.454545454545453</v>
          </cell>
          <cell r="Q181">
            <v>0</v>
          </cell>
          <cell r="R181">
            <v>3155692.6</v>
          </cell>
          <cell r="S181">
            <v>5049108.16</v>
          </cell>
          <cell r="T181">
            <v>13560480</v>
          </cell>
          <cell r="U181">
            <v>1892160</v>
          </cell>
          <cell r="V181">
            <v>0.1</v>
          </cell>
          <cell r="W181">
            <v>0.16</v>
          </cell>
          <cell r="X181">
            <v>0.43</v>
          </cell>
          <cell r="Y181">
            <v>0.06</v>
          </cell>
          <cell r="Z181">
            <v>0.12869334110173097</v>
          </cell>
          <cell r="AA181">
            <v>6.7500000130640316E-4</v>
          </cell>
          <cell r="AB181">
            <v>0.12801834110042457</v>
          </cell>
          <cell r="AC181">
            <v>388898</v>
          </cell>
          <cell r="AD181">
            <v>34.868988783691357</v>
          </cell>
          <cell r="AE181">
            <v>4.8654402953987939</v>
          </cell>
          <cell r="AF181">
            <v>80.433338188581857</v>
          </cell>
          <cell r="AG181">
            <v>29.928683977146736</v>
          </cell>
          <cell r="AH181">
            <v>0.67500000130640314</v>
          </cell>
          <cell r="AI181">
            <v>213.36390183404097</v>
          </cell>
          <cell r="AJ181">
            <v>6.7500000130640316E-4</v>
          </cell>
          <cell r="AK181">
            <v>0.12801834110042457</v>
          </cell>
          <cell r="AL181">
            <v>70</v>
          </cell>
          <cell r="AM181">
            <v>2.3914687846349255E-2</v>
          </cell>
          <cell r="AN181">
            <v>2.9051255676345374E-2</v>
          </cell>
          <cell r="AO181">
            <v>0</v>
          </cell>
          <cell r="AP181">
            <v>7.5727397579036348E-2</v>
          </cell>
        </row>
        <row r="182">
          <cell r="A182" t="str">
            <v>3018351385</v>
          </cell>
          <cell r="B182">
            <v>351385</v>
          </cell>
          <cell r="C182">
            <v>0</v>
          </cell>
          <cell r="D182">
            <v>18</v>
          </cell>
          <cell r="E182">
            <v>18</v>
          </cell>
          <cell r="F182">
            <v>30</v>
          </cell>
          <cell r="G182" t="str">
            <v>Dirce Reis</v>
          </cell>
          <cell r="H182" t="str">
            <v>DIRCE REIS</v>
          </cell>
          <cell r="I182" t="str">
            <v>18- SÃO JOSÉ DOS DOURADOS</v>
          </cell>
          <cell r="J182">
            <v>88.4</v>
          </cell>
          <cell r="K182">
            <v>4</v>
          </cell>
          <cell r="L182">
            <v>1</v>
          </cell>
          <cell r="M182">
            <v>45.248868778280539</v>
          </cell>
          <cell r="N182">
            <v>11.312217194570135</v>
          </cell>
          <cell r="O182">
            <v>80</v>
          </cell>
          <cell r="P182">
            <v>20</v>
          </cell>
          <cell r="Q182">
            <v>2</v>
          </cell>
          <cell r="R182">
            <v>5049108.16</v>
          </cell>
          <cell r="S182">
            <v>6311385.2000000002</v>
          </cell>
          <cell r="T182">
            <v>20498400</v>
          </cell>
          <cell r="U182">
            <v>1261440.0000000002</v>
          </cell>
          <cell r="V182">
            <v>0.16</v>
          </cell>
          <cell r="W182">
            <v>0.2</v>
          </cell>
          <cell r="X182">
            <v>0.65</v>
          </cell>
          <cell r="Y182">
            <v>4.0000000000000008E-2</v>
          </cell>
          <cell r="Z182">
            <v>3.2339726067070182E-2</v>
          </cell>
          <cell r="AA182">
            <v>3.1389954339831931E-2</v>
          </cell>
          <cell r="AB182">
            <v>9.4977172723825299E-4</v>
          </cell>
          <cell r="AC182">
            <v>1694</v>
          </cell>
          <cell r="AD182">
            <v>12100.590318772138</v>
          </cell>
          <cell r="AE182">
            <v>744.65171192443938</v>
          </cell>
          <cell r="AF182">
            <v>16.169863033535091</v>
          </cell>
          <cell r="AG182">
            <v>4.9753424718569503</v>
          </cell>
          <cell r="AH182">
            <v>19.618721462394955</v>
          </cell>
          <cell r="AI182">
            <v>2.3744293180956317</v>
          </cell>
          <cell r="AJ182">
            <v>3.1389954339831931E-2</v>
          </cell>
          <cell r="AK182">
            <v>9.4977172723825299E-4</v>
          </cell>
          <cell r="AL182">
            <v>0</v>
          </cell>
          <cell r="AM182">
            <v>0</v>
          </cell>
          <cell r="AN182">
            <v>9.4977172723825299E-4</v>
          </cell>
          <cell r="AO182">
            <v>3.1389954339831931E-2</v>
          </cell>
          <cell r="AP182">
            <v>0</v>
          </cell>
        </row>
        <row r="183">
          <cell r="A183" t="str">
            <v>3004351390</v>
          </cell>
          <cell r="B183">
            <v>351390</v>
          </cell>
          <cell r="C183">
            <v>0</v>
          </cell>
          <cell r="D183">
            <v>4</v>
          </cell>
          <cell r="E183">
            <v>4</v>
          </cell>
          <cell r="F183">
            <v>30</v>
          </cell>
          <cell r="G183" t="str">
            <v>Divinolândia</v>
          </cell>
          <cell r="H183" t="str">
            <v>DIVINOLANDIA</v>
          </cell>
          <cell r="I183" t="str">
            <v>04- PARDO</v>
          </cell>
          <cell r="J183">
            <v>222.26</v>
          </cell>
          <cell r="K183">
            <v>42</v>
          </cell>
          <cell r="L183">
            <v>0</v>
          </cell>
          <cell r="M183">
            <v>188.96787546117162</v>
          </cell>
          <cell r="N183">
            <v>0</v>
          </cell>
          <cell r="O183">
            <v>100</v>
          </cell>
          <cell r="P183">
            <v>0</v>
          </cell>
          <cell r="Q183">
            <v>23</v>
          </cell>
          <cell r="R183">
            <v>23036555.98</v>
          </cell>
          <cell r="S183">
            <v>34081480.080000006</v>
          </cell>
          <cell r="T183">
            <v>108168480</v>
          </cell>
          <cell r="U183">
            <v>11037600.000000004</v>
          </cell>
          <cell r="V183">
            <v>0.73</v>
          </cell>
          <cell r="W183">
            <v>1.08</v>
          </cell>
          <cell r="X183">
            <v>3.43</v>
          </cell>
          <cell r="Y183">
            <v>0.35000000000000009</v>
          </cell>
          <cell r="Z183">
            <v>0.1264673704680061</v>
          </cell>
          <cell r="AA183">
            <v>0.1264673704680061</v>
          </cell>
          <cell r="AB183">
            <v>0</v>
          </cell>
          <cell r="AC183">
            <v>11138</v>
          </cell>
          <cell r="AD183">
            <v>9711.6609804273667</v>
          </cell>
          <cell r="AE183">
            <v>990.98581432932338</v>
          </cell>
          <cell r="AF183">
            <v>11.709941710000564</v>
          </cell>
          <cell r="AG183">
            <v>3.6870953489214604</v>
          </cell>
          <cell r="AH183">
            <v>17.324297324384396</v>
          </cell>
          <cell r="AI183">
            <v>0</v>
          </cell>
          <cell r="AJ183">
            <v>0.1264673704680061</v>
          </cell>
          <cell r="AK183">
            <v>0</v>
          </cell>
          <cell r="AL183">
            <v>3</v>
          </cell>
          <cell r="AM183">
            <v>4.0405479457280409E-2</v>
          </cell>
          <cell r="AN183">
            <v>0</v>
          </cell>
          <cell r="AO183">
            <v>8.60618910107257E-2</v>
          </cell>
          <cell r="AP183">
            <v>0</v>
          </cell>
        </row>
        <row r="184">
          <cell r="A184" t="str">
            <v>3016351400</v>
          </cell>
          <cell r="B184">
            <v>351400</v>
          </cell>
          <cell r="C184">
            <v>0</v>
          </cell>
          <cell r="D184">
            <v>16</v>
          </cell>
          <cell r="E184">
            <v>16</v>
          </cell>
          <cell r="F184">
            <v>30</v>
          </cell>
          <cell r="G184" t="str">
            <v>Dobrada</v>
          </cell>
          <cell r="H184" t="str">
            <v>DOBRADA</v>
          </cell>
          <cell r="I184" t="str">
            <v>16- TIETÊ/ BATALHA</v>
          </cell>
          <cell r="J184">
            <v>75.675377999999995</v>
          </cell>
          <cell r="K184">
            <v>0</v>
          </cell>
          <cell r="L184">
            <v>1</v>
          </cell>
          <cell r="M184">
            <v>0</v>
          </cell>
          <cell r="N184">
            <v>13.214337693826915</v>
          </cell>
          <cell r="O184">
            <v>0</v>
          </cell>
          <cell r="P184">
            <v>100</v>
          </cell>
          <cell r="Q184">
            <v>2</v>
          </cell>
          <cell r="R184">
            <v>13885047.439999999</v>
          </cell>
          <cell r="S184">
            <v>19565294.120000001</v>
          </cell>
          <cell r="T184">
            <v>51719040</v>
          </cell>
          <cell r="U184">
            <v>5676480</v>
          </cell>
          <cell r="V184">
            <v>0.44</v>
          </cell>
          <cell r="W184">
            <v>0.62</v>
          </cell>
          <cell r="X184">
            <v>1.64</v>
          </cell>
          <cell r="Y184">
            <v>0.18</v>
          </cell>
          <cell r="Z184">
            <v>4.5662100456621002E-3</v>
          </cell>
          <cell r="AA184">
            <v>0</v>
          </cell>
          <cell r="AB184">
            <v>4.5662100456621002E-3</v>
          </cell>
          <cell r="AC184">
            <v>8030</v>
          </cell>
          <cell r="AD184">
            <v>6440.727272727273</v>
          </cell>
          <cell r="AE184">
            <v>706.90909090909088</v>
          </cell>
          <cell r="AF184">
            <v>0.73648549123582263</v>
          </cell>
          <cell r="AG184">
            <v>0.27842744180866469</v>
          </cell>
          <cell r="AH184">
            <v>0</v>
          </cell>
          <cell r="AI184">
            <v>2.5367833587011668</v>
          </cell>
          <cell r="AJ184">
            <v>0</v>
          </cell>
          <cell r="AK184">
            <v>4.5662100456621002E-3</v>
          </cell>
          <cell r="AL184">
            <v>3</v>
          </cell>
          <cell r="AM184">
            <v>4.5662100456621002E-3</v>
          </cell>
          <cell r="AN184">
            <v>0</v>
          </cell>
          <cell r="AO184">
            <v>0</v>
          </cell>
          <cell r="AP184">
            <v>0</v>
          </cell>
        </row>
        <row r="185">
          <cell r="A185" t="str">
            <v>3013351410</v>
          </cell>
          <cell r="B185">
            <v>351410</v>
          </cell>
          <cell r="C185">
            <v>0</v>
          </cell>
          <cell r="D185">
            <v>13</v>
          </cell>
          <cell r="E185">
            <v>13</v>
          </cell>
          <cell r="F185">
            <v>30</v>
          </cell>
          <cell r="G185" t="str">
            <v>Dois Córregos</v>
          </cell>
          <cell r="H185" t="str">
            <v>DOIS CORREGOS</v>
          </cell>
          <cell r="I185" t="str">
            <v>13- TIETÊ/ JACARÉ</v>
          </cell>
          <cell r="J185">
            <v>372.83086400000002</v>
          </cell>
          <cell r="K185">
            <v>10</v>
          </cell>
          <cell r="L185">
            <v>17</v>
          </cell>
          <cell r="M185">
            <v>26.821813764860408</v>
          </cell>
          <cell r="N185">
            <v>45.597083400262697</v>
          </cell>
          <cell r="O185">
            <v>37.037037037037038</v>
          </cell>
          <cell r="P185">
            <v>62.962962962962962</v>
          </cell>
          <cell r="Q185">
            <v>4</v>
          </cell>
          <cell r="R185">
            <v>63744990.520000003</v>
          </cell>
          <cell r="S185">
            <v>86781546.5</v>
          </cell>
          <cell r="T185">
            <v>194892480</v>
          </cell>
          <cell r="U185">
            <v>23021280</v>
          </cell>
          <cell r="V185">
            <v>2.02</v>
          </cell>
          <cell r="W185">
            <v>2.75</v>
          </cell>
          <cell r="X185">
            <v>6.18</v>
          </cell>
          <cell r="Y185">
            <v>0.73</v>
          </cell>
          <cell r="Z185">
            <v>5.6592160723162206E-2</v>
          </cell>
          <cell r="AA185">
            <v>2.4984474595823244E-2</v>
          </cell>
          <cell r="AB185">
            <v>3.1607686127338962E-2</v>
          </cell>
          <cell r="AC185">
            <v>24979</v>
          </cell>
          <cell r="AD185">
            <v>7802.2530925977817</v>
          </cell>
          <cell r="AE185">
            <v>921.62536530685782</v>
          </cell>
          <cell r="AF185">
            <v>2.0578967535695347</v>
          </cell>
          <cell r="AG185">
            <v>0.9157307560382234</v>
          </cell>
          <cell r="AH185">
            <v>1.2368551780110517</v>
          </cell>
          <cell r="AI185">
            <v>4.3298200174436934</v>
          </cell>
          <cell r="AJ185">
            <v>2.4984474595823244E-2</v>
          </cell>
          <cell r="AK185">
            <v>3.1607686127338962E-2</v>
          </cell>
          <cell r="AL185">
            <v>6</v>
          </cell>
          <cell r="AM185">
            <v>5.6330289118547601E-3</v>
          </cell>
          <cell r="AN185">
            <v>1.9307990548817534E-2</v>
          </cell>
          <cell r="AO185">
            <v>3.1651141262489912E-2</v>
          </cell>
          <cell r="AP185">
            <v>0</v>
          </cell>
        </row>
        <row r="186">
          <cell r="A186" t="str">
            <v>3015351420</v>
          </cell>
          <cell r="B186">
            <v>351420</v>
          </cell>
          <cell r="C186">
            <v>0</v>
          </cell>
          <cell r="D186">
            <v>15</v>
          </cell>
          <cell r="E186">
            <v>15</v>
          </cell>
          <cell r="F186">
            <v>30</v>
          </cell>
          <cell r="G186" t="str">
            <v>Dolcinópolis</v>
          </cell>
          <cell r="H186" t="str">
            <v>DOLCINOPOLIS</v>
          </cell>
          <cell r="I186" t="str">
            <v>15- TURVO/ GRANDE</v>
          </cell>
          <cell r="J186">
            <v>78.14</v>
          </cell>
          <cell r="K186">
            <v>8</v>
          </cell>
          <cell r="L186">
            <v>1</v>
          </cell>
          <cell r="M186">
            <v>102.38034297414896</v>
          </cell>
          <cell r="N186">
            <v>12.79754287176862</v>
          </cell>
          <cell r="O186">
            <v>88.888888888888886</v>
          </cell>
          <cell r="P186">
            <v>11.111111111111111</v>
          </cell>
          <cell r="Q186">
            <v>3</v>
          </cell>
          <cell r="R186">
            <v>4417969.6400000006</v>
          </cell>
          <cell r="S186">
            <v>6626954.46</v>
          </cell>
          <cell r="T186">
            <v>20183040</v>
          </cell>
          <cell r="U186">
            <v>2207519.9999999995</v>
          </cell>
          <cell r="V186">
            <v>0.14000000000000001</v>
          </cell>
          <cell r="W186">
            <v>0.21</v>
          </cell>
          <cell r="X186">
            <v>0.64</v>
          </cell>
          <cell r="Y186">
            <v>6.9999999999999979E-2</v>
          </cell>
          <cell r="Z186">
            <v>1.2251141553055749E-2</v>
          </cell>
          <cell r="AA186">
            <v>1.179452054848954E-2</v>
          </cell>
          <cell r="AB186">
            <v>4.5662100456621003E-4</v>
          </cell>
          <cell r="AC186">
            <v>2091</v>
          </cell>
          <cell r="AD186">
            <v>9652.3385939741747</v>
          </cell>
          <cell r="AE186">
            <v>1055.7245337159252</v>
          </cell>
          <cell r="AF186">
            <v>5.8338769300265474</v>
          </cell>
          <cell r="AG186">
            <v>1.9142408676649607</v>
          </cell>
          <cell r="AH186">
            <v>8.4246575346353847</v>
          </cell>
          <cell r="AI186">
            <v>0.65231572080887168</v>
          </cell>
          <cell r="AJ186">
            <v>1.179452054848954E-2</v>
          </cell>
          <cell r="AK186">
            <v>4.5662100456621003E-4</v>
          </cell>
          <cell r="AL186">
            <v>0</v>
          </cell>
          <cell r="AM186">
            <v>0</v>
          </cell>
          <cell r="AN186">
            <v>0</v>
          </cell>
          <cell r="AO186">
            <v>1.2251141553055749E-2</v>
          </cell>
          <cell r="AP186">
            <v>0</v>
          </cell>
        </row>
        <row r="187">
          <cell r="A187" t="str">
            <v>3013351430</v>
          </cell>
          <cell r="B187">
            <v>351430</v>
          </cell>
          <cell r="C187">
            <v>0</v>
          </cell>
          <cell r="D187">
            <v>13</v>
          </cell>
          <cell r="E187">
            <v>13</v>
          </cell>
          <cell r="F187">
            <v>30</v>
          </cell>
          <cell r="G187" t="str">
            <v>Dourado</v>
          </cell>
          <cell r="H187" t="str">
            <v>DOURADO</v>
          </cell>
          <cell r="I187" t="str">
            <v>13- TIETÊ/ JACARÉ</v>
          </cell>
          <cell r="J187">
            <v>205.98</v>
          </cell>
          <cell r="K187">
            <v>29</v>
          </cell>
          <cell r="L187">
            <v>7</v>
          </cell>
          <cell r="M187">
            <v>140.79036799689291</v>
          </cell>
          <cell r="N187">
            <v>33.983881930284497</v>
          </cell>
          <cell r="O187">
            <v>80.555555555555557</v>
          </cell>
          <cell r="P187">
            <v>19.444444444444446</v>
          </cell>
          <cell r="Q187">
            <v>15</v>
          </cell>
          <cell r="R187">
            <v>22089848.199999999</v>
          </cell>
          <cell r="S187">
            <v>27770094.879999999</v>
          </cell>
          <cell r="T187">
            <v>53611200</v>
          </cell>
          <cell r="U187">
            <v>5676480.0000000019</v>
          </cell>
          <cell r="V187">
            <v>0.7</v>
          </cell>
          <cell r="W187">
            <v>0.88</v>
          </cell>
          <cell r="X187">
            <v>1.7</v>
          </cell>
          <cell r="Y187">
            <v>0.18000000000000005</v>
          </cell>
          <cell r="Z187">
            <v>6.1350151956988612E-2</v>
          </cell>
          <cell r="AA187">
            <v>5.6821232508578796E-2</v>
          </cell>
          <cell r="AB187">
            <v>4.5289194484098138E-3</v>
          </cell>
          <cell r="AC187">
            <v>8610</v>
          </cell>
          <cell r="AD187">
            <v>6226.6202090592333</v>
          </cell>
          <cell r="AE187">
            <v>659.28919860627195</v>
          </cell>
          <cell r="AF187">
            <v>6.9716081769305243</v>
          </cell>
          <cell r="AG187">
            <v>3.6088324680581541</v>
          </cell>
          <cell r="AH187">
            <v>8.117318929796971</v>
          </cell>
          <cell r="AI187">
            <v>2.5160663602276734</v>
          </cell>
          <cell r="AJ187">
            <v>5.6821232508578796E-2</v>
          </cell>
          <cell r="AK187">
            <v>4.5289194484098138E-3</v>
          </cell>
          <cell r="AL187">
            <v>5</v>
          </cell>
          <cell r="AM187">
            <v>5.8904108255421195E-4</v>
          </cell>
          <cell r="AN187">
            <v>4.3245815491386019E-3</v>
          </cell>
          <cell r="AO187">
            <v>5.0340638777164562E-2</v>
          </cell>
          <cell r="AP187">
            <v>6.0958905481312371E-3</v>
          </cell>
        </row>
        <row r="188">
          <cell r="A188" t="str">
            <v>3020351440</v>
          </cell>
          <cell r="B188">
            <v>351440</v>
          </cell>
          <cell r="C188">
            <v>0</v>
          </cell>
          <cell r="D188">
            <v>20</v>
          </cell>
          <cell r="E188">
            <v>20</v>
          </cell>
          <cell r="F188">
            <v>30</v>
          </cell>
          <cell r="G188" t="str">
            <v>Dracena</v>
          </cell>
          <cell r="H188" t="str">
            <v>DRACENA</v>
          </cell>
          <cell r="I188" t="str">
            <v>20-AGUAPEI</v>
          </cell>
          <cell r="J188">
            <v>137.285652</v>
          </cell>
          <cell r="K188">
            <v>10</v>
          </cell>
          <cell r="L188">
            <v>36</v>
          </cell>
          <cell r="M188">
            <v>72.840823890321758</v>
          </cell>
          <cell r="N188">
            <v>262.22696600515832</v>
          </cell>
          <cell r="O188">
            <v>21.739130434782609</v>
          </cell>
          <cell r="P188">
            <v>78.260869565217391</v>
          </cell>
          <cell r="Q188">
            <v>1</v>
          </cell>
          <cell r="R188">
            <v>39446157.5</v>
          </cell>
          <cell r="S188">
            <v>53015635.68</v>
          </cell>
          <cell r="T188">
            <v>117313920</v>
          </cell>
          <cell r="U188">
            <v>13560479.999999998</v>
          </cell>
          <cell r="V188">
            <v>1.25</v>
          </cell>
          <cell r="W188">
            <v>1.68</v>
          </cell>
          <cell r="X188">
            <v>3.72</v>
          </cell>
          <cell r="Y188">
            <v>0.42999999999999994</v>
          </cell>
          <cell r="Z188">
            <v>7.6164764122694406E-2</v>
          </cell>
          <cell r="AA188">
            <v>3.8383561644924284E-2</v>
          </cell>
          <cell r="AB188">
            <v>3.7781202477770129E-2</v>
          </cell>
          <cell r="AC188">
            <v>43518</v>
          </cell>
          <cell r="AD188">
            <v>2695.7562387977387</v>
          </cell>
          <cell r="AE188">
            <v>311.60623190403965</v>
          </cell>
          <cell r="AF188">
            <v>4.5336169120651437</v>
          </cell>
          <cell r="AG188">
            <v>2.0474398957713547</v>
          </cell>
          <cell r="AH188">
            <v>3.0706849315939428</v>
          </cell>
          <cell r="AI188">
            <v>8.7863261576209624</v>
          </cell>
          <cell r="AJ188">
            <v>3.8383561644924284E-2</v>
          </cell>
          <cell r="AK188">
            <v>3.7781202477770129E-2</v>
          </cell>
          <cell r="AL188">
            <v>8</v>
          </cell>
          <cell r="AM188">
            <v>6.9908675886180306E-3</v>
          </cell>
          <cell r="AN188">
            <v>5.100837182055144E-3</v>
          </cell>
          <cell r="AO188">
            <v>6.2840182639692474E-2</v>
          </cell>
          <cell r="AP188">
            <v>1.2328767123287671E-3</v>
          </cell>
        </row>
        <row r="189">
          <cell r="A189" t="str">
            <v>3017351450</v>
          </cell>
          <cell r="B189">
            <v>351450</v>
          </cell>
          <cell r="C189">
            <v>0</v>
          </cell>
          <cell r="D189">
            <v>17</v>
          </cell>
          <cell r="E189">
            <v>17</v>
          </cell>
          <cell r="F189">
            <v>30</v>
          </cell>
          <cell r="G189" t="str">
            <v>Duartina</v>
          </cell>
          <cell r="H189" t="str">
            <v>DUARTINA</v>
          </cell>
          <cell r="I189" t="str">
            <v>17- MÉDIO PARANAPANEMA</v>
          </cell>
          <cell r="J189">
            <v>222.20662400000001</v>
          </cell>
          <cell r="K189">
            <v>6</v>
          </cell>
          <cell r="L189">
            <v>10</v>
          </cell>
          <cell r="M189">
            <v>27.001895317036094</v>
          </cell>
          <cell r="N189">
            <v>45.003158861726824</v>
          </cell>
          <cell r="O189">
            <v>37.5</v>
          </cell>
          <cell r="P189">
            <v>62.5</v>
          </cell>
          <cell r="Q189">
            <v>2</v>
          </cell>
          <cell r="R189">
            <v>30294648.959999997</v>
          </cell>
          <cell r="S189">
            <v>38183880.460000001</v>
          </cell>
          <cell r="T189">
            <v>74424960</v>
          </cell>
          <cell r="U189">
            <v>7884000</v>
          </cell>
          <cell r="V189">
            <v>0.96</v>
          </cell>
          <cell r="W189">
            <v>1.21</v>
          </cell>
          <cell r="X189">
            <v>2.36</v>
          </cell>
          <cell r="Y189">
            <v>0.25</v>
          </cell>
          <cell r="Z189">
            <v>0.30120418322712317</v>
          </cell>
          <cell r="AA189">
            <v>0.29386176312895124</v>
          </cell>
          <cell r="AB189">
            <v>7.3424200981719312E-3</v>
          </cell>
          <cell r="AC189">
            <v>12232</v>
          </cell>
          <cell r="AD189">
            <v>6084.4473512099412</v>
          </cell>
          <cell r="AE189">
            <v>644.53891432308694</v>
          </cell>
          <cell r="AF189">
            <v>24.892907704720923</v>
          </cell>
          <cell r="AG189">
            <v>12.762889119793355</v>
          </cell>
          <cell r="AH189">
            <v>30.61060032593242</v>
          </cell>
          <cell r="AI189">
            <v>2.9369680392687725</v>
          </cell>
          <cell r="AJ189">
            <v>0.29386176312895124</v>
          </cell>
          <cell r="AK189">
            <v>7.3424200981719312E-3</v>
          </cell>
          <cell r="AL189">
            <v>4</v>
          </cell>
          <cell r="AM189">
            <v>1.9780776254662638E-2</v>
          </cell>
          <cell r="AN189">
            <v>6.9863013821105432E-3</v>
          </cell>
          <cell r="AO189">
            <v>0.27443710559035001</v>
          </cell>
          <cell r="AP189">
            <v>0</v>
          </cell>
        </row>
        <row r="190">
          <cell r="A190" t="str">
            <v>3009351460</v>
          </cell>
          <cell r="B190">
            <v>351460</v>
          </cell>
          <cell r="C190">
            <v>0</v>
          </cell>
          <cell r="D190">
            <v>9</v>
          </cell>
          <cell r="E190">
            <v>9</v>
          </cell>
          <cell r="F190">
            <v>30</v>
          </cell>
          <cell r="G190" t="str">
            <v>Dumont</v>
          </cell>
          <cell r="H190" t="str">
            <v>DUMONT</v>
          </cell>
          <cell r="I190" t="str">
            <v>09- MOGI-GUAÇU</v>
          </cell>
          <cell r="J190">
            <v>110.87</v>
          </cell>
          <cell r="K190">
            <v>0</v>
          </cell>
          <cell r="L190">
            <v>1</v>
          </cell>
          <cell r="M190">
            <v>0</v>
          </cell>
          <cell r="N190">
            <v>9.0195724722648141</v>
          </cell>
          <cell r="O190">
            <v>0</v>
          </cell>
          <cell r="P190">
            <v>100</v>
          </cell>
          <cell r="Q190">
            <v>2</v>
          </cell>
          <cell r="R190">
            <v>11676062.619999999</v>
          </cell>
          <cell r="S190">
            <v>17356309.300000001</v>
          </cell>
          <cell r="T190">
            <v>47619360</v>
          </cell>
          <cell r="U190">
            <v>5676480.0000000019</v>
          </cell>
          <cell r="V190">
            <v>0.37</v>
          </cell>
          <cell r="W190">
            <v>0.55000000000000004</v>
          </cell>
          <cell r="X190">
            <v>1.51</v>
          </cell>
          <cell r="Y190">
            <v>0.18000000000000005</v>
          </cell>
          <cell r="Z190">
            <v>1.2054794201204947E-4</v>
          </cell>
          <cell r="AA190">
            <v>0</v>
          </cell>
          <cell r="AB190">
            <v>1.2054794201204947E-4</v>
          </cell>
          <cell r="AC190">
            <v>8336</v>
          </cell>
          <cell r="AD190">
            <v>5712.4952015355084</v>
          </cell>
          <cell r="AE190">
            <v>680.95969289827281</v>
          </cell>
          <cell r="AF190">
            <v>2.1917807638554446E-2</v>
          </cell>
          <cell r="AG190">
            <v>7.983307418016521E-3</v>
          </cell>
          <cell r="AH190">
            <v>0</v>
          </cell>
          <cell r="AI190">
            <v>6.6971078895583028E-2</v>
          </cell>
          <cell r="AJ190">
            <v>0</v>
          </cell>
          <cell r="AK190">
            <v>1.2054794201204947E-4</v>
          </cell>
          <cell r="AL190">
            <v>0</v>
          </cell>
          <cell r="AM190">
            <v>0</v>
          </cell>
          <cell r="AN190">
            <v>1.2054794201204947E-4</v>
          </cell>
          <cell r="AO190">
            <v>0</v>
          </cell>
          <cell r="AP190">
            <v>0</v>
          </cell>
        </row>
        <row r="191">
          <cell r="A191" t="str">
            <v>3017351470</v>
          </cell>
          <cell r="B191">
            <v>351470</v>
          </cell>
          <cell r="C191">
            <v>0</v>
          </cell>
          <cell r="D191">
            <v>17</v>
          </cell>
          <cell r="E191">
            <v>17</v>
          </cell>
          <cell r="F191">
            <v>30</v>
          </cell>
          <cell r="G191" t="str">
            <v>Echaporã</v>
          </cell>
          <cell r="H191" t="str">
            <v>ECHAPORA</v>
          </cell>
          <cell r="I191" t="str">
            <v>17- MÉDIO PARANAPANEMA</v>
          </cell>
          <cell r="J191">
            <v>361.29363899999998</v>
          </cell>
          <cell r="K191">
            <v>2</v>
          </cell>
          <cell r="L191">
            <v>1</v>
          </cell>
          <cell r="M191">
            <v>5.5356634717834048</v>
          </cell>
          <cell r="N191">
            <v>2.7678317358917024</v>
          </cell>
          <cell r="O191">
            <v>66.666666666666657</v>
          </cell>
          <cell r="P191">
            <v>33.333333333333329</v>
          </cell>
          <cell r="Q191">
            <v>3</v>
          </cell>
          <cell r="R191">
            <v>56802466.800000004</v>
          </cell>
          <cell r="S191">
            <v>72580929.799999997</v>
          </cell>
          <cell r="T191">
            <v>141912000</v>
          </cell>
          <cell r="U191">
            <v>15767999.999999993</v>
          </cell>
          <cell r="V191">
            <v>1.8</v>
          </cell>
          <cell r="W191">
            <v>2.2999999999999998</v>
          </cell>
          <cell r="X191">
            <v>4.5</v>
          </cell>
          <cell r="Y191">
            <v>0.49999999999999978</v>
          </cell>
          <cell r="Z191">
            <v>5.7899543248355117E-3</v>
          </cell>
          <cell r="AA191">
            <v>3.9634703065706718E-3</v>
          </cell>
          <cell r="AB191">
            <v>1.8264840182648401E-3</v>
          </cell>
          <cell r="AC191">
            <v>6274</v>
          </cell>
          <cell r="AD191">
            <v>22619.062798852407</v>
          </cell>
          <cell r="AE191">
            <v>2513.2291998724886</v>
          </cell>
          <cell r="AF191">
            <v>0.25173714455806573</v>
          </cell>
          <cell r="AG191">
            <v>0.12866565166301136</v>
          </cell>
          <cell r="AH191">
            <v>0.22019279480948178</v>
          </cell>
          <cell r="AI191">
            <v>0.36529680365296818</v>
          </cell>
          <cell r="AJ191">
            <v>3.9634703065706718E-3</v>
          </cell>
          <cell r="AK191">
            <v>1.8264840182648401E-3</v>
          </cell>
          <cell r="AL191">
            <v>1</v>
          </cell>
          <cell r="AM191">
            <v>1.8264840182648401E-3</v>
          </cell>
          <cell r="AN191">
            <v>0</v>
          </cell>
          <cell r="AO191">
            <v>3.9634703065706718E-3</v>
          </cell>
          <cell r="AP191">
            <v>0</v>
          </cell>
        </row>
        <row r="192">
          <cell r="A192" t="str">
            <v>3011351480</v>
          </cell>
          <cell r="B192">
            <v>351480</v>
          </cell>
          <cell r="C192">
            <v>0</v>
          </cell>
          <cell r="D192">
            <v>11</v>
          </cell>
          <cell r="E192">
            <v>11</v>
          </cell>
          <cell r="F192">
            <v>30</v>
          </cell>
          <cell r="G192" t="str">
            <v>Eldorado</v>
          </cell>
          <cell r="H192" t="str">
            <v>ELDORADO</v>
          </cell>
          <cell r="I192" t="str">
            <v>11-RB/ LITORAL SUL</v>
          </cell>
          <cell r="J192">
            <v>1656.73</v>
          </cell>
          <cell r="K192">
            <v>10</v>
          </cell>
          <cell r="L192">
            <v>1</v>
          </cell>
          <cell r="M192">
            <v>6.0359865518219626</v>
          </cell>
          <cell r="N192">
            <v>0.60359865518219624</v>
          </cell>
          <cell r="O192">
            <v>90.909090909090907</v>
          </cell>
          <cell r="P192">
            <v>9.0909090909090917</v>
          </cell>
          <cell r="Q192">
            <v>36</v>
          </cell>
          <cell r="R192">
            <v>486607798.92000002</v>
          </cell>
          <cell r="S192">
            <v>691096679.39999998</v>
          </cell>
          <cell r="T192">
            <v>1582791840</v>
          </cell>
          <cell r="U192">
            <v>204353279.99999997</v>
          </cell>
          <cell r="V192">
            <v>15.42</v>
          </cell>
          <cell r="W192">
            <v>21.9</v>
          </cell>
          <cell r="X192">
            <v>50.19</v>
          </cell>
          <cell r="Y192">
            <v>6.4799999999999986</v>
          </cell>
          <cell r="Z192">
            <v>1.0390066211209994</v>
          </cell>
          <cell r="AA192">
            <v>1.0389689498881227</v>
          </cell>
          <cell r="AB192">
            <v>3.7671232876712332E-5</v>
          </cell>
          <cell r="AC192">
            <v>14689</v>
          </cell>
          <cell r="AD192">
            <v>107753.5461910273</v>
          </cell>
          <cell r="AE192">
            <v>13911.994009122471</v>
          </cell>
          <cell r="AF192">
            <v>4.7443224708721434</v>
          </cell>
          <cell r="AG192">
            <v>2.0701466848396084</v>
          </cell>
          <cell r="AH192">
            <v>6.7378012314404847</v>
          </cell>
          <cell r="AI192">
            <v>5.813461863690176E-4</v>
          </cell>
          <cell r="AJ192">
            <v>1.0389689498881227</v>
          </cell>
          <cell r="AK192">
            <v>3.7671232876712332E-5</v>
          </cell>
          <cell r="AL192">
            <v>24</v>
          </cell>
          <cell r="AM192">
            <v>9.5342466275985928E-4</v>
          </cell>
          <cell r="AN192">
            <v>0.97455821917808216</v>
          </cell>
          <cell r="AO192">
            <v>6.3494977280157336E-2</v>
          </cell>
          <cell r="AP192">
            <v>0</v>
          </cell>
        </row>
        <row r="193">
          <cell r="A193" t="str">
            <v>3005351490</v>
          </cell>
          <cell r="B193">
            <v>351490</v>
          </cell>
          <cell r="C193">
            <v>0</v>
          </cell>
          <cell r="D193">
            <v>5</v>
          </cell>
          <cell r="E193">
            <v>5</v>
          </cell>
          <cell r="F193">
            <v>30</v>
          </cell>
          <cell r="G193" t="str">
            <v>Elias Fausto</v>
          </cell>
          <cell r="H193" t="str">
            <v>ELIAS FAUSTO</v>
          </cell>
          <cell r="I193" t="str">
            <v>05- PIRACICABA/ CAPIVARI/ JUNDIAI</v>
          </cell>
          <cell r="J193">
            <v>105.57028</v>
          </cell>
          <cell r="K193">
            <v>11</v>
          </cell>
          <cell r="L193">
            <v>36</v>
          </cell>
          <cell r="M193">
            <v>104.19599152337192</v>
          </cell>
          <cell r="N193">
            <v>341.00506316739899</v>
          </cell>
          <cell r="O193">
            <v>23.404255319148938</v>
          </cell>
          <cell r="P193">
            <v>76.59574468085107</v>
          </cell>
          <cell r="Q193">
            <v>26</v>
          </cell>
          <cell r="R193">
            <v>15778463</v>
          </cell>
          <cell r="S193">
            <v>25245540.800000001</v>
          </cell>
          <cell r="T193">
            <v>68117760</v>
          </cell>
          <cell r="U193">
            <v>9460800.0000000019</v>
          </cell>
          <cell r="V193">
            <v>0.5</v>
          </cell>
          <cell r="W193">
            <v>0.8</v>
          </cell>
          <cell r="X193">
            <v>2.16</v>
          </cell>
          <cell r="Y193">
            <v>0.30000000000000004</v>
          </cell>
          <cell r="Z193">
            <v>0.2635312024559967</v>
          </cell>
          <cell r="AA193">
            <v>0.20820547948144885</v>
          </cell>
          <cell r="AB193">
            <v>5.5325722974547874E-2</v>
          </cell>
          <cell r="AC193">
            <v>15961</v>
          </cell>
          <cell r="AD193">
            <v>4267.7626715118104</v>
          </cell>
          <cell r="AE193">
            <v>592.74481548775157</v>
          </cell>
          <cell r="AF193">
            <v>32.941400306999583</v>
          </cell>
          <cell r="AG193">
            <v>12.200518632222067</v>
          </cell>
          <cell r="AH193">
            <v>41.641095896289769</v>
          </cell>
          <cell r="AI193">
            <v>18.441907658182622</v>
          </cell>
          <cell r="AJ193">
            <v>0.20820547948144885</v>
          </cell>
          <cell r="AK193">
            <v>5.5325722974547874E-2</v>
          </cell>
          <cell r="AL193">
            <v>6</v>
          </cell>
          <cell r="AM193">
            <v>4.7321156755792855E-2</v>
          </cell>
          <cell r="AN193">
            <v>0.18696575343336688</v>
          </cell>
          <cell r="AO193">
            <v>2.916210048274907E-2</v>
          </cell>
          <cell r="AP193">
            <v>8.2191784087925744E-5</v>
          </cell>
        </row>
        <row r="194">
          <cell r="A194" t="str">
            <v>3016351492</v>
          </cell>
          <cell r="B194">
            <v>351492</v>
          </cell>
          <cell r="C194">
            <v>0</v>
          </cell>
          <cell r="D194">
            <v>16</v>
          </cell>
          <cell r="E194">
            <v>16</v>
          </cell>
          <cell r="F194">
            <v>30</v>
          </cell>
          <cell r="G194" t="str">
            <v>Elisiário</v>
          </cell>
          <cell r="H194" t="str">
            <v>ELISIARIO</v>
          </cell>
          <cell r="I194" t="str">
            <v>16- TIETÊ/ BATALHA</v>
          </cell>
          <cell r="J194">
            <v>92.71</v>
          </cell>
          <cell r="K194">
            <v>5</v>
          </cell>
          <cell r="L194">
            <v>3</v>
          </cell>
          <cell r="M194">
            <v>53.931614712544501</v>
          </cell>
          <cell r="N194">
            <v>32.358968827526702</v>
          </cell>
          <cell r="O194">
            <v>62.5</v>
          </cell>
          <cell r="P194">
            <v>37.5</v>
          </cell>
          <cell r="Q194">
            <v>0</v>
          </cell>
          <cell r="R194">
            <v>6626954.46</v>
          </cell>
          <cell r="S194">
            <v>8520370.0200000014</v>
          </cell>
          <cell r="T194">
            <v>20813760</v>
          </cell>
          <cell r="U194">
            <v>1892160.0000000007</v>
          </cell>
          <cell r="V194">
            <v>0.21</v>
          </cell>
          <cell r="W194">
            <v>0.27</v>
          </cell>
          <cell r="X194">
            <v>0.66</v>
          </cell>
          <cell r="Y194">
            <v>6.0000000000000026E-2</v>
          </cell>
          <cell r="Z194">
            <v>0.27120182640068063</v>
          </cell>
          <cell r="AA194">
            <v>0.26739726027397259</v>
          </cell>
          <cell r="AB194">
            <v>3.8045661267080261E-3</v>
          </cell>
          <cell r="AC194">
            <v>3175</v>
          </cell>
          <cell r="AD194">
            <v>6555.514960629921</v>
          </cell>
          <cell r="AE194">
            <v>595.95590551181124</v>
          </cell>
          <cell r="AF194">
            <v>100.44512088914097</v>
          </cell>
          <cell r="AG194">
            <v>41.091185818284941</v>
          </cell>
          <cell r="AH194">
            <v>127.33202870189172</v>
          </cell>
          <cell r="AI194">
            <v>6.3409435445133733</v>
          </cell>
          <cell r="AJ194">
            <v>0.26739726027397259</v>
          </cell>
          <cell r="AK194">
            <v>3.8045661267080261E-3</v>
          </cell>
          <cell r="AL194">
            <v>0</v>
          </cell>
          <cell r="AM194">
            <v>1.8264840454815728E-5</v>
          </cell>
          <cell r="AN194">
            <v>0</v>
          </cell>
          <cell r="AO194">
            <v>0.27118356156022583</v>
          </cell>
          <cell r="AP194">
            <v>0</v>
          </cell>
        </row>
        <row r="195">
          <cell r="A195" t="str">
            <v>3015351495</v>
          </cell>
          <cell r="B195">
            <v>351495</v>
          </cell>
          <cell r="C195">
            <v>0</v>
          </cell>
          <cell r="D195">
            <v>15</v>
          </cell>
          <cell r="E195">
            <v>15</v>
          </cell>
          <cell r="F195">
            <v>30</v>
          </cell>
          <cell r="G195" t="str">
            <v>Embaúba</v>
          </cell>
          <cell r="H195" t="str">
            <v>EMBAUBA</v>
          </cell>
          <cell r="I195" t="str">
            <v>15- TURVO/ GRANDE</v>
          </cell>
          <cell r="J195">
            <v>83.7</v>
          </cell>
          <cell r="K195">
            <v>13</v>
          </cell>
          <cell r="L195">
            <v>11</v>
          </cell>
          <cell r="M195">
            <v>155.31660692951016</v>
          </cell>
          <cell r="N195">
            <v>131.42174432497015</v>
          </cell>
          <cell r="O195">
            <v>54.166666666666664</v>
          </cell>
          <cell r="P195">
            <v>45.833333333333329</v>
          </cell>
          <cell r="Q195">
            <v>0</v>
          </cell>
          <cell r="R195">
            <v>4102400.3800000004</v>
          </cell>
          <cell r="S195">
            <v>6626954.46</v>
          </cell>
          <cell r="T195">
            <v>20183040</v>
          </cell>
          <cell r="U195">
            <v>2522879.9999999995</v>
          </cell>
          <cell r="V195">
            <v>0.13</v>
          </cell>
          <cell r="W195">
            <v>0.21</v>
          </cell>
          <cell r="X195">
            <v>0.64</v>
          </cell>
          <cell r="Y195">
            <v>7.9999999999999988E-2</v>
          </cell>
          <cell r="Z195">
            <v>0.15917617960426181</v>
          </cell>
          <cell r="AA195">
            <v>0.13801750380517505</v>
          </cell>
          <cell r="AB195">
            <v>2.1158675799086757E-2</v>
          </cell>
          <cell r="AC195">
            <v>2418</v>
          </cell>
          <cell r="AD195">
            <v>8346.997518610422</v>
          </cell>
          <cell r="AE195">
            <v>1043.3746898263025</v>
          </cell>
          <cell r="AF195">
            <v>75.798180763934198</v>
          </cell>
          <cell r="AG195">
            <v>24.871278063165907</v>
          </cell>
          <cell r="AH195">
            <v>106.16731061936542</v>
          </cell>
          <cell r="AI195">
            <v>26.44834474885845</v>
          </cell>
          <cell r="AJ195">
            <v>0.13801750380517505</v>
          </cell>
          <cell r="AK195">
            <v>2.1158675799086757E-2</v>
          </cell>
          <cell r="AL195">
            <v>0</v>
          </cell>
          <cell r="AM195">
            <v>8.1392694063926949E-3</v>
          </cell>
          <cell r="AN195">
            <v>3.9954337899543381E-4</v>
          </cell>
          <cell r="AO195">
            <v>0.15063736681887369</v>
          </cell>
          <cell r="AP195">
            <v>0</v>
          </cell>
        </row>
        <row r="196">
          <cell r="A196" t="str">
            <v>3006351500</v>
          </cell>
          <cell r="B196">
            <v>351500</v>
          </cell>
          <cell r="C196">
            <v>0</v>
          </cell>
          <cell r="D196">
            <v>6</v>
          </cell>
          <cell r="E196">
            <v>6</v>
          </cell>
          <cell r="F196">
            <v>30</v>
          </cell>
          <cell r="G196" t="str">
            <v>Embu das Artes</v>
          </cell>
          <cell r="H196" t="str">
            <v>EMBU</v>
          </cell>
          <cell r="I196" t="str">
            <v>06- ALTO TIETÊ</v>
          </cell>
          <cell r="J196">
            <v>70.08</v>
          </cell>
          <cell r="K196">
            <v>9</v>
          </cell>
          <cell r="L196">
            <v>54</v>
          </cell>
          <cell r="M196">
            <v>128.42465753424656</v>
          </cell>
          <cell r="N196">
            <v>770.54794520547944</v>
          </cell>
          <cell r="O196">
            <v>14.285714285714285</v>
          </cell>
          <cell r="P196">
            <v>85.714285714285708</v>
          </cell>
          <cell r="Q196">
            <v>7</v>
          </cell>
          <cell r="R196">
            <v>7258092.9800000004</v>
          </cell>
          <cell r="S196">
            <v>11676062.619999999</v>
          </cell>
          <cell r="T196">
            <v>31220640</v>
          </cell>
          <cell r="U196">
            <v>4415040</v>
          </cell>
          <cell r="V196">
            <v>0.23</v>
          </cell>
          <cell r="W196">
            <v>0.37</v>
          </cell>
          <cell r="X196">
            <v>0.99</v>
          </cell>
          <cell r="Y196">
            <v>0.13999999999999999</v>
          </cell>
          <cell r="Z196">
            <v>0.16787519002867979</v>
          </cell>
          <cell r="AA196">
            <v>0.12419939117634858</v>
          </cell>
          <cell r="AB196">
            <v>4.36757988523312E-2</v>
          </cell>
          <cell r="AC196">
            <v>243496</v>
          </cell>
          <cell r="AD196">
            <v>128.21828695337911</v>
          </cell>
          <cell r="AE196">
            <v>18.131878963104118</v>
          </cell>
          <cell r="AF196">
            <v>45.37167298072427</v>
          </cell>
          <cell r="AG196">
            <v>16.95708990188685</v>
          </cell>
          <cell r="AH196">
            <v>53.9997352940646</v>
          </cell>
          <cell r="AI196">
            <v>31.196999180236574</v>
          </cell>
          <cell r="AJ196">
            <v>0.12419939117634858</v>
          </cell>
          <cell r="AK196">
            <v>4.36757988523312E-2</v>
          </cell>
          <cell r="AL196">
            <v>95</v>
          </cell>
          <cell r="AM196">
            <v>4.7458143016519067E-3</v>
          </cell>
          <cell r="AN196">
            <v>0.15607153708822288</v>
          </cell>
          <cell r="AO196">
            <v>5.4794520547945202E-4</v>
          </cell>
          <cell r="AP196">
            <v>6.5098934333255483E-3</v>
          </cell>
        </row>
        <row r="197">
          <cell r="A197" t="str">
            <v>3006351510</v>
          </cell>
          <cell r="B197">
            <v>351510</v>
          </cell>
          <cell r="C197">
            <v>0</v>
          </cell>
          <cell r="D197">
            <v>6</v>
          </cell>
          <cell r="E197">
            <v>6</v>
          </cell>
          <cell r="F197">
            <v>30</v>
          </cell>
          <cell r="G197" t="str">
            <v>Embu-Guaçu</v>
          </cell>
          <cell r="H197" t="str">
            <v>EMBU-GUACU</v>
          </cell>
          <cell r="I197" t="str">
            <v>06- ALTO TIETÊ</v>
          </cell>
          <cell r="J197">
            <v>155.04</v>
          </cell>
          <cell r="K197">
            <v>2</v>
          </cell>
          <cell r="L197">
            <v>19</v>
          </cell>
          <cell r="M197">
            <v>12.899896800825594</v>
          </cell>
          <cell r="N197">
            <v>122.54901960784315</v>
          </cell>
          <cell r="O197">
            <v>9.5238095238095237</v>
          </cell>
          <cell r="P197">
            <v>90.476190476190482</v>
          </cell>
          <cell r="Q197">
            <v>2</v>
          </cell>
          <cell r="R197">
            <v>16725170.780000001</v>
          </cell>
          <cell r="S197">
            <v>26823387.099999998</v>
          </cell>
          <cell r="T197">
            <v>71586720</v>
          </cell>
          <cell r="U197">
            <v>10091519.999999998</v>
          </cell>
          <cell r="V197">
            <v>0.53</v>
          </cell>
          <cell r="W197">
            <v>0.85</v>
          </cell>
          <cell r="X197">
            <v>2.27</v>
          </cell>
          <cell r="Y197">
            <v>0.31999999999999995</v>
          </cell>
          <cell r="Z197">
            <v>9.0813469645911707E-2</v>
          </cell>
          <cell r="AA197">
            <v>2.8767123287671234E-3</v>
          </cell>
          <cell r="AB197">
            <v>8.7936757317144579E-2</v>
          </cell>
          <cell r="AC197">
            <v>63357</v>
          </cell>
          <cell r="AD197">
            <v>1129.894407879161</v>
          </cell>
          <cell r="AE197">
            <v>159.28026895212838</v>
          </cell>
          <cell r="AF197">
            <v>10.683937605401377</v>
          </cell>
          <cell r="AG197">
            <v>4.0005933764718815</v>
          </cell>
          <cell r="AH197">
            <v>0.5427759110881365</v>
          </cell>
          <cell r="AI197">
            <v>27.480236661607687</v>
          </cell>
          <cell r="AJ197">
            <v>2.8767123287671234E-3</v>
          </cell>
          <cell r="AK197">
            <v>8.7936757317144579E-2</v>
          </cell>
          <cell r="AL197">
            <v>3</v>
          </cell>
          <cell r="AM197">
            <v>8.6495433098649321E-2</v>
          </cell>
          <cell r="AN197">
            <v>3.9070776431527855E-3</v>
          </cell>
          <cell r="AO197">
            <v>4.1095890410958907E-4</v>
          </cell>
          <cell r="AP197">
            <v>0</v>
          </cell>
        </row>
        <row r="198">
          <cell r="A198" t="str">
            <v>3021351512</v>
          </cell>
          <cell r="B198">
            <v>351512</v>
          </cell>
          <cell r="C198">
            <v>0</v>
          </cell>
          <cell r="D198">
            <v>21</v>
          </cell>
          <cell r="E198">
            <v>21</v>
          </cell>
          <cell r="F198">
            <v>30</v>
          </cell>
          <cell r="G198" t="str">
            <v>Emilianópolis</v>
          </cell>
          <cell r="H198" t="str">
            <v>EMILIANOPOLIS</v>
          </cell>
          <cell r="I198" t="str">
            <v>21- PEIXE</v>
          </cell>
          <cell r="J198">
            <v>223.31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18934155.599999998</v>
          </cell>
          <cell r="S198">
            <v>24929971.540000003</v>
          </cell>
          <cell r="T198">
            <v>53611200</v>
          </cell>
          <cell r="U198">
            <v>5991840.0000000019</v>
          </cell>
          <cell r="V198">
            <v>0.6</v>
          </cell>
          <cell r="W198">
            <v>0.79</v>
          </cell>
          <cell r="X198">
            <v>1.7</v>
          </cell>
          <cell r="Y198">
            <v>0.19000000000000006</v>
          </cell>
          <cell r="Z198">
            <v>0</v>
          </cell>
          <cell r="AA198">
            <v>0</v>
          </cell>
          <cell r="AB198">
            <v>0</v>
          </cell>
          <cell r="AC198">
            <v>3032</v>
          </cell>
          <cell r="AD198">
            <v>17681.794195250659</v>
          </cell>
          <cell r="AE198">
            <v>1976.2005277044861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1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</row>
        <row r="199">
          <cell r="A199" t="str">
            <v>3009351515</v>
          </cell>
          <cell r="B199">
            <v>351515</v>
          </cell>
          <cell r="C199">
            <v>0</v>
          </cell>
          <cell r="D199">
            <v>9</v>
          </cell>
          <cell r="E199">
            <v>9</v>
          </cell>
          <cell r="F199">
            <v>30</v>
          </cell>
          <cell r="G199" t="str">
            <v>Engenheiro Coelho</v>
          </cell>
          <cell r="H199" t="str">
            <v>ENGENHEIRO COELHO</v>
          </cell>
          <cell r="I199" t="str">
            <v>09- MOGI-GUAÇU</v>
          </cell>
          <cell r="J199">
            <v>67.527000000000001</v>
          </cell>
          <cell r="K199">
            <v>14</v>
          </cell>
          <cell r="L199">
            <v>20</v>
          </cell>
          <cell r="M199">
            <v>207.32447761636084</v>
          </cell>
          <cell r="N199">
            <v>296.17782516622981</v>
          </cell>
          <cell r="O199">
            <v>41.17647058823529</v>
          </cell>
          <cell r="P199">
            <v>58.82352941176471</v>
          </cell>
          <cell r="Q199">
            <v>14</v>
          </cell>
          <cell r="R199">
            <v>11044924.1</v>
          </cell>
          <cell r="S199">
            <v>16725170.780000001</v>
          </cell>
          <cell r="T199">
            <v>44781120</v>
          </cell>
          <cell r="U199">
            <v>5676480.0000000019</v>
          </cell>
          <cell r="V199">
            <v>0.35</v>
          </cell>
          <cell r="W199">
            <v>0.53</v>
          </cell>
          <cell r="X199">
            <v>1.42</v>
          </cell>
          <cell r="Y199">
            <v>0.18000000000000005</v>
          </cell>
          <cell r="Z199">
            <v>7.1745113837845972E-2</v>
          </cell>
          <cell r="AA199">
            <v>4.7430806187552764E-2</v>
          </cell>
          <cell r="AB199">
            <v>2.4314307650293208E-2</v>
          </cell>
          <cell r="AC199">
            <v>16381</v>
          </cell>
          <cell r="AD199">
            <v>2733.7232159208838</v>
          </cell>
          <cell r="AE199">
            <v>346.52829497588681</v>
          </cell>
          <cell r="AF199">
            <v>13.53681393166905</v>
          </cell>
          <cell r="AG199">
            <v>5.0524728054821111</v>
          </cell>
          <cell r="AH199">
            <v>13.551658910729362</v>
          </cell>
          <cell r="AI199">
            <v>13.507948694607336</v>
          </cell>
          <cell r="AJ199">
            <v>4.7430806187552764E-2</v>
          </cell>
          <cell r="AK199">
            <v>2.4314307650293208E-2</v>
          </cell>
          <cell r="AL199">
            <v>7</v>
          </cell>
          <cell r="AM199">
            <v>9.8611111111111104E-3</v>
          </cell>
          <cell r="AN199">
            <v>3.7524200770408592E-2</v>
          </cell>
          <cell r="AO199">
            <v>2.3811856750846815E-2</v>
          </cell>
          <cell r="AP199">
            <v>5.4794520547945202E-4</v>
          </cell>
        </row>
        <row r="200">
          <cell r="A200" t="str">
            <v>3009351518</v>
          </cell>
          <cell r="B200">
            <v>351518</v>
          </cell>
          <cell r="C200">
            <v>0</v>
          </cell>
          <cell r="D200">
            <v>9</v>
          </cell>
          <cell r="E200">
            <v>9</v>
          </cell>
          <cell r="F200">
            <v>30</v>
          </cell>
          <cell r="G200" t="str">
            <v>Espírito Santo do Pinhal</v>
          </cell>
          <cell r="H200" t="str">
            <v>ESPIRITO SANTO DO PINHAL</v>
          </cell>
          <cell r="I200" t="str">
            <v>09- MOGI-GUAÇU</v>
          </cell>
          <cell r="J200">
            <v>390.41</v>
          </cell>
          <cell r="K200">
            <v>26</v>
          </cell>
          <cell r="L200">
            <v>12</v>
          </cell>
          <cell r="M200">
            <v>66.596654798801254</v>
          </cell>
          <cell r="N200">
            <v>30.736917599446734</v>
          </cell>
          <cell r="O200">
            <v>68.421052631578945</v>
          </cell>
          <cell r="P200">
            <v>31.578947368421051</v>
          </cell>
          <cell r="Q200">
            <v>36</v>
          </cell>
          <cell r="R200">
            <v>40077296.020000003</v>
          </cell>
          <cell r="S200">
            <v>59958159.399999999</v>
          </cell>
          <cell r="T200">
            <v>165879360</v>
          </cell>
          <cell r="U200">
            <v>19867679.999999996</v>
          </cell>
          <cell r="V200">
            <v>1.27</v>
          </cell>
          <cell r="W200">
            <v>1.9</v>
          </cell>
          <cell r="X200">
            <v>5.26</v>
          </cell>
          <cell r="Y200">
            <v>0.62999999999999989</v>
          </cell>
          <cell r="Z200">
            <v>8.0732648209803359E-2</v>
          </cell>
          <cell r="AA200">
            <v>7.8468949578849867E-2</v>
          </cell>
          <cell r="AB200">
            <v>2.2636986309534884E-3</v>
          </cell>
          <cell r="AC200">
            <v>42043</v>
          </cell>
          <cell r="AD200">
            <v>3945.4691625240825</v>
          </cell>
          <cell r="AE200">
            <v>472.55619246961436</v>
          </cell>
          <cell r="AF200">
            <v>4.2490867478843874</v>
          </cell>
          <cell r="AG200">
            <v>1.534841220718695</v>
          </cell>
          <cell r="AH200">
            <v>6.1786574471535332</v>
          </cell>
          <cell r="AI200">
            <v>0.35931724300849027</v>
          </cell>
          <cell r="AJ200">
            <v>7.8468949578849867E-2</v>
          </cell>
          <cell r="AK200">
            <v>2.2636986309534884E-3</v>
          </cell>
          <cell r="AL200">
            <v>18</v>
          </cell>
          <cell r="AM200">
            <v>1.3333333341498353E-3</v>
          </cell>
          <cell r="AN200">
            <v>1.769406392694064E-4</v>
          </cell>
          <cell r="AO200">
            <v>7.5946575160077356E-2</v>
          </cell>
          <cell r="AP200">
            <v>3.2757990763067654E-3</v>
          </cell>
        </row>
        <row r="201">
          <cell r="A201" t="str">
            <v>3017351519</v>
          </cell>
          <cell r="B201">
            <v>351519</v>
          </cell>
          <cell r="C201">
            <v>0</v>
          </cell>
          <cell r="D201">
            <v>17</v>
          </cell>
          <cell r="E201">
            <v>17</v>
          </cell>
          <cell r="F201">
            <v>30</v>
          </cell>
          <cell r="G201" t="str">
            <v>Espírito Santo do Turvo</v>
          </cell>
          <cell r="H201" t="str">
            <v>ESPIRITO SANTO DO TURVO</v>
          </cell>
          <cell r="I201" t="str">
            <v>17- MÉDIO PARANAPANEMA</v>
          </cell>
          <cell r="J201">
            <v>191.29</v>
          </cell>
          <cell r="K201">
            <v>2</v>
          </cell>
          <cell r="L201">
            <v>3</v>
          </cell>
          <cell r="M201">
            <v>10.455329604265776</v>
          </cell>
          <cell r="N201">
            <v>15.682994406398663</v>
          </cell>
          <cell r="O201">
            <v>40</v>
          </cell>
          <cell r="P201">
            <v>60</v>
          </cell>
          <cell r="Q201">
            <v>1</v>
          </cell>
          <cell r="R201">
            <v>23667694.5</v>
          </cell>
          <cell r="S201">
            <v>29979079.699999999</v>
          </cell>
          <cell r="T201">
            <v>56449440</v>
          </cell>
          <cell r="U201">
            <v>6307199.9999999981</v>
          </cell>
          <cell r="V201">
            <v>0.75</v>
          </cell>
          <cell r="W201">
            <v>0.95</v>
          </cell>
          <cell r="X201">
            <v>1.79</v>
          </cell>
          <cell r="Y201">
            <v>0.19999999999999996</v>
          </cell>
          <cell r="Z201">
            <v>0.17777625535448935</v>
          </cell>
          <cell r="AA201">
            <v>0.16474885844748857</v>
          </cell>
          <cell r="AB201">
            <v>1.302739690700078E-2</v>
          </cell>
          <cell r="AC201">
            <v>4301</v>
          </cell>
          <cell r="AD201">
            <v>13124.724482678446</v>
          </cell>
          <cell r="AE201">
            <v>1466.4496628690997</v>
          </cell>
          <cell r="AF201">
            <v>18.713290037314671</v>
          </cell>
          <cell r="AG201">
            <v>9.9316343773457731</v>
          </cell>
          <cell r="AH201">
            <v>21.966514459665142</v>
          </cell>
          <cell r="AI201">
            <v>6.5136984535003908</v>
          </cell>
          <cell r="AJ201">
            <v>0.16474885844748857</v>
          </cell>
          <cell r="AK201">
            <v>1.302739690700078E-2</v>
          </cell>
          <cell r="AL201">
            <v>3</v>
          </cell>
          <cell r="AM201">
            <v>1.2465753076283354E-2</v>
          </cell>
          <cell r="AN201">
            <v>0.16438356164383561</v>
          </cell>
          <cell r="AO201">
            <v>9.2694063437039455E-4</v>
          </cell>
          <cell r="AP201">
            <v>0</v>
          </cell>
        </row>
        <row r="202">
          <cell r="A202" t="str">
            <v>3009355730</v>
          </cell>
          <cell r="B202">
            <v>355730</v>
          </cell>
          <cell r="C202">
            <v>0</v>
          </cell>
          <cell r="D202">
            <v>9</v>
          </cell>
          <cell r="E202">
            <v>9</v>
          </cell>
          <cell r="F202">
            <v>30</v>
          </cell>
          <cell r="G202" t="str">
            <v>Estiva Gerbi</v>
          </cell>
          <cell r="H202" t="str">
            <v>ESTIVA GERBI</v>
          </cell>
          <cell r="I202" t="str">
            <v>09- MOGI-GUAÇU</v>
          </cell>
          <cell r="J202">
            <v>73.72</v>
          </cell>
          <cell r="K202">
            <v>12</v>
          </cell>
          <cell r="L202">
            <v>10</v>
          </cell>
          <cell r="M202">
            <v>162.77807921866523</v>
          </cell>
          <cell r="N202">
            <v>135.64839934888769</v>
          </cell>
          <cell r="O202">
            <v>54.54545454545454</v>
          </cell>
          <cell r="P202">
            <v>45.454545454545453</v>
          </cell>
          <cell r="Q202">
            <v>6</v>
          </cell>
          <cell r="R202">
            <v>7889231.5</v>
          </cell>
          <cell r="S202">
            <v>11676062.619999999</v>
          </cell>
          <cell r="T202">
            <v>32166720</v>
          </cell>
          <cell r="U202">
            <v>3784320</v>
          </cell>
          <cell r="V202">
            <v>0.25</v>
          </cell>
          <cell r="W202">
            <v>0.37</v>
          </cell>
          <cell r="X202">
            <v>1.02</v>
          </cell>
          <cell r="Y202">
            <v>0.12</v>
          </cell>
          <cell r="Z202">
            <v>7.4447488545282783E-2</v>
          </cell>
          <cell r="AA202">
            <v>6.766971079363307E-2</v>
          </cell>
          <cell r="AB202">
            <v>6.7777777516497134E-3</v>
          </cell>
          <cell r="AC202">
            <v>10162</v>
          </cell>
          <cell r="AD202">
            <v>3165.3926392442431</v>
          </cell>
          <cell r="AE202">
            <v>372.39913402873452</v>
          </cell>
          <cell r="AF202">
            <v>20.120942850076428</v>
          </cell>
          <cell r="AG202">
            <v>7.2987733867924298</v>
          </cell>
          <cell r="AH202">
            <v>27.067884317453228</v>
          </cell>
          <cell r="AI202">
            <v>5.6481481263747613</v>
          </cell>
          <cell r="AJ202">
            <v>6.766971079363307E-2</v>
          </cell>
          <cell r="AK202">
            <v>6.7777777516497134E-3</v>
          </cell>
          <cell r="AL202">
            <v>7</v>
          </cell>
          <cell r="AM202">
            <v>2.9514840160875015E-2</v>
          </cell>
          <cell r="AN202">
            <v>5.0254946684002693E-3</v>
          </cell>
          <cell r="AO202">
            <v>3.927701674277017E-2</v>
          </cell>
          <cell r="AP202">
            <v>6.3013697323733816E-4</v>
          </cell>
        </row>
        <row r="203">
          <cell r="A203" t="str">
            <v>3022351530</v>
          </cell>
          <cell r="B203">
            <v>351530</v>
          </cell>
          <cell r="C203">
            <v>0</v>
          </cell>
          <cell r="D203">
            <v>22</v>
          </cell>
          <cell r="E203">
            <v>22</v>
          </cell>
          <cell r="F203">
            <v>30</v>
          </cell>
          <cell r="G203" t="str">
            <v>Estrela do Norte</v>
          </cell>
          <cell r="H203" t="str">
            <v>ESTRELA DO NORTE</v>
          </cell>
          <cell r="I203" t="str">
            <v>22- PONTAL DO PARANAPANEMA</v>
          </cell>
          <cell r="J203">
            <v>263.27</v>
          </cell>
          <cell r="K203">
            <v>2</v>
          </cell>
          <cell r="L203">
            <v>2</v>
          </cell>
          <cell r="M203">
            <v>7.5967637786303035</v>
          </cell>
          <cell r="N203">
            <v>7.5967637786303035</v>
          </cell>
          <cell r="O203">
            <v>50</v>
          </cell>
          <cell r="P203">
            <v>50</v>
          </cell>
          <cell r="Q203">
            <v>0</v>
          </cell>
          <cell r="R203">
            <v>23036555.98</v>
          </cell>
          <cell r="S203">
            <v>31556926</v>
          </cell>
          <cell r="T203">
            <v>62125920</v>
          </cell>
          <cell r="U203">
            <v>8514720</v>
          </cell>
          <cell r="V203">
            <v>0.73</v>
          </cell>
          <cell r="W203">
            <v>1</v>
          </cell>
          <cell r="X203">
            <v>1.97</v>
          </cell>
          <cell r="Y203">
            <v>0.27</v>
          </cell>
          <cell r="Z203">
            <v>5.1278540293375648E-3</v>
          </cell>
          <cell r="AA203">
            <v>8.3105022831050229E-4</v>
          </cell>
          <cell r="AB203">
            <v>4.2968038010270625E-3</v>
          </cell>
          <cell r="AC203">
            <v>2661</v>
          </cell>
          <cell r="AD203">
            <v>23346.832018038331</v>
          </cell>
          <cell r="AE203">
            <v>3199.8196166854568</v>
          </cell>
          <cell r="AF203">
            <v>0.51278540293375652</v>
          </cell>
          <cell r="AG203">
            <v>0.26029715884962257</v>
          </cell>
          <cell r="AH203">
            <v>0.11384249702883593</v>
          </cell>
          <cell r="AI203">
            <v>1.5914088151952082</v>
          </cell>
          <cell r="AJ203">
            <v>8.3105022831050229E-4</v>
          </cell>
          <cell r="AK203">
            <v>4.2968038010270625E-3</v>
          </cell>
          <cell r="AL203">
            <v>0</v>
          </cell>
          <cell r="AM203">
            <v>4.2968038010270625E-3</v>
          </cell>
          <cell r="AN203">
            <v>8.3105022831050229E-4</v>
          </cell>
          <cell r="AO203">
            <v>0</v>
          </cell>
          <cell r="AP203">
            <v>0</v>
          </cell>
        </row>
        <row r="204">
          <cell r="A204" t="str">
            <v>3015351520</v>
          </cell>
          <cell r="B204">
            <v>351520</v>
          </cell>
          <cell r="C204">
            <v>0</v>
          </cell>
          <cell r="D204">
            <v>15</v>
          </cell>
          <cell r="E204">
            <v>15</v>
          </cell>
          <cell r="F204">
            <v>30</v>
          </cell>
          <cell r="G204" t="str">
            <v>Estrela d'Oeste</v>
          </cell>
          <cell r="H204" t="str">
            <v>ESTRELA D'OESTE</v>
          </cell>
          <cell r="I204" t="str">
            <v>15- TURVO/ GRANDE</v>
          </cell>
          <cell r="J204">
            <v>163.328138</v>
          </cell>
          <cell r="K204">
            <v>8</v>
          </cell>
          <cell r="L204">
            <v>10</v>
          </cell>
          <cell r="M204">
            <v>48.981149837145644</v>
          </cell>
          <cell r="N204">
            <v>61.226437296432053</v>
          </cell>
          <cell r="O204">
            <v>44.444444444444443</v>
          </cell>
          <cell r="P204">
            <v>55.555555555555557</v>
          </cell>
          <cell r="Q204">
            <v>1</v>
          </cell>
          <cell r="R204">
            <v>16094032.26</v>
          </cell>
          <cell r="S204">
            <v>22720986.719999999</v>
          </cell>
          <cell r="T204">
            <v>71586720</v>
          </cell>
          <cell r="U204">
            <v>6622559.9999999991</v>
          </cell>
          <cell r="V204">
            <v>0.51</v>
          </cell>
          <cell r="W204">
            <v>0.72</v>
          </cell>
          <cell r="X204">
            <v>2.27</v>
          </cell>
          <cell r="Y204">
            <v>0.20999999999999996</v>
          </cell>
          <cell r="Z204">
            <v>8.7255707761468404E-2</v>
          </cell>
          <cell r="AA204">
            <v>5.6563926940639268E-2</v>
          </cell>
          <cell r="AB204">
            <v>3.0691780820829139E-2</v>
          </cell>
          <cell r="AC204">
            <v>8203</v>
          </cell>
          <cell r="AD204">
            <v>8726.8950384005857</v>
          </cell>
          <cell r="AE204">
            <v>807.333902230891</v>
          </cell>
          <cell r="AF204">
            <v>12.118848300203945</v>
          </cell>
          <cell r="AG204">
            <v>3.8438637780382554</v>
          </cell>
          <cell r="AH204">
            <v>11.090966066792014</v>
          </cell>
          <cell r="AI204">
            <v>14.615133724204355</v>
          </cell>
          <cell r="AJ204">
            <v>5.6563926940639268E-2</v>
          </cell>
          <cell r="AK204">
            <v>3.0691780820829139E-2</v>
          </cell>
          <cell r="AL204">
            <v>15</v>
          </cell>
          <cell r="AM204">
            <v>2.8328767122199002E-2</v>
          </cell>
          <cell r="AN204">
            <v>7.2678843226788427E-4</v>
          </cell>
          <cell r="AO204">
            <v>5.6830289193302887E-2</v>
          </cell>
          <cell r="AP204">
            <v>1.3698630136986301E-3</v>
          </cell>
        </row>
        <row r="205">
          <cell r="A205" t="str">
            <v>3022351535</v>
          </cell>
          <cell r="B205">
            <v>351535</v>
          </cell>
          <cell r="C205">
            <v>0</v>
          </cell>
          <cell r="D205">
            <v>22</v>
          </cell>
          <cell r="E205">
            <v>22</v>
          </cell>
          <cell r="F205">
            <v>30</v>
          </cell>
          <cell r="G205" t="str">
            <v>Euclides da Cunha Paulista</v>
          </cell>
          <cell r="H205" t="str">
            <v>EUCLIDES DA CUNHA PAULISTA</v>
          </cell>
          <cell r="I205" t="str">
            <v>22- PONTAL DO PARANAPANEMA</v>
          </cell>
          <cell r="J205">
            <v>577.12</v>
          </cell>
          <cell r="K205">
            <v>0</v>
          </cell>
          <cell r="L205">
            <v>194</v>
          </cell>
          <cell r="M205">
            <v>0</v>
          </cell>
          <cell r="N205">
            <v>336.15192680898258</v>
          </cell>
          <cell r="O205">
            <v>0</v>
          </cell>
          <cell r="P205">
            <v>100</v>
          </cell>
          <cell r="Q205">
            <v>0</v>
          </cell>
          <cell r="R205">
            <v>50491081.600000001</v>
          </cell>
          <cell r="S205">
            <v>69740806.459999993</v>
          </cell>
          <cell r="T205">
            <v>136866240</v>
          </cell>
          <cell r="U205">
            <v>19236959.999999996</v>
          </cell>
          <cell r="V205">
            <v>1.6</v>
          </cell>
          <cell r="W205">
            <v>2.21</v>
          </cell>
          <cell r="X205">
            <v>4.34</v>
          </cell>
          <cell r="Y205">
            <v>0.60999999999999988</v>
          </cell>
          <cell r="Z205">
            <v>8.9886873334691586E-2</v>
          </cell>
          <cell r="AA205">
            <v>0</v>
          </cell>
          <cell r="AB205">
            <v>8.9886873334691586E-2</v>
          </cell>
          <cell r="AC205">
            <v>9530</v>
          </cell>
          <cell r="AD205">
            <v>14361.620146904512</v>
          </cell>
          <cell r="AE205">
            <v>2018.5687303252882</v>
          </cell>
          <cell r="AF205">
            <v>4.0672793364113842</v>
          </cell>
          <cell r="AG205">
            <v>2.0711261137025714</v>
          </cell>
          <cell r="AH205">
            <v>0</v>
          </cell>
          <cell r="AI205">
            <v>14.73555300568715</v>
          </cell>
          <cell r="AJ205">
            <v>0</v>
          </cell>
          <cell r="AK205">
            <v>8.9886873334691586E-2</v>
          </cell>
          <cell r="AL205">
            <v>0</v>
          </cell>
          <cell r="AM205">
            <v>8.9886873334691586E-2</v>
          </cell>
          <cell r="AN205">
            <v>0</v>
          </cell>
          <cell r="AO205">
            <v>0</v>
          </cell>
          <cell r="AP205">
            <v>0</v>
          </cell>
        </row>
        <row r="206">
          <cell r="A206" t="str">
            <v>3014351540</v>
          </cell>
          <cell r="B206">
            <v>351540</v>
          </cell>
          <cell r="C206">
            <v>0</v>
          </cell>
          <cell r="D206">
            <v>14</v>
          </cell>
          <cell r="E206">
            <v>14</v>
          </cell>
          <cell r="F206">
            <v>30</v>
          </cell>
          <cell r="G206" t="str">
            <v>Fartura</v>
          </cell>
          <cell r="H206" t="str">
            <v>FARTURA</v>
          </cell>
          <cell r="I206" t="str">
            <v>14- ALTO PARANAPANEMA</v>
          </cell>
          <cell r="J206">
            <v>429.46</v>
          </cell>
          <cell r="K206">
            <v>1</v>
          </cell>
          <cell r="L206">
            <v>0</v>
          </cell>
          <cell r="M206">
            <v>2.3285055651283009</v>
          </cell>
          <cell r="N206">
            <v>0</v>
          </cell>
          <cell r="O206">
            <v>100</v>
          </cell>
          <cell r="P206">
            <v>0</v>
          </cell>
          <cell r="Q206">
            <v>0</v>
          </cell>
          <cell r="R206">
            <v>50491081.600000001</v>
          </cell>
          <cell r="S206">
            <v>68478529.420000002</v>
          </cell>
          <cell r="T206">
            <v>152949600</v>
          </cell>
          <cell r="U206">
            <v>17975519.999999996</v>
          </cell>
          <cell r="V206">
            <v>1.6</v>
          </cell>
          <cell r="W206">
            <v>2.17</v>
          </cell>
          <cell r="X206">
            <v>4.8499999999999996</v>
          </cell>
          <cell r="Y206">
            <v>0.56999999999999984</v>
          </cell>
          <cell r="Z206">
            <v>1.589041095890411E-2</v>
          </cell>
          <cell r="AA206">
            <v>1.589041095890411E-2</v>
          </cell>
          <cell r="AB206">
            <v>0</v>
          </cell>
          <cell r="AC206">
            <v>15349</v>
          </cell>
          <cell r="AD206">
            <v>9964.7924946250569</v>
          </cell>
          <cell r="AE206">
            <v>1171.1199426672745</v>
          </cell>
          <cell r="AF206">
            <v>0.73227700271447516</v>
          </cell>
          <cell r="AG206">
            <v>0.32763733935884765</v>
          </cell>
          <cell r="AH206">
            <v>0.99315068493150671</v>
          </cell>
          <cell r="AI206">
            <v>0</v>
          </cell>
          <cell r="AJ206">
            <v>1.589041095890411E-2</v>
          </cell>
          <cell r="AK206">
            <v>0</v>
          </cell>
          <cell r="AL206">
            <v>10</v>
          </cell>
          <cell r="AM206">
            <v>1.589041095890411E-2</v>
          </cell>
          <cell r="AN206">
            <v>0</v>
          </cell>
          <cell r="AO206">
            <v>0</v>
          </cell>
          <cell r="AP206">
            <v>0</v>
          </cell>
        </row>
        <row r="207">
          <cell r="A207" t="str">
            <v>3015351560</v>
          </cell>
          <cell r="B207">
            <v>351560</v>
          </cell>
          <cell r="C207">
            <v>0</v>
          </cell>
          <cell r="D207">
            <v>15</v>
          </cell>
          <cell r="E207">
            <v>15</v>
          </cell>
          <cell r="F207">
            <v>30</v>
          </cell>
          <cell r="G207" t="str">
            <v>Fernando Prestes</v>
          </cell>
          <cell r="H207" t="str">
            <v>FERNANDO PRESTES</v>
          </cell>
          <cell r="I207" t="str">
            <v>15- TURVO/ GRANDE</v>
          </cell>
          <cell r="J207">
            <v>97.336941999999993</v>
          </cell>
          <cell r="K207">
            <v>6</v>
          </cell>
          <cell r="L207">
            <v>8</v>
          </cell>
          <cell r="M207">
            <v>61.641550234853284</v>
          </cell>
          <cell r="N207">
            <v>82.188733646471036</v>
          </cell>
          <cell r="O207">
            <v>42.857142857142854</v>
          </cell>
          <cell r="P207">
            <v>57.142857142857139</v>
          </cell>
          <cell r="Q207">
            <v>1</v>
          </cell>
          <cell r="R207">
            <v>10098216.32</v>
          </cell>
          <cell r="S207">
            <v>14200616.700000001</v>
          </cell>
          <cell r="T207">
            <v>39735360</v>
          </cell>
          <cell r="U207">
            <v>4099680</v>
          </cell>
          <cell r="V207">
            <v>0.32</v>
          </cell>
          <cell r="W207">
            <v>0.45</v>
          </cell>
          <cell r="X207">
            <v>1.26</v>
          </cell>
          <cell r="Y207">
            <v>0.13</v>
          </cell>
          <cell r="Z207">
            <v>4.92581430737105E-2</v>
          </cell>
          <cell r="AA207">
            <v>2.0581430745814307E-2</v>
          </cell>
          <cell r="AB207">
            <v>2.8676712327896189E-2</v>
          </cell>
          <cell r="AC207">
            <v>5543</v>
          </cell>
          <cell r="AD207">
            <v>7168.5657586144689</v>
          </cell>
          <cell r="AE207">
            <v>739.61392747609602</v>
          </cell>
          <cell r="AF207">
            <v>10.946254016380111</v>
          </cell>
          <cell r="AG207">
            <v>3.9093764344214681</v>
          </cell>
          <cell r="AH207">
            <v>6.4316971080669711</v>
          </cell>
          <cell r="AI207">
            <v>22.05900948299707</v>
          </cell>
          <cell r="AJ207">
            <v>2.0581430745814307E-2</v>
          </cell>
          <cell r="AK207">
            <v>2.8676712327896189E-2</v>
          </cell>
          <cell r="AL207">
            <v>11</v>
          </cell>
          <cell r="AM207">
            <v>2.1416438355293447E-2</v>
          </cell>
          <cell r="AN207">
            <v>1.7579908675799086E-3</v>
          </cell>
          <cell r="AO207">
            <v>2.5398782343987823E-2</v>
          </cell>
          <cell r="AP207">
            <v>6.8493150684931507E-4</v>
          </cell>
        </row>
        <row r="208">
          <cell r="A208" t="str">
            <v>3015351550</v>
          </cell>
          <cell r="B208">
            <v>351550</v>
          </cell>
          <cell r="C208">
            <v>0</v>
          </cell>
          <cell r="D208">
            <v>15</v>
          </cell>
          <cell r="E208">
            <v>15</v>
          </cell>
          <cell r="F208">
            <v>30</v>
          </cell>
          <cell r="G208" t="str">
            <v>Fernandópolis</v>
          </cell>
          <cell r="H208" t="str">
            <v>FERNANDOPOLIS</v>
          </cell>
          <cell r="I208" t="str">
            <v>15- TURVO/ GRANDE</v>
          </cell>
          <cell r="J208">
            <v>355.943535</v>
          </cell>
          <cell r="K208">
            <v>15</v>
          </cell>
          <cell r="L208">
            <v>27</v>
          </cell>
          <cell r="M208">
            <v>42.141515507508799</v>
          </cell>
          <cell r="N208">
            <v>75.854727913515845</v>
          </cell>
          <cell r="O208">
            <v>35.714285714285715</v>
          </cell>
          <cell r="P208">
            <v>64.285714285714292</v>
          </cell>
          <cell r="Q208">
            <v>10</v>
          </cell>
          <cell r="R208">
            <v>29032371.920000002</v>
          </cell>
          <cell r="S208">
            <v>41339573.060000002</v>
          </cell>
          <cell r="T208">
            <v>130874400.00000001</v>
          </cell>
          <cell r="U208">
            <v>12299040</v>
          </cell>
          <cell r="V208">
            <v>0.92</v>
          </cell>
          <cell r="W208">
            <v>1.31</v>
          </cell>
          <cell r="X208">
            <v>4.1500000000000004</v>
          </cell>
          <cell r="Y208">
            <v>0.39</v>
          </cell>
          <cell r="Z208">
            <v>0.21515076119263332</v>
          </cell>
          <cell r="AA208">
            <v>0.20042694064580144</v>
          </cell>
          <cell r="AB208">
            <v>1.4723820546831896E-2</v>
          </cell>
          <cell r="AC208">
            <v>64986</v>
          </cell>
          <cell r="AD208">
            <v>2013.8860677684427</v>
          </cell>
          <cell r="AE208">
            <v>189.25676299510664</v>
          </cell>
          <cell r="AF208">
            <v>16.423722228445293</v>
          </cell>
          <cell r="AG208">
            <v>5.1843556913887543</v>
          </cell>
          <cell r="AH208">
            <v>21.785537026717545</v>
          </cell>
          <cell r="AI208">
            <v>3.7753386017517681</v>
          </cell>
          <cell r="AJ208">
            <v>0.20042694064580144</v>
          </cell>
          <cell r="AK208">
            <v>1.4723820546831896E-2</v>
          </cell>
          <cell r="AL208">
            <v>54</v>
          </cell>
          <cell r="AM208">
            <v>1.0939878240068936E-3</v>
          </cell>
          <cell r="AN208">
            <v>0.16716864548643975</v>
          </cell>
          <cell r="AO208">
            <v>4.688812788218668E-2</v>
          </cell>
          <cell r="AP208">
            <v>0</v>
          </cell>
        </row>
        <row r="209">
          <cell r="A209" t="str">
            <v>3017351565</v>
          </cell>
          <cell r="B209">
            <v>351565</v>
          </cell>
          <cell r="C209">
            <v>0</v>
          </cell>
          <cell r="D209">
            <v>17</v>
          </cell>
          <cell r="E209">
            <v>17</v>
          </cell>
          <cell r="F209">
            <v>30</v>
          </cell>
          <cell r="G209" t="str">
            <v>Fernão</v>
          </cell>
          <cell r="H209" t="str">
            <v>FERNAO</v>
          </cell>
          <cell r="I209" t="str">
            <v>17- MÉDIO PARANAPANEMA</v>
          </cell>
          <cell r="J209">
            <v>100.3</v>
          </cell>
          <cell r="K209">
            <v>6</v>
          </cell>
          <cell r="L209">
            <v>2</v>
          </cell>
          <cell r="M209">
            <v>59.820538384845463</v>
          </cell>
          <cell r="N209">
            <v>19.940179461615156</v>
          </cell>
          <cell r="O209">
            <v>75</v>
          </cell>
          <cell r="P209">
            <v>25</v>
          </cell>
          <cell r="Q209">
            <v>0</v>
          </cell>
          <cell r="R209">
            <v>11991631.880000001</v>
          </cell>
          <cell r="S209">
            <v>15147324.479999999</v>
          </cell>
          <cell r="T209">
            <v>28697760</v>
          </cell>
          <cell r="U209">
            <v>3153599.9999999991</v>
          </cell>
          <cell r="V209">
            <v>0.38</v>
          </cell>
          <cell r="W209">
            <v>0.48</v>
          </cell>
          <cell r="X209">
            <v>0.91</v>
          </cell>
          <cell r="Y209">
            <v>9.9999999999999978E-2</v>
          </cell>
          <cell r="Z209">
            <v>2.7512831040531895E-2</v>
          </cell>
          <cell r="AA209">
            <v>2.6650958894413174E-2</v>
          </cell>
          <cell r="AB209">
            <v>8.6187214611872136E-4</v>
          </cell>
          <cell r="AC209">
            <v>1575</v>
          </cell>
          <cell r="AD209">
            <v>18220.8</v>
          </cell>
          <cell r="AE209">
            <v>2002.2857142857138</v>
          </cell>
          <cell r="AF209">
            <v>5.7318398001108122</v>
          </cell>
          <cell r="AG209">
            <v>3.0233880264320763</v>
          </cell>
          <cell r="AH209">
            <v>7.0134102353718877</v>
          </cell>
          <cell r="AI209">
            <v>0.86187214611872165</v>
          </cell>
          <cell r="AJ209">
            <v>2.6650958894413174E-2</v>
          </cell>
          <cell r="AK209">
            <v>8.6187214611872136E-4</v>
          </cell>
          <cell r="AL209">
            <v>4</v>
          </cell>
          <cell r="AM209">
            <v>5.7077625570776257E-6</v>
          </cell>
          <cell r="AN209">
            <v>2.5438355717303362E-3</v>
          </cell>
          <cell r="AO209">
            <v>2.496328770624448E-2</v>
          </cell>
          <cell r="AP209">
            <v>0</v>
          </cell>
        </row>
        <row r="210">
          <cell r="A210" t="str">
            <v>3006351570</v>
          </cell>
          <cell r="B210">
            <v>351570</v>
          </cell>
          <cell r="C210">
            <v>0</v>
          </cell>
          <cell r="D210">
            <v>6</v>
          </cell>
          <cell r="E210">
            <v>6</v>
          </cell>
          <cell r="F210">
            <v>30</v>
          </cell>
          <cell r="G210" t="str">
            <v>Ferraz de Vasconcelos</v>
          </cell>
          <cell r="H210" t="str">
            <v>FERRAZ DE VASCONCELOS</v>
          </cell>
          <cell r="I210" t="str">
            <v>06- ALTO TIETÊ</v>
          </cell>
          <cell r="J210">
            <v>30.07</v>
          </cell>
          <cell r="K210">
            <v>3</v>
          </cell>
          <cell r="L210">
            <v>8</v>
          </cell>
          <cell r="M210">
            <v>99.767209843698041</v>
          </cell>
          <cell r="N210">
            <v>266.04589291652809</v>
          </cell>
          <cell r="O210">
            <v>27.27272727272727</v>
          </cell>
          <cell r="P210">
            <v>72.727272727272734</v>
          </cell>
          <cell r="Q210">
            <v>2</v>
          </cell>
          <cell r="R210">
            <v>2840123.34</v>
          </cell>
          <cell r="S210">
            <v>4733538.8999999994</v>
          </cell>
          <cell r="T210">
            <v>12929760</v>
          </cell>
          <cell r="U210">
            <v>1892160</v>
          </cell>
          <cell r="V210">
            <v>0.09</v>
          </cell>
          <cell r="W210">
            <v>0.15</v>
          </cell>
          <cell r="X210">
            <v>0.41</v>
          </cell>
          <cell r="Y210">
            <v>0.06</v>
          </cell>
          <cell r="Z210">
            <v>4.7321156794984959E-3</v>
          </cell>
          <cell r="AA210">
            <v>1.3698630136986301E-3</v>
          </cell>
          <cell r="AB210">
            <v>3.3622526657998654E-3</v>
          </cell>
          <cell r="AC210">
            <v>170947</v>
          </cell>
          <cell r="AD210">
            <v>75.63607433883017</v>
          </cell>
          <cell r="AE210">
            <v>11.068693805682463</v>
          </cell>
          <cell r="AF210">
            <v>3.1547437863323307</v>
          </cell>
          <cell r="AG210">
            <v>1.154174555975243</v>
          </cell>
          <cell r="AH210">
            <v>1.5220700152207003</v>
          </cell>
          <cell r="AI210">
            <v>5.6037544429997759</v>
          </cell>
          <cell r="AJ210">
            <v>1.3698630136986301E-3</v>
          </cell>
          <cell r="AK210">
            <v>3.3622526657998654E-3</v>
          </cell>
          <cell r="AL210">
            <v>76</v>
          </cell>
          <cell r="AM210">
            <v>5.7077625570776253E-4</v>
          </cell>
          <cell r="AN210">
            <v>4.1613394237907334E-3</v>
          </cell>
          <cell r="AO210">
            <v>0</v>
          </cell>
          <cell r="AP210">
            <v>0</v>
          </cell>
        </row>
        <row r="211">
          <cell r="A211" t="str">
            <v>3021351580</v>
          </cell>
          <cell r="B211">
            <v>351580</v>
          </cell>
          <cell r="C211">
            <v>0</v>
          </cell>
          <cell r="D211">
            <v>21</v>
          </cell>
          <cell r="E211">
            <v>21</v>
          </cell>
          <cell r="F211">
            <v>30</v>
          </cell>
          <cell r="G211" t="str">
            <v>Flora Rica</v>
          </cell>
          <cell r="H211" t="str">
            <v>FLORA RICA</v>
          </cell>
          <cell r="I211" t="str">
            <v>21- PEIXE</v>
          </cell>
          <cell r="J211">
            <v>225.12</v>
          </cell>
          <cell r="K211">
            <v>0</v>
          </cell>
          <cell r="L211">
            <v>6</v>
          </cell>
          <cell r="M211">
            <v>0</v>
          </cell>
          <cell r="N211">
            <v>26.652452025586353</v>
          </cell>
          <cell r="O211">
            <v>0</v>
          </cell>
          <cell r="P211">
            <v>100</v>
          </cell>
          <cell r="Q211">
            <v>0</v>
          </cell>
          <cell r="R211">
            <v>19249724.859999999</v>
          </cell>
          <cell r="S211">
            <v>25245540.800000001</v>
          </cell>
          <cell r="T211">
            <v>54557280</v>
          </cell>
          <cell r="U211">
            <v>5991840.0000000019</v>
          </cell>
          <cell r="V211">
            <v>0.61</v>
          </cell>
          <cell r="W211">
            <v>0.8</v>
          </cell>
          <cell r="X211">
            <v>1.73</v>
          </cell>
          <cell r="Y211">
            <v>0.19000000000000006</v>
          </cell>
          <cell r="Z211">
            <v>6.6747488583603951E-2</v>
          </cell>
          <cell r="AA211">
            <v>0</v>
          </cell>
          <cell r="AB211">
            <v>6.6747488583603951E-2</v>
          </cell>
          <cell r="AC211">
            <v>1717</v>
          </cell>
          <cell r="AD211">
            <v>31774.769947582994</v>
          </cell>
          <cell r="AE211">
            <v>3489.7146185206766</v>
          </cell>
          <cell r="AF211">
            <v>8.3434360729504924</v>
          </cell>
          <cell r="AG211">
            <v>3.8582363343123669</v>
          </cell>
          <cell r="AH211">
            <v>0</v>
          </cell>
          <cell r="AI211">
            <v>35.130257149265226</v>
          </cell>
          <cell r="AJ211">
            <v>0</v>
          </cell>
          <cell r="AK211">
            <v>6.6747488583603951E-2</v>
          </cell>
          <cell r="AL211">
            <v>0</v>
          </cell>
          <cell r="AM211">
            <v>1.4236073058489795E-2</v>
          </cell>
          <cell r="AN211">
            <v>0</v>
          </cell>
          <cell r="AO211">
            <v>5.2511415525114152E-2</v>
          </cell>
          <cell r="AP211">
            <v>0</v>
          </cell>
        </row>
        <row r="212">
          <cell r="A212" t="str">
            <v>3018351590</v>
          </cell>
          <cell r="B212">
            <v>351590</v>
          </cell>
          <cell r="C212">
            <v>0</v>
          </cell>
          <cell r="D212">
            <v>18</v>
          </cell>
          <cell r="E212">
            <v>18</v>
          </cell>
          <cell r="F212">
            <v>30</v>
          </cell>
          <cell r="G212" t="str">
            <v>Floreal</v>
          </cell>
          <cell r="H212" t="str">
            <v>FLOREAL</v>
          </cell>
          <cell r="I212" t="str">
            <v>18- SÃO JOSÉ DOS DOURADOS</v>
          </cell>
          <cell r="J212">
            <v>102.99086200000001</v>
          </cell>
          <cell r="K212">
            <v>7</v>
          </cell>
          <cell r="L212">
            <v>3</v>
          </cell>
          <cell r="M212">
            <v>67.967194992503309</v>
          </cell>
          <cell r="N212">
            <v>29.128797853929992</v>
          </cell>
          <cell r="O212">
            <v>70</v>
          </cell>
          <cell r="P212">
            <v>30</v>
          </cell>
          <cell r="Q212">
            <v>0</v>
          </cell>
          <cell r="R212">
            <v>11676062.619999999</v>
          </cell>
          <cell r="S212">
            <v>15462893.74</v>
          </cell>
          <cell r="T212">
            <v>48565440</v>
          </cell>
          <cell r="U212">
            <v>3784320</v>
          </cell>
          <cell r="V212">
            <v>0.37</v>
          </cell>
          <cell r="W212">
            <v>0.49</v>
          </cell>
          <cell r="X212">
            <v>1.54</v>
          </cell>
          <cell r="Y212">
            <v>0.12</v>
          </cell>
          <cell r="Z212">
            <v>3.3968036527503027E-2</v>
          </cell>
          <cell r="AA212">
            <v>3.3173515981735159E-2</v>
          </cell>
          <cell r="AB212">
            <v>7.9452054576786683E-4</v>
          </cell>
          <cell r="AC212">
            <v>2984</v>
          </cell>
          <cell r="AD212">
            <v>16275.281501340483</v>
          </cell>
          <cell r="AE212">
            <v>1268.2037533512064</v>
          </cell>
          <cell r="AF212">
            <v>6.9322523525516377</v>
          </cell>
          <cell r="AG212">
            <v>2.2057166576300666</v>
          </cell>
          <cell r="AH212">
            <v>8.9658151301986919</v>
          </cell>
          <cell r="AI212">
            <v>0.66210045480655566</v>
          </cell>
          <cell r="AJ212">
            <v>3.3173515981735159E-2</v>
          </cell>
          <cell r="AK212">
            <v>7.9452054576786683E-4</v>
          </cell>
          <cell r="AL212">
            <v>2</v>
          </cell>
          <cell r="AM212">
            <v>7.9452054576786683E-4</v>
          </cell>
          <cell r="AN212">
            <v>0</v>
          </cell>
          <cell r="AO212">
            <v>3.3173515981735159E-2</v>
          </cell>
          <cell r="AP212">
            <v>0</v>
          </cell>
        </row>
        <row r="213">
          <cell r="A213" t="str">
            <v>3021351600</v>
          </cell>
          <cell r="B213">
            <v>351600</v>
          </cell>
          <cell r="C213">
            <v>0</v>
          </cell>
          <cell r="D213">
            <v>21</v>
          </cell>
          <cell r="E213">
            <v>21</v>
          </cell>
          <cell r="F213">
            <v>30</v>
          </cell>
          <cell r="G213" t="str">
            <v>Flórida Paulista</v>
          </cell>
          <cell r="H213" t="str">
            <v>FLORIDA PAULISTA</v>
          </cell>
          <cell r="I213" t="str">
            <v>21- PEIXE</v>
          </cell>
          <cell r="J213">
            <v>151.22657100000001</v>
          </cell>
          <cell r="K213">
            <v>0</v>
          </cell>
          <cell r="L213">
            <v>4</v>
          </cell>
          <cell r="M213">
            <v>0</v>
          </cell>
          <cell r="N213">
            <v>26.450378220901403</v>
          </cell>
          <cell r="O213">
            <v>0</v>
          </cell>
          <cell r="P213">
            <v>100</v>
          </cell>
          <cell r="Q213">
            <v>2</v>
          </cell>
          <cell r="R213">
            <v>37868311.199999996</v>
          </cell>
          <cell r="S213">
            <v>52700066.419999994</v>
          </cell>
          <cell r="T213">
            <v>122359680</v>
          </cell>
          <cell r="U213">
            <v>14821920</v>
          </cell>
          <cell r="V213">
            <v>1.2</v>
          </cell>
          <cell r="W213">
            <v>1.67</v>
          </cell>
          <cell r="X213">
            <v>3.88</v>
          </cell>
          <cell r="Y213">
            <v>0.47</v>
          </cell>
          <cell r="Z213">
            <v>3.311872146989657E-3</v>
          </cell>
          <cell r="AA213">
            <v>0</v>
          </cell>
          <cell r="AB213">
            <v>3.311872146989657E-3</v>
          </cell>
          <cell r="AC213">
            <v>13017</v>
          </cell>
          <cell r="AD213">
            <v>9399.990781286011</v>
          </cell>
          <cell r="AE213">
            <v>1138.6586771145426</v>
          </cell>
          <cell r="AF213">
            <v>0.19831569742453037</v>
          </cell>
          <cell r="AG213">
            <v>8.5357529561589096E-2</v>
          </cell>
          <cell r="AH213">
            <v>0</v>
          </cell>
          <cell r="AI213">
            <v>0.70465364829567168</v>
          </cell>
          <cell r="AJ213">
            <v>0</v>
          </cell>
          <cell r="AK213">
            <v>3.311872146989657E-3</v>
          </cell>
          <cell r="AL213">
            <v>1</v>
          </cell>
          <cell r="AM213">
            <v>0</v>
          </cell>
          <cell r="AN213">
            <v>3.1292237451631729E-3</v>
          </cell>
          <cell r="AO213">
            <v>1.8264840182648402E-4</v>
          </cell>
          <cell r="AP213">
            <v>0</v>
          </cell>
        </row>
        <row r="214">
          <cell r="A214" t="str">
            <v>3017351610</v>
          </cell>
          <cell r="B214">
            <v>351610</v>
          </cell>
          <cell r="C214">
            <v>0</v>
          </cell>
          <cell r="D214">
            <v>17</v>
          </cell>
          <cell r="E214">
            <v>17</v>
          </cell>
          <cell r="F214">
            <v>30</v>
          </cell>
          <cell r="G214" t="str">
            <v>Florínia</v>
          </cell>
          <cell r="H214" t="str">
            <v>FLORINIA</v>
          </cell>
          <cell r="I214" t="str">
            <v>17- MÉDIO PARANAPANEMA</v>
          </cell>
          <cell r="J214">
            <v>227.36</v>
          </cell>
          <cell r="K214">
            <v>11</v>
          </cell>
          <cell r="L214">
            <v>3</v>
          </cell>
          <cell r="M214">
            <v>48.381421534130894</v>
          </cell>
          <cell r="N214">
            <v>13.194933145672062</v>
          </cell>
          <cell r="O214">
            <v>78.571428571428569</v>
          </cell>
          <cell r="P214">
            <v>21.428571428571427</v>
          </cell>
          <cell r="Q214">
            <v>4</v>
          </cell>
          <cell r="R214">
            <v>28085664.140000001</v>
          </cell>
          <cell r="S214">
            <v>35343757.120000005</v>
          </cell>
          <cell r="T214">
            <v>67171680</v>
          </cell>
          <cell r="U214">
            <v>7253280.0000000028</v>
          </cell>
          <cell r="V214">
            <v>0.89</v>
          </cell>
          <cell r="W214">
            <v>1.1200000000000001</v>
          </cell>
          <cell r="X214">
            <v>2.13</v>
          </cell>
          <cell r="Y214">
            <v>0.23000000000000009</v>
          </cell>
          <cell r="Z214">
            <v>0.21314371955993511</v>
          </cell>
          <cell r="AA214">
            <v>0.2119059341900969</v>
          </cell>
          <cell r="AB214">
            <v>1.2377853698382095E-3</v>
          </cell>
          <cell r="AC214">
            <v>2803</v>
          </cell>
          <cell r="AD214">
            <v>23964.209775240812</v>
          </cell>
          <cell r="AE214">
            <v>2587.6846236175538</v>
          </cell>
          <cell r="AF214">
            <v>19.030689246422774</v>
          </cell>
          <cell r="AG214">
            <v>10.006747397180051</v>
          </cell>
          <cell r="AH214">
            <v>23.809655526977181</v>
          </cell>
          <cell r="AI214">
            <v>0.53816755210356915</v>
          </cell>
          <cell r="AJ214">
            <v>0.2119059341900969</v>
          </cell>
          <cell r="AK214">
            <v>1.2377853698382095E-3</v>
          </cell>
          <cell r="AL214">
            <v>0</v>
          </cell>
          <cell r="AM214">
            <v>1.0641438188073843E-2</v>
          </cell>
          <cell r="AN214">
            <v>2.3744291366507473E-4</v>
          </cell>
          <cell r="AO214">
            <v>0.19952511243079896</v>
          </cell>
          <cell r="AP214">
            <v>2.7397260273972603E-3</v>
          </cell>
        </row>
        <row r="215">
          <cell r="A215" t="str">
            <v>3008351620</v>
          </cell>
          <cell r="B215">
            <v>351620</v>
          </cell>
          <cell r="C215">
            <v>0</v>
          </cell>
          <cell r="D215">
            <v>8</v>
          </cell>
          <cell r="E215">
            <v>8</v>
          </cell>
          <cell r="F215">
            <v>30</v>
          </cell>
          <cell r="G215" t="str">
            <v>Franca</v>
          </cell>
          <cell r="H215" t="str">
            <v>FRANCA</v>
          </cell>
          <cell r="I215" t="str">
            <v>08- SAPUCAÍ/ GRANDE</v>
          </cell>
          <cell r="J215">
            <v>607.33000000000004</v>
          </cell>
          <cell r="K215">
            <v>25</v>
          </cell>
          <cell r="L215">
            <v>26</v>
          </cell>
          <cell r="M215">
            <v>41.163782457642462</v>
          </cell>
          <cell r="N215">
            <v>42.810333755948164</v>
          </cell>
          <cell r="O215">
            <v>49.019607843137251</v>
          </cell>
          <cell r="P215">
            <v>50.980392156862742</v>
          </cell>
          <cell r="Q215">
            <v>20</v>
          </cell>
          <cell r="R215">
            <v>58380313.100000001</v>
          </cell>
          <cell r="S215">
            <v>96248624.299999997</v>
          </cell>
          <cell r="T215">
            <v>306845280</v>
          </cell>
          <cell r="U215">
            <v>37843199.999999993</v>
          </cell>
          <cell r="V215">
            <v>1.85</v>
          </cell>
          <cell r="W215">
            <v>3.05</v>
          </cell>
          <cell r="X215">
            <v>9.73</v>
          </cell>
          <cell r="Y215">
            <v>1.1999999999999997</v>
          </cell>
          <cell r="Z215">
            <v>0.14740658351682306</v>
          </cell>
          <cell r="AA215">
            <v>0.13535019080727281</v>
          </cell>
          <cell r="AB215">
            <v>1.2056392709550248E-2</v>
          </cell>
          <cell r="AC215">
            <v>321670</v>
          </cell>
          <cell r="AD215">
            <v>953.91326514751142</v>
          </cell>
          <cell r="AE215">
            <v>117.64603475611649</v>
          </cell>
          <cell r="AF215">
            <v>4.8330027382564946</v>
          </cell>
          <cell r="AG215">
            <v>1.5149700258666294</v>
          </cell>
          <cell r="AH215">
            <v>7.3162265301228544</v>
          </cell>
          <cell r="AI215">
            <v>1.0046993924625209</v>
          </cell>
          <cell r="AJ215">
            <v>0.13535019080727281</v>
          </cell>
          <cell r="AK215">
            <v>1.2056392709550248E-2</v>
          </cell>
          <cell r="AL215">
            <v>23</v>
          </cell>
          <cell r="AM215">
            <v>7.2009893609962143E-3</v>
          </cell>
          <cell r="AN215">
            <v>9.2123287671232873E-3</v>
          </cell>
          <cell r="AO215">
            <v>0.13099326538870357</v>
          </cell>
          <cell r="AP215">
            <v>0</v>
          </cell>
        </row>
        <row r="216">
          <cell r="A216" t="str">
            <v>3006351630</v>
          </cell>
          <cell r="B216">
            <v>351630</v>
          </cell>
          <cell r="C216">
            <v>0</v>
          </cell>
          <cell r="D216">
            <v>6</v>
          </cell>
          <cell r="E216">
            <v>6</v>
          </cell>
          <cell r="F216">
            <v>30</v>
          </cell>
          <cell r="G216" t="str">
            <v>Francisco Morato</v>
          </cell>
          <cell r="H216" t="str">
            <v>FRANCISCO MORATO</v>
          </cell>
          <cell r="I216" t="str">
            <v>06- ALTO TIETÊ</v>
          </cell>
          <cell r="J216">
            <v>49.16</v>
          </cell>
          <cell r="K216">
            <v>2</v>
          </cell>
          <cell r="L216">
            <v>2</v>
          </cell>
          <cell r="M216">
            <v>40.683482506102528</v>
          </cell>
          <cell r="N216">
            <v>40.683482506102528</v>
          </cell>
          <cell r="O216">
            <v>50</v>
          </cell>
          <cell r="P216">
            <v>50</v>
          </cell>
          <cell r="Q216">
            <v>2</v>
          </cell>
          <cell r="R216">
            <v>5049108.16</v>
          </cell>
          <cell r="S216">
            <v>8204800.7600000007</v>
          </cell>
          <cell r="T216">
            <v>22390560</v>
          </cell>
          <cell r="U216">
            <v>3153600</v>
          </cell>
          <cell r="V216">
            <v>0.16</v>
          </cell>
          <cell r="W216">
            <v>0.26</v>
          </cell>
          <cell r="X216">
            <v>0.71</v>
          </cell>
          <cell r="Y216">
            <v>0.1</v>
          </cell>
          <cell r="Z216">
            <v>8.7979453040040248E-3</v>
          </cell>
          <cell r="AA216">
            <v>8.6575343510875962E-3</v>
          </cell>
          <cell r="AB216">
            <v>1.4041095291642837E-4</v>
          </cell>
          <cell r="AC216">
            <v>156578</v>
          </cell>
          <cell r="AD216">
            <v>142.99939966023325</v>
          </cell>
          <cell r="AE216">
            <v>20.140760515525809</v>
          </cell>
          <cell r="AF216">
            <v>3.383825116924625</v>
          </cell>
          <cell r="AG216">
            <v>1.2391472259160599</v>
          </cell>
          <cell r="AH216">
            <v>5.4109589694297471</v>
          </cell>
          <cell r="AI216">
            <v>0.14041095291642838</v>
          </cell>
          <cell r="AJ216">
            <v>8.6575343510875962E-3</v>
          </cell>
          <cell r="AK216">
            <v>1.4041095291642837E-4</v>
          </cell>
          <cell r="AL216">
            <v>23</v>
          </cell>
          <cell r="AM216">
            <v>1.4041095291642837E-4</v>
          </cell>
          <cell r="AN216">
            <v>0</v>
          </cell>
          <cell r="AO216">
            <v>8.6575343510875962E-3</v>
          </cell>
          <cell r="AP216">
            <v>0</v>
          </cell>
        </row>
        <row r="217">
          <cell r="A217" t="str">
            <v>3006351640</v>
          </cell>
          <cell r="B217">
            <v>351640</v>
          </cell>
          <cell r="C217">
            <v>0</v>
          </cell>
          <cell r="D217">
            <v>6</v>
          </cell>
          <cell r="E217">
            <v>6</v>
          </cell>
          <cell r="F217">
            <v>30</v>
          </cell>
          <cell r="G217" t="str">
            <v>Franco da Rocha</v>
          </cell>
          <cell r="H217" t="str">
            <v>FRANCO DA ROCHA</v>
          </cell>
          <cell r="I217" t="str">
            <v>06- ALTO TIETÊ</v>
          </cell>
          <cell r="J217">
            <v>133.93</v>
          </cell>
          <cell r="K217">
            <v>8</v>
          </cell>
          <cell r="L217">
            <v>27</v>
          </cell>
          <cell r="M217">
            <v>59.732696184574031</v>
          </cell>
          <cell r="N217">
            <v>201.59784962293736</v>
          </cell>
          <cell r="O217">
            <v>22.857142857142858</v>
          </cell>
          <cell r="P217">
            <v>77.142857142857153</v>
          </cell>
          <cell r="Q217">
            <v>4</v>
          </cell>
          <cell r="R217">
            <v>14516185.960000001</v>
          </cell>
          <cell r="S217">
            <v>23036555.98</v>
          </cell>
          <cell r="T217">
            <v>61810560</v>
          </cell>
          <cell r="U217">
            <v>8514719.9999999981</v>
          </cell>
          <cell r="V217">
            <v>0.46</v>
          </cell>
          <cell r="W217">
            <v>0.73</v>
          </cell>
          <cell r="X217">
            <v>1.96</v>
          </cell>
          <cell r="Y217">
            <v>0.26999999999999996</v>
          </cell>
          <cell r="Z217">
            <v>9.3379375179336505E-2</v>
          </cell>
          <cell r="AA217">
            <v>7.6424047943301043E-2</v>
          </cell>
          <cell r="AB217">
            <v>1.6955327236035461E-2</v>
          </cell>
          <cell r="AC217">
            <v>134005</v>
          </cell>
          <cell r="AD217">
            <v>461.25562479011978</v>
          </cell>
          <cell r="AE217">
            <v>63.540315659863424</v>
          </cell>
          <cell r="AF217">
            <v>12.791695230046097</v>
          </cell>
          <cell r="AG217">
            <v>4.7642538356804343</v>
          </cell>
          <cell r="AH217">
            <v>16.613923465935009</v>
          </cell>
          <cell r="AI217">
            <v>6.2797508281612835</v>
          </cell>
          <cell r="AJ217">
            <v>7.6424047943301043E-2</v>
          </cell>
          <cell r="AK217">
            <v>1.6955327236035461E-2</v>
          </cell>
          <cell r="AL217">
            <v>37</v>
          </cell>
          <cell r="AM217">
            <v>5.2810653491651635E-2</v>
          </cell>
          <cell r="AN217">
            <v>2.9770547931324946E-2</v>
          </cell>
          <cell r="AO217">
            <v>1.0798173756359919E-2</v>
          </cell>
          <cell r="AP217">
            <v>0</v>
          </cell>
        </row>
        <row r="218">
          <cell r="A218" t="str">
            <v>3020351650</v>
          </cell>
          <cell r="B218">
            <v>351650</v>
          </cell>
          <cell r="C218">
            <v>0</v>
          </cell>
          <cell r="D218">
            <v>20</v>
          </cell>
          <cell r="E218">
            <v>20</v>
          </cell>
          <cell r="F218">
            <v>30</v>
          </cell>
          <cell r="G218" t="str">
            <v>Gabriel Monteiro</v>
          </cell>
          <cell r="H218" t="str">
            <v>GABRIEL MONTEIRO</v>
          </cell>
          <cell r="I218" t="str">
            <v>20-AGUAPEI</v>
          </cell>
          <cell r="J218">
            <v>138.53</v>
          </cell>
          <cell r="K218">
            <v>3</v>
          </cell>
          <cell r="L218">
            <v>2</v>
          </cell>
          <cell r="M218">
            <v>21.655958998050963</v>
          </cell>
          <cell r="N218">
            <v>14.437305998700641</v>
          </cell>
          <cell r="O218">
            <v>60</v>
          </cell>
          <cell r="P218">
            <v>40</v>
          </cell>
          <cell r="Q218">
            <v>4</v>
          </cell>
          <cell r="R218">
            <v>9782647.0600000005</v>
          </cell>
          <cell r="S218">
            <v>13885047.439999999</v>
          </cell>
          <cell r="T218">
            <v>33428160</v>
          </cell>
          <cell r="U218">
            <v>4099680</v>
          </cell>
          <cell r="V218">
            <v>0.31</v>
          </cell>
          <cell r="W218">
            <v>0.44</v>
          </cell>
          <cell r="X218">
            <v>1.06</v>
          </cell>
          <cell r="Y218">
            <v>0.13</v>
          </cell>
          <cell r="Z218">
            <v>2.4831049845098906E-3</v>
          </cell>
          <cell r="AA218">
            <v>1.0356164305177454E-3</v>
          </cell>
          <cell r="AB218">
            <v>1.4474885539921452E-3</v>
          </cell>
          <cell r="AC218">
            <v>2706</v>
          </cell>
          <cell r="AD218">
            <v>12353.348115299335</v>
          </cell>
          <cell r="AE218">
            <v>1515.0332594235033</v>
          </cell>
          <cell r="AF218">
            <v>0.56434204193406601</v>
          </cell>
          <cell r="AG218">
            <v>0.23425518721791419</v>
          </cell>
          <cell r="AH218">
            <v>0.33406981629604687</v>
          </cell>
          <cell r="AI218">
            <v>1.1134527338401117</v>
          </cell>
          <cell r="AJ218">
            <v>1.0356164305177454E-3</v>
          </cell>
          <cell r="AK218">
            <v>1.4474885539921452E-3</v>
          </cell>
          <cell r="AL218">
            <v>7</v>
          </cell>
          <cell r="AM218">
            <v>1.4474885539921452E-3</v>
          </cell>
          <cell r="AN218">
            <v>0</v>
          </cell>
          <cell r="AO218">
            <v>1.0356164305177454E-3</v>
          </cell>
          <cell r="AP218">
            <v>0</v>
          </cell>
        </row>
        <row r="219">
          <cell r="A219" t="str">
            <v>3017351660</v>
          </cell>
          <cell r="B219">
            <v>351660</v>
          </cell>
          <cell r="C219">
            <v>0</v>
          </cell>
          <cell r="D219">
            <v>17</v>
          </cell>
          <cell r="E219">
            <v>17</v>
          </cell>
          <cell r="F219">
            <v>30</v>
          </cell>
          <cell r="G219" t="str">
            <v>Gália</v>
          </cell>
          <cell r="H219" t="str">
            <v>GALIA</v>
          </cell>
          <cell r="I219" t="str">
            <v>17- MÉDIO PARANAPANEMA</v>
          </cell>
          <cell r="J219">
            <v>252.14837299999999</v>
          </cell>
          <cell r="K219">
            <v>10</v>
          </cell>
          <cell r="L219">
            <v>9</v>
          </cell>
          <cell r="M219">
            <v>39.659189075949342</v>
          </cell>
          <cell r="N219">
            <v>35.69327016835441</v>
          </cell>
          <cell r="O219">
            <v>52.631578947368418</v>
          </cell>
          <cell r="P219">
            <v>47.368421052631575</v>
          </cell>
          <cell r="Q219">
            <v>15</v>
          </cell>
          <cell r="R219">
            <v>38499449.719999999</v>
          </cell>
          <cell r="S219">
            <v>49228804.560000002</v>
          </cell>
          <cell r="T219">
            <v>98392320</v>
          </cell>
          <cell r="U219">
            <v>10722240.000000002</v>
          </cell>
          <cell r="V219">
            <v>1.22</v>
          </cell>
          <cell r="W219">
            <v>1.56</v>
          </cell>
          <cell r="X219">
            <v>3.12</v>
          </cell>
          <cell r="Y219">
            <v>0.34000000000000008</v>
          </cell>
          <cell r="Z219">
            <v>8.1425190356586991E-2</v>
          </cell>
          <cell r="AA219">
            <v>6.218904109850322E-2</v>
          </cell>
          <cell r="AB219">
            <v>1.9236149258083767E-2</v>
          </cell>
          <cell r="AC219">
            <v>6939</v>
          </cell>
          <cell r="AD219">
            <v>14179.610894941634</v>
          </cell>
          <cell r="AE219">
            <v>1545.2140077821014</v>
          </cell>
          <cell r="AF219">
            <v>5.2195634843966019</v>
          </cell>
          <cell r="AG219">
            <v>2.6097817421983009</v>
          </cell>
          <cell r="AH219">
            <v>5.0974623851232153</v>
          </cell>
          <cell r="AI219">
            <v>5.6576909582599306</v>
          </cell>
          <cell r="AJ219">
            <v>6.218904109850322E-2</v>
          </cell>
          <cell r="AK219">
            <v>1.9236149258083767E-2</v>
          </cell>
          <cell r="AL219">
            <v>0</v>
          </cell>
          <cell r="AM219">
            <v>1.6836758095379833E-2</v>
          </cell>
          <cell r="AN219">
            <v>2.3993911627039335E-3</v>
          </cell>
          <cell r="AO219">
            <v>6.1558904125265879E-2</v>
          </cell>
          <cell r="AP219">
            <v>6.3013697323733816E-4</v>
          </cell>
        </row>
        <row r="220">
          <cell r="A220" t="str">
            <v>3020351670</v>
          </cell>
          <cell r="B220">
            <v>351670</v>
          </cell>
          <cell r="C220">
            <v>0</v>
          </cell>
          <cell r="D220">
            <v>20</v>
          </cell>
          <cell r="E220">
            <v>20</v>
          </cell>
          <cell r="F220">
            <v>30</v>
          </cell>
          <cell r="G220" t="str">
            <v>Garça</v>
          </cell>
          <cell r="H220" t="str">
            <v>GARCA</v>
          </cell>
          <cell r="I220" t="str">
            <v>20-AGUAPEI</v>
          </cell>
          <cell r="J220">
            <v>282.72019899999998</v>
          </cell>
          <cell r="K220">
            <v>28</v>
          </cell>
          <cell r="L220">
            <v>15</v>
          </cell>
          <cell r="M220">
            <v>99.03784766365419</v>
          </cell>
          <cell r="N220">
            <v>53.055989819814748</v>
          </cell>
          <cell r="O220">
            <v>65.116279069767444</v>
          </cell>
          <cell r="P220">
            <v>34.883720930232556</v>
          </cell>
          <cell r="Q220">
            <v>22</v>
          </cell>
          <cell r="R220">
            <v>42601850.100000001</v>
          </cell>
          <cell r="S220">
            <v>58064743.840000004</v>
          </cell>
          <cell r="T220">
            <v>131189760</v>
          </cell>
          <cell r="U220">
            <v>15452640</v>
          </cell>
          <cell r="V220">
            <v>1.35</v>
          </cell>
          <cell r="W220">
            <v>1.84</v>
          </cell>
          <cell r="X220">
            <v>4.16</v>
          </cell>
          <cell r="Y220">
            <v>0.49</v>
          </cell>
          <cell r="Z220">
            <v>0.12950102784626377</v>
          </cell>
          <cell r="AA220">
            <v>0.12211084521016391</v>
          </cell>
          <cell r="AB220">
            <v>7.3901826360998624E-3</v>
          </cell>
          <cell r="AC220">
            <v>43112</v>
          </cell>
          <cell r="AD220">
            <v>3042.9987010577102</v>
          </cell>
          <cell r="AE220">
            <v>358.43013546112451</v>
          </cell>
          <cell r="AF220">
            <v>7.0380993394708575</v>
          </cell>
          <cell r="AG220">
            <v>3.1130054770736484</v>
          </cell>
          <cell r="AH220">
            <v>9.0452477933454745</v>
          </cell>
          <cell r="AI220">
            <v>1.5082005379795638</v>
          </cell>
          <cell r="AJ220">
            <v>0.12211084521016391</v>
          </cell>
          <cell r="AK220">
            <v>7.3901826360998624E-3</v>
          </cell>
          <cell r="AL220">
            <v>1</v>
          </cell>
          <cell r="AM220">
            <v>4.8287442911705468E-2</v>
          </cell>
          <cell r="AN220">
            <v>1.7579908675799086E-3</v>
          </cell>
          <cell r="AO220">
            <v>7.7200799541204845E-2</v>
          </cell>
          <cell r="AP220">
            <v>2.254794525773558E-3</v>
          </cell>
        </row>
        <row r="221">
          <cell r="A221" t="str">
            <v>3019351680</v>
          </cell>
          <cell r="B221">
            <v>351680</v>
          </cell>
          <cell r="C221">
            <v>0</v>
          </cell>
          <cell r="D221">
            <v>19</v>
          </cell>
          <cell r="E221">
            <v>19</v>
          </cell>
          <cell r="F221">
            <v>30</v>
          </cell>
          <cell r="G221" t="str">
            <v>Gastão Vidigal</v>
          </cell>
          <cell r="H221" t="str">
            <v>GASTAO VIDIGAL</v>
          </cell>
          <cell r="I221" t="str">
            <v>19- BAIXO TIETÊ</v>
          </cell>
          <cell r="J221">
            <v>180.82</v>
          </cell>
          <cell r="K221">
            <v>3</v>
          </cell>
          <cell r="L221">
            <v>0</v>
          </cell>
          <cell r="M221">
            <v>16.591085056962726</v>
          </cell>
          <cell r="N221">
            <v>0</v>
          </cell>
          <cell r="O221">
            <v>100</v>
          </cell>
          <cell r="P221">
            <v>0</v>
          </cell>
          <cell r="Q221">
            <v>0</v>
          </cell>
          <cell r="R221">
            <v>9782647.0600000005</v>
          </cell>
          <cell r="S221">
            <v>13253908.92</v>
          </cell>
          <cell r="T221">
            <v>41627520</v>
          </cell>
          <cell r="U221">
            <v>3468959.9999999995</v>
          </cell>
          <cell r="V221">
            <v>0.31</v>
          </cell>
          <cell r="W221">
            <v>0.42</v>
          </cell>
          <cell r="X221">
            <v>1.32</v>
          </cell>
          <cell r="Y221">
            <v>0.10999999999999999</v>
          </cell>
          <cell r="Z221">
            <v>5.5235920852359212E-2</v>
          </cell>
          <cell r="AA221">
            <v>5.5235920852359212E-2</v>
          </cell>
          <cell r="AB221">
            <v>0</v>
          </cell>
          <cell r="AC221">
            <v>4253</v>
          </cell>
          <cell r="AD221">
            <v>9787.801551845756</v>
          </cell>
          <cell r="AE221">
            <v>815.65012932047955</v>
          </cell>
          <cell r="AF221">
            <v>13.151409726752195</v>
          </cell>
          <cell r="AG221">
            <v>4.1845394585120612</v>
          </cell>
          <cell r="AH221">
            <v>17.818038984632004</v>
          </cell>
          <cell r="AI221">
            <v>0</v>
          </cell>
          <cell r="AJ221">
            <v>5.5235920852359212E-2</v>
          </cell>
          <cell r="AK221">
            <v>0</v>
          </cell>
          <cell r="AL221">
            <v>5</v>
          </cell>
          <cell r="AM221">
            <v>0</v>
          </cell>
          <cell r="AN221">
            <v>0</v>
          </cell>
          <cell r="AO221">
            <v>5.5235920852359212E-2</v>
          </cell>
          <cell r="AP221">
            <v>0</v>
          </cell>
        </row>
        <row r="222">
          <cell r="A222" t="str">
            <v>3013351685</v>
          </cell>
          <cell r="B222">
            <v>351685</v>
          </cell>
          <cell r="C222">
            <v>0</v>
          </cell>
          <cell r="D222">
            <v>13</v>
          </cell>
          <cell r="E222">
            <v>13</v>
          </cell>
          <cell r="F222">
            <v>30</v>
          </cell>
          <cell r="G222" t="str">
            <v>Gavião Peixoto</v>
          </cell>
          <cell r="H222" t="str">
            <v>GAVIAO PEIXOTO</v>
          </cell>
          <cell r="I222" t="str">
            <v>13- TIETÊ/ JACARÉ</v>
          </cell>
          <cell r="J222">
            <v>243.71</v>
          </cell>
          <cell r="K222">
            <v>38</v>
          </cell>
          <cell r="L222">
            <v>16</v>
          </cell>
          <cell r="M222">
            <v>155.92302326535636</v>
          </cell>
          <cell r="N222">
            <v>65.651799269623737</v>
          </cell>
          <cell r="O222">
            <v>70.370370370370367</v>
          </cell>
          <cell r="P222">
            <v>29.629629629629626</v>
          </cell>
          <cell r="Q222">
            <v>49</v>
          </cell>
          <cell r="R222">
            <v>26192248.579999998</v>
          </cell>
          <cell r="S222">
            <v>32503633.780000001</v>
          </cell>
          <cell r="T222">
            <v>63072000</v>
          </cell>
          <cell r="U222">
            <v>6307200.0000000019</v>
          </cell>
          <cell r="V222">
            <v>0.83</v>
          </cell>
          <cell r="W222">
            <v>1.03</v>
          </cell>
          <cell r="X222">
            <v>2</v>
          </cell>
          <cell r="Y222">
            <v>0.20000000000000007</v>
          </cell>
          <cell r="Z222">
            <v>0.63911510948539685</v>
          </cell>
          <cell r="AA222">
            <v>0.42324277310792352</v>
          </cell>
          <cell r="AB222">
            <v>0.21587233637747338</v>
          </cell>
          <cell r="AC222">
            <v>4446</v>
          </cell>
          <cell r="AD222">
            <v>14186.234817813765</v>
          </cell>
          <cell r="AE222">
            <v>1418.623481781377</v>
          </cell>
          <cell r="AF222">
            <v>62.050010629650174</v>
          </cell>
          <cell r="AG222">
            <v>31.955755474269843</v>
          </cell>
          <cell r="AH222">
            <v>50.993105193725732</v>
          </cell>
          <cell r="AI222">
            <v>107.93616818873666</v>
          </cell>
          <cell r="AJ222">
            <v>0.42324277310792352</v>
          </cell>
          <cell r="AK222">
            <v>0.21587233637747338</v>
          </cell>
          <cell r="AL222">
            <v>2</v>
          </cell>
          <cell r="AM222">
            <v>1.8614916286149162E-2</v>
          </cell>
          <cell r="AN222">
            <v>1.2431506849315068E-2</v>
          </cell>
          <cell r="AO222">
            <v>0.6079202845234486</v>
          </cell>
          <cell r="AP222">
            <v>1.4840182648401826E-4</v>
          </cell>
        </row>
        <row r="223">
          <cell r="A223" t="str">
            <v>3018351690</v>
          </cell>
          <cell r="B223">
            <v>351690</v>
          </cell>
          <cell r="C223">
            <v>0</v>
          </cell>
          <cell r="D223">
            <v>18</v>
          </cell>
          <cell r="E223">
            <v>18</v>
          </cell>
          <cell r="F223">
            <v>30</v>
          </cell>
          <cell r="G223" t="str">
            <v>General Salgado</v>
          </cell>
          <cell r="H223" t="str">
            <v>GENERAL SALGADO</v>
          </cell>
          <cell r="I223" t="str">
            <v>18- SÃO JOSÉ DOS DOURADOS</v>
          </cell>
          <cell r="J223">
            <v>303.66316799999998</v>
          </cell>
          <cell r="K223">
            <v>6</v>
          </cell>
          <cell r="L223">
            <v>4</v>
          </cell>
          <cell r="M223">
            <v>19.75873478340317</v>
          </cell>
          <cell r="N223">
            <v>13.172489855602112</v>
          </cell>
          <cell r="O223">
            <v>60</v>
          </cell>
          <cell r="P223">
            <v>40</v>
          </cell>
          <cell r="Q223">
            <v>2</v>
          </cell>
          <cell r="R223">
            <v>27454525.620000001</v>
          </cell>
          <cell r="S223">
            <v>36290464.899999999</v>
          </cell>
          <cell r="T223">
            <v>115106400</v>
          </cell>
          <cell r="U223">
            <v>8830079.9999999981</v>
          </cell>
          <cell r="V223">
            <v>0.87</v>
          </cell>
          <cell r="W223">
            <v>1.1499999999999999</v>
          </cell>
          <cell r="X223">
            <v>3.65</v>
          </cell>
          <cell r="Y223">
            <v>0.27999999999999992</v>
          </cell>
          <cell r="Z223">
            <v>0.1119611872276759</v>
          </cell>
          <cell r="AA223">
            <v>0.11149315069799554</v>
          </cell>
          <cell r="AB223">
            <v>4.6803652968036529E-4</v>
          </cell>
          <cell r="AC223">
            <v>10655</v>
          </cell>
          <cell r="AD223">
            <v>10803.040825903332</v>
          </cell>
          <cell r="AE223">
            <v>828.72641952135132</v>
          </cell>
          <cell r="AF223">
            <v>9.735755411102252</v>
          </cell>
          <cell r="AG223">
            <v>3.0674297870596137</v>
          </cell>
          <cell r="AH223">
            <v>12.815304677930522</v>
          </cell>
          <cell r="AI223">
            <v>0.16715590345727338</v>
          </cell>
          <cell r="AJ223">
            <v>0.11149315069799554</v>
          </cell>
          <cell r="AK223">
            <v>4.6803652968036529E-4</v>
          </cell>
          <cell r="AL223">
            <v>10</v>
          </cell>
          <cell r="AM223">
            <v>1.36986301369863E-4</v>
          </cell>
          <cell r="AN223">
            <v>0.10986301369863014</v>
          </cell>
          <cell r="AO223">
            <v>1.9611872276759038E-3</v>
          </cell>
          <cell r="AP223">
            <v>0</v>
          </cell>
        </row>
        <row r="224">
          <cell r="A224" t="str">
            <v>3020351700</v>
          </cell>
          <cell r="B224">
            <v>351700</v>
          </cell>
          <cell r="C224">
            <v>0</v>
          </cell>
          <cell r="D224">
            <v>20</v>
          </cell>
          <cell r="E224">
            <v>20</v>
          </cell>
          <cell r="F224">
            <v>30</v>
          </cell>
          <cell r="G224" t="str">
            <v>Getulina</v>
          </cell>
          <cell r="H224" t="str">
            <v>GETULINA</v>
          </cell>
          <cell r="I224" t="str">
            <v>20-AGUAPEI</v>
          </cell>
          <cell r="J224">
            <v>675.43</v>
          </cell>
          <cell r="K224">
            <v>4</v>
          </cell>
          <cell r="L224">
            <v>1</v>
          </cell>
          <cell r="M224">
            <v>5.92215329493804</v>
          </cell>
          <cell r="N224">
            <v>1.48053832373451</v>
          </cell>
          <cell r="O224">
            <v>80</v>
          </cell>
          <cell r="P224">
            <v>20</v>
          </cell>
          <cell r="Q224">
            <v>6</v>
          </cell>
          <cell r="R224">
            <v>44495265.659999996</v>
          </cell>
          <cell r="S224">
            <v>63744990.520000003</v>
          </cell>
          <cell r="T224">
            <v>152949600</v>
          </cell>
          <cell r="U224">
            <v>19236960.000000004</v>
          </cell>
          <cell r="V224">
            <v>1.41</v>
          </cell>
          <cell r="W224">
            <v>2.02</v>
          </cell>
          <cell r="X224">
            <v>4.8499999999999996</v>
          </cell>
          <cell r="Y224">
            <v>0.6100000000000001</v>
          </cell>
          <cell r="Z224">
            <v>0.20799086757990867</v>
          </cell>
          <cell r="AA224">
            <v>0.20776255707762556</v>
          </cell>
          <cell r="AB224">
            <v>2.2831050228310502E-4</v>
          </cell>
          <cell r="AC224">
            <v>10802</v>
          </cell>
          <cell r="AD224">
            <v>14159.37789298278</v>
          </cell>
          <cell r="AE224">
            <v>1780.8702092205151</v>
          </cell>
          <cell r="AF224">
            <v>10.296577602965776</v>
          </cell>
          <cell r="AG224">
            <v>4.2884714964929627</v>
          </cell>
          <cell r="AH224">
            <v>14.734933126072736</v>
          </cell>
          <cell r="AI224">
            <v>3.742795119395164E-2</v>
          </cell>
          <cell r="AJ224">
            <v>0.20776255707762556</v>
          </cell>
          <cell r="AK224">
            <v>2.2831050228310502E-4</v>
          </cell>
          <cell r="AL224">
            <v>5</v>
          </cell>
          <cell r="AM224">
            <v>0</v>
          </cell>
          <cell r="AN224">
            <v>2.2831050228310502E-4</v>
          </cell>
          <cell r="AO224">
            <v>0.20776255707762556</v>
          </cell>
          <cell r="AP224">
            <v>0</v>
          </cell>
        </row>
        <row r="225">
          <cell r="A225" t="str">
            <v>3019351710</v>
          </cell>
          <cell r="B225">
            <v>351710</v>
          </cell>
          <cell r="C225">
            <v>0</v>
          </cell>
          <cell r="D225">
            <v>19</v>
          </cell>
          <cell r="E225">
            <v>19</v>
          </cell>
          <cell r="F225">
            <v>30</v>
          </cell>
          <cell r="G225" t="str">
            <v>Glicério</v>
          </cell>
          <cell r="H225" t="str">
            <v>GLICERIO</v>
          </cell>
          <cell r="I225" t="str">
            <v>19- BAIXO TIETÊ</v>
          </cell>
          <cell r="J225">
            <v>274.12</v>
          </cell>
          <cell r="K225">
            <v>8</v>
          </cell>
          <cell r="L225">
            <v>8</v>
          </cell>
          <cell r="M225">
            <v>29.184298847220191</v>
          </cell>
          <cell r="N225">
            <v>29.184298847220191</v>
          </cell>
          <cell r="O225">
            <v>50</v>
          </cell>
          <cell r="P225">
            <v>50</v>
          </cell>
          <cell r="Q225">
            <v>7</v>
          </cell>
          <cell r="R225">
            <v>14831755.219999999</v>
          </cell>
          <cell r="S225">
            <v>19880863.379999999</v>
          </cell>
          <cell r="T225">
            <v>62756640</v>
          </cell>
          <cell r="U225">
            <v>5045760.0000000009</v>
          </cell>
          <cell r="V225">
            <v>0.47</v>
          </cell>
          <cell r="W225">
            <v>0.63</v>
          </cell>
          <cell r="X225">
            <v>1.99</v>
          </cell>
          <cell r="Y225">
            <v>0.16000000000000003</v>
          </cell>
          <cell r="Z225">
            <v>5.3245509781249582E-2</v>
          </cell>
          <cell r="AA225">
            <v>4.6610958812806524E-2</v>
          </cell>
          <cell r="AB225">
            <v>6.6345509684430587E-3</v>
          </cell>
          <cell r="AC225">
            <v>4578</v>
          </cell>
          <cell r="AD225">
            <v>13708.309305373525</v>
          </cell>
          <cell r="AE225">
            <v>1102.1756225425952</v>
          </cell>
          <cell r="AF225">
            <v>8.4516682192459651</v>
          </cell>
          <cell r="AG225">
            <v>2.6756537578517379</v>
          </cell>
          <cell r="AH225">
            <v>9.9172252793205384</v>
          </cell>
          <cell r="AI225">
            <v>4.1465943552769104</v>
          </cell>
          <cell r="AJ225">
            <v>4.6610958812806524E-2</v>
          </cell>
          <cell r="AK225">
            <v>6.6345509684430587E-3</v>
          </cell>
          <cell r="AL225">
            <v>5</v>
          </cell>
          <cell r="AM225">
            <v>6.3841704509392536E-3</v>
          </cell>
          <cell r="AN225">
            <v>4.1444672652756968E-2</v>
          </cell>
          <cell r="AO225">
            <v>5.4166666775533594E-3</v>
          </cell>
          <cell r="AP225">
            <v>0</v>
          </cell>
        </row>
        <row r="226">
          <cell r="A226" t="str">
            <v>3016351720</v>
          </cell>
          <cell r="B226">
            <v>351720</v>
          </cell>
          <cell r="C226">
            <v>0</v>
          </cell>
          <cell r="D226">
            <v>16</v>
          </cell>
          <cell r="E226">
            <v>16</v>
          </cell>
          <cell r="F226">
            <v>30</v>
          </cell>
          <cell r="G226" t="str">
            <v>Guaiçara</v>
          </cell>
          <cell r="H226" t="str">
            <v>GUAICARA</v>
          </cell>
          <cell r="I226" t="str">
            <v>16- TIETÊ/ BATALHA</v>
          </cell>
          <cell r="J226">
            <v>239.67699999999999</v>
          </cell>
          <cell r="K226">
            <v>2</v>
          </cell>
          <cell r="L226">
            <v>7</v>
          </cell>
          <cell r="M226">
            <v>8.3445637253470295</v>
          </cell>
          <cell r="N226">
            <v>29.205973038714603</v>
          </cell>
          <cell r="O226">
            <v>22.222222222222221</v>
          </cell>
          <cell r="P226">
            <v>77.777777777777786</v>
          </cell>
          <cell r="Q226">
            <v>3</v>
          </cell>
          <cell r="R226">
            <v>19880863.379999999</v>
          </cell>
          <cell r="S226">
            <v>26192248.579999998</v>
          </cell>
          <cell r="T226">
            <v>64018079.999999993</v>
          </cell>
          <cell r="U226">
            <v>6307199.9999999981</v>
          </cell>
          <cell r="V226">
            <v>0.63</v>
          </cell>
          <cell r="W226">
            <v>0.83</v>
          </cell>
          <cell r="X226">
            <v>2.0299999999999998</v>
          </cell>
          <cell r="Y226">
            <v>0.19999999999999996</v>
          </cell>
          <cell r="Z226">
            <v>0.10867719940725526</v>
          </cell>
          <cell r="AA226">
            <v>9.5273972602739718E-2</v>
          </cell>
          <cell r="AB226">
            <v>1.3403226804515543E-2</v>
          </cell>
          <cell r="AC226">
            <v>10817</v>
          </cell>
          <cell r="AD226">
            <v>5918.2841823056297</v>
          </cell>
          <cell r="AE226">
            <v>583.08218544883039</v>
          </cell>
          <cell r="AF226">
            <v>13.09363848280184</v>
          </cell>
          <cell r="AG226">
            <v>5.3535566210470575</v>
          </cell>
          <cell r="AH226">
            <v>15.12285279408567</v>
          </cell>
          <cell r="AI226">
            <v>6.7016134022577738</v>
          </cell>
          <cell r="AJ226">
            <v>9.5273972602739718E-2</v>
          </cell>
          <cell r="AK226">
            <v>1.3403226804515543E-2</v>
          </cell>
          <cell r="AL226">
            <v>4</v>
          </cell>
          <cell r="AM226">
            <v>1.3296803666032069E-2</v>
          </cell>
          <cell r="AN226">
            <v>1.7491628916840575E-4</v>
          </cell>
          <cell r="AO226">
            <v>9.5205479452054792E-2</v>
          </cell>
          <cell r="AP226">
            <v>0</v>
          </cell>
        </row>
        <row r="227">
          <cell r="A227" t="str">
            <v>3020351730</v>
          </cell>
          <cell r="B227">
            <v>351730</v>
          </cell>
          <cell r="C227">
            <v>0</v>
          </cell>
          <cell r="D227">
            <v>20</v>
          </cell>
          <cell r="E227">
            <v>20</v>
          </cell>
          <cell r="F227">
            <v>30</v>
          </cell>
          <cell r="G227" t="str">
            <v>Guaimbê</v>
          </cell>
          <cell r="H227" t="str">
            <v>GUAIMBE</v>
          </cell>
          <cell r="I227" t="str">
            <v>20-AGUAPEI</v>
          </cell>
          <cell r="J227">
            <v>217.45</v>
          </cell>
          <cell r="K227">
            <v>4</v>
          </cell>
          <cell r="L227">
            <v>2</v>
          </cell>
          <cell r="M227">
            <v>18.395033340997934</v>
          </cell>
          <cell r="N227">
            <v>9.1975166704989668</v>
          </cell>
          <cell r="O227">
            <v>66.666666666666657</v>
          </cell>
          <cell r="P227">
            <v>33.333333333333329</v>
          </cell>
          <cell r="Q227">
            <v>3</v>
          </cell>
          <cell r="R227">
            <v>15147324.479999999</v>
          </cell>
          <cell r="S227">
            <v>21774278.939999998</v>
          </cell>
          <cell r="T227">
            <v>52349760</v>
          </cell>
          <cell r="U227">
            <v>6622559.9999999991</v>
          </cell>
          <cell r="V227">
            <v>0.48</v>
          </cell>
          <cell r="W227">
            <v>0.69</v>
          </cell>
          <cell r="X227">
            <v>1.66</v>
          </cell>
          <cell r="Y227">
            <v>0.20999999999999996</v>
          </cell>
          <cell r="Z227">
            <v>0.43461378237464476</v>
          </cell>
          <cell r="AA227">
            <v>0.43455099698651689</v>
          </cell>
          <cell r="AB227">
            <v>6.2785388127853875E-5</v>
          </cell>
          <cell r="AC227">
            <v>5445</v>
          </cell>
          <cell r="AD227">
            <v>9614.2809917355371</v>
          </cell>
          <cell r="AE227">
            <v>1216.2644628099172</v>
          </cell>
          <cell r="AF227">
            <v>62.987504691977506</v>
          </cell>
          <cell r="AG227">
            <v>26.181553155099085</v>
          </cell>
          <cell r="AH227">
            <v>90.53145770552436</v>
          </cell>
          <cell r="AI227">
            <v>2.9897803870406615E-2</v>
          </cell>
          <cell r="AJ227">
            <v>0.43455099698651689</v>
          </cell>
          <cell r="AK227">
            <v>6.2785388127853875E-5</v>
          </cell>
          <cell r="AL227">
            <v>5</v>
          </cell>
          <cell r="AM227">
            <v>6.2785388127853875E-5</v>
          </cell>
          <cell r="AN227">
            <v>7.6104264861735402E-4</v>
          </cell>
          <cell r="AO227">
            <v>0.43378995433789952</v>
          </cell>
          <cell r="AP227">
            <v>0</v>
          </cell>
        </row>
        <row r="228">
          <cell r="A228" t="str">
            <v>3008351740</v>
          </cell>
          <cell r="B228">
            <v>351740</v>
          </cell>
          <cell r="C228">
            <v>0</v>
          </cell>
          <cell r="D228">
            <v>8</v>
          </cell>
          <cell r="E228">
            <v>8</v>
          </cell>
          <cell r="F228">
            <v>30</v>
          </cell>
          <cell r="G228" t="str">
            <v>Guaíra</v>
          </cell>
          <cell r="H228" t="str">
            <v>GUAIRA</v>
          </cell>
          <cell r="I228" t="str">
            <v>08- SAPUCAÍ/ GRANDE</v>
          </cell>
          <cell r="J228">
            <v>517.31337000000008</v>
          </cell>
          <cell r="K228">
            <v>49</v>
          </cell>
          <cell r="L228">
            <v>40</v>
          </cell>
          <cell r="M228">
            <v>94.720149993416925</v>
          </cell>
          <cell r="N228">
            <v>77.322571423197488</v>
          </cell>
          <cell r="O228">
            <v>55.056179775280903</v>
          </cell>
          <cell r="P228">
            <v>44.943820224719097</v>
          </cell>
          <cell r="Q228">
            <v>32</v>
          </cell>
          <cell r="R228">
            <v>118022903.24000001</v>
          </cell>
          <cell r="S228">
            <v>182399032.28</v>
          </cell>
          <cell r="T228">
            <v>539896320</v>
          </cell>
          <cell r="U228">
            <v>64333440</v>
          </cell>
          <cell r="V228">
            <v>3.74</v>
          </cell>
          <cell r="W228">
            <v>5.78</v>
          </cell>
          <cell r="X228">
            <v>17.12</v>
          </cell>
          <cell r="Y228">
            <v>2.04</v>
          </cell>
          <cell r="Z228">
            <v>1.2043295780848513</v>
          </cell>
          <cell r="AA228">
            <v>0.91009274394181949</v>
          </cell>
          <cell r="AB228">
            <v>0.29423683414303187</v>
          </cell>
          <cell r="AC228">
            <v>37673</v>
          </cell>
          <cell r="AD228">
            <v>14331.120961962148</v>
          </cell>
          <cell r="AE228">
            <v>1707.6803015422186</v>
          </cell>
          <cell r="AF228">
            <v>20.836151869980128</v>
          </cell>
          <cell r="AG228">
            <v>7.0346353860096453</v>
          </cell>
          <cell r="AH228">
            <v>24.334030586679663</v>
          </cell>
          <cell r="AI228">
            <v>14.423374222697641</v>
          </cell>
          <cell r="AJ228">
            <v>0.91009274394181949</v>
          </cell>
          <cell r="AK228">
            <v>0.29423683414303187</v>
          </cell>
          <cell r="AL228">
            <v>9</v>
          </cell>
          <cell r="AM228">
            <v>0.18783272454909175</v>
          </cell>
          <cell r="AN228">
            <v>0.27973744292727343</v>
          </cell>
          <cell r="AO228">
            <v>0.73675941060848615</v>
          </cell>
          <cell r="AP228">
            <v>0</v>
          </cell>
        </row>
        <row r="229">
          <cell r="A229" t="str">
            <v>3015351750</v>
          </cell>
          <cell r="B229">
            <v>351750</v>
          </cell>
          <cell r="C229">
            <v>0</v>
          </cell>
          <cell r="D229">
            <v>15</v>
          </cell>
          <cell r="E229">
            <v>15</v>
          </cell>
          <cell r="F229">
            <v>30</v>
          </cell>
          <cell r="G229" t="str">
            <v>Guapiaçu</v>
          </cell>
          <cell r="H229" t="str">
            <v>GUAPIACU</v>
          </cell>
          <cell r="I229" t="str">
            <v>15- TURVO/ GRANDE</v>
          </cell>
          <cell r="J229">
            <v>325.02999999999997</v>
          </cell>
          <cell r="K229">
            <v>15</v>
          </cell>
          <cell r="L229">
            <v>28</v>
          </cell>
          <cell r="M229">
            <v>46.149586192043813</v>
          </cell>
          <cell r="N229">
            <v>86.145894225148453</v>
          </cell>
          <cell r="O229">
            <v>34.883720930232556</v>
          </cell>
          <cell r="P229">
            <v>65.116279069767444</v>
          </cell>
          <cell r="Q229">
            <v>4</v>
          </cell>
          <cell r="R229">
            <v>17040740.040000003</v>
          </cell>
          <cell r="S229">
            <v>25561110.060000002</v>
          </cell>
          <cell r="T229">
            <v>79470720</v>
          </cell>
          <cell r="U229">
            <v>8514720</v>
          </cell>
          <cell r="V229">
            <v>0.54</v>
          </cell>
          <cell r="W229">
            <v>0.81</v>
          </cell>
          <cell r="X229">
            <v>2.52</v>
          </cell>
          <cell r="Y229">
            <v>0.27</v>
          </cell>
          <cell r="Z229">
            <v>0.14054566220061421</v>
          </cell>
          <cell r="AA229">
            <v>6.5575951394788029E-2</v>
          </cell>
          <cell r="AB229">
            <v>7.4969710805826165E-2</v>
          </cell>
          <cell r="AC229">
            <v>18265</v>
          </cell>
          <cell r="AD229">
            <v>4350.9838488913219</v>
          </cell>
          <cell r="AE229">
            <v>466.17684095264167</v>
          </cell>
          <cell r="AF229">
            <v>17.351316321063482</v>
          </cell>
          <cell r="AG229">
            <v>5.5772088174846903</v>
          </cell>
          <cell r="AH229">
            <v>12.143694702738523</v>
          </cell>
          <cell r="AI229">
            <v>27.766559557713393</v>
          </cell>
          <cell r="AJ229">
            <v>6.5575951394788029E-2</v>
          </cell>
          <cell r="AK229">
            <v>7.4969710805826165E-2</v>
          </cell>
          <cell r="AL229">
            <v>24</v>
          </cell>
          <cell r="AM229">
            <v>7.1963470711555655E-3</v>
          </cell>
          <cell r="AN229">
            <v>4.4044901033514709E-2</v>
          </cell>
          <cell r="AO229">
            <v>8.3368341036583193E-2</v>
          </cell>
          <cell r="AP229">
            <v>5.9360730593607308E-3</v>
          </cell>
        </row>
        <row r="230">
          <cell r="A230" t="str">
            <v>3014351760</v>
          </cell>
          <cell r="B230">
            <v>351760</v>
          </cell>
          <cell r="C230">
            <v>0</v>
          </cell>
          <cell r="D230">
            <v>14</v>
          </cell>
          <cell r="E230">
            <v>14</v>
          </cell>
          <cell r="F230">
            <v>30</v>
          </cell>
          <cell r="G230" t="str">
            <v>Guapiara</v>
          </cell>
          <cell r="H230" t="str">
            <v>GUAPIARA</v>
          </cell>
          <cell r="I230" t="str">
            <v>14- ALTO PARANAPANEMA</v>
          </cell>
          <cell r="J230">
            <v>407.62</v>
          </cell>
          <cell r="K230">
            <v>2</v>
          </cell>
          <cell r="L230">
            <v>0</v>
          </cell>
          <cell r="M230">
            <v>4.9065305922182425</v>
          </cell>
          <cell r="N230">
            <v>0</v>
          </cell>
          <cell r="O230">
            <v>100</v>
          </cell>
          <cell r="P230">
            <v>0</v>
          </cell>
          <cell r="Q230">
            <v>12</v>
          </cell>
          <cell r="R230">
            <v>47019819.740000002</v>
          </cell>
          <cell r="S230">
            <v>63744990.520000003</v>
          </cell>
          <cell r="T230">
            <v>142542720</v>
          </cell>
          <cell r="U230">
            <v>16714080</v>
          </cell>
          <cell r="V230">
            <v>1.49</v>
          </cell>
          <cell r="W230">
            <v>2.02</v>
          </cell>
          <cell r="X230">
            <v>4.5199999999999996</v>
          </cell>
          <cell r="Y230">
            <v>0.53</v>
          </cell>
          <cell r="Z230">
            <v>1.0273972602739725E-2</v>
          </cell>
          <cell r="AA230">
            <v>1.0273972602739725E-2</v>
          </cell>
          <cell r="AB230">
            <v>0</v>
          </cell>
          <cell r="AC230">
            <v>17850</v>
          </cell>
          <cell r="AD230">
            <v>7985.5865546218483</v>
          </cell>
          <cell r="AE230">
            <v>936.36302521008406</v>
          </cell>
          <cell r="AF230">
            <v>0.5086125050861251</v>
          </cell>
          <cell r="AG230">
            <v>0.22730027882167536</v>
          </cell>
          <cell r="AH230">
            <v>0.68952836259998151</v>
          </cell>
          <cell r="AI230">
            <v>0</v>
          </cell>
          <cell r="AJ230">
            <v>1.0273972602739725E-2</v>
          </cell>
          <cell r="AK230">
            <v>0</v>
          </cell>
          <cell r="AL230">
            <v>5</v>
          </cell>
          <cell r="AM230">
            <v>0</v>
          </cell>
          <cell r="AN230">
            <v>4.1095890410958907E-4</v>
          </cell>
          <cell r="AO230">
            <v>9.8630136986301367E-3</v>
          </cell>
          <cell r="AP230">
            <v>0</v>
          </cell>
        </row>
        <row r="231">
          <cell r="A231" t="str">
            <v>3008351770</v>
          </cell>
          <cell r="B231">
            <v>351770</v>
          </cell>
          <cell r="C231">
            <v>0</v>
          </cell>
          <cell r="D231">
            <v>8</v>
          </cell>
          <cell r="E231">
            <v>8</v>
          </cell>
          <cell r="F231">
            <v>30</v>
          </cell>
          <cell r="G231" t="str">
            <v>Guará</v>
          </cell>
          <cell r="H231" t="str">
            <v>GUARA</v>
          </cell>
          <cell r="I231" t="str">
            <v>08- SAPUCAÍ/ GRANDE</v>
          </cell>
          <cell r="J231">
            <v>362.62</v>
          </cell>
          <cell r="K231">
            <v>8</v>
          </cell>
          <cell r="L231">
            <v>22</v>
          </cell>
          <cell r="M231">
            <v>22.061662346257791</v>
          </cell>
          <cell r="N231">
            <v>60.669571452208928</v>
          </cell>
          <cell r="O231">
            <v>26.666666666666668</v>
          </cell>
          <cell r="P231">
            <v>73.333333333333329</v>
          </cell>
          <cell r="Q231">
            <v>2</v>
          </cell>
          <cell r="R231">
            <v>35343757.120000005</v>
          </cell>
          <cell r="S231">
            <v>57749174.580000006</v>
          </cell>
          <cell r="T231">
            <v>184485600</v>
          </cell>
          <cell r="U231">
            <v>22390560</v>
          </cell>
          <cell r="V231">
            <v>1.1200000000000001</v>
          </cell>
          <cell r="W231">
            <v>1.83</v>
          </cell>
          <cell r="X231">
            <v>5.85</v>
          </cell>
          <cell r="Y231">
            <v>0.71</v>
          </cell>
          <cell r="Z231">
            <v>0.13370449012136895</v>
          </cell>
          <cell r="AA231">
            <v>3.0593607305936073E-2</v>
          </cell>
          <cell r="AB231">
            <v>0.10311088281543287</v>
          </cell>
          <cell r="AC231">
            <v>19949</v>
          </cell>
          <cell r="AD231">
            <v>9247.862048222969</v>
          </cell>
          <cell r="AE231">
            <v>1122.3900947415912</v>
          </cell>
          <cell r="AF231">
            <v>7.3062562907851891</v>
          </cell>
          <cell r="AG231">
            <v>2.2855468396815204</v>
          </cell>
          <cell r="AH231">
            <v>2.7315720808871493</v>
          </cell>
          <cell r="AI231">
            <v>14.522659551469419</v>
          </cell>
          <cell r="AJ231">
            <v>3.0593607305936073E-2</v>
          </cell>
          <cell r="AK231">
            <v>0.10311088281543287</v>
          </cell>
          <cell r="AL231">
            <v>1</v>
          </cell>
          <cell r="AM231">
            <v>8.8483447492394812E-2</v>
          </cell>
          <cell r="AN231">
            <v>1.4581773222581437E-2</v>
          </cell>
          <cell r="AO231">
            <v>3.0639269406392694E-2</v>
          </cell>
          <cell r="AP231">
            <v>0</v>
          </cell>
        </row>
        <row r="232">
          <cell r="A232" t="str">
            <v>3019351780</v>
          </cell>
          <cell r="B232">
            <v>351780</v>
          </cell>
          <cell r="C232">
            <v>0</v>
          </cell>
          <cell r="D232">
            <v>19</v>
          </cell>
          <cell r="E232">
            <v>19</v>
          </cell>
          <cell r="F232">
            <v>30</v>
          </cell>
          <cell r="G232" t="str">
            <v>Guaraçaí</v>
          </cell>
          <cell r="H232" t="str">
            <v>GUARACAI</v>
          </cell>
          <cell r="I232" t="str">
            <v>19- BAIXO TIETÊ</v>
          </cell>
          <cell r="J232">
            <v>311.42635999999999</v>
          </cell>
          <cell r="K232">
            <v>0</v>
          </cell>
          <cell r="L232">
            <v>8</v>
          </cell>
          <cell r="M232">
            <v>0</v>
          </cell>
          <cell r="N232">
            <v>25.688255804678832</v>
          </cell>
          <cell r="O232">
            <v>0</v>
          </cell>
          <cell r="P232">
            <v>100</v>
          </cell>
          <cell r="Q232">
            <v>0</v>
          </cell>
          <cell r="R232">
            <v>34081480.080000006</v>
          </cell>
          <cell r="S232">
            <v>47335389</v>
          </cell>
          <cell r="T232">
            <v>130559039.99999999</v>
          </cell>
          <cell r="U232">
            <v>13245119.999999998</v>
          </cell>
          <cell r="V232">
            <v>1.08</v>
          </cell>
          <cell r="W232">
            <v>1.5</v>
          </cell>
          <cell r="X232">
            <v>4.1399999999999997</v>
          </cell>
          <cell r="Y232">
            <v>0.41999999999999993</v>
          </cell>
          <cell r="Z232">
            <v>2.9289954604986412E-3</v>
          </cell>
          <cell r="AA232">
            <v>0</v>
          </cell>
          <cell r="AB232">
            <v>2.9289954604986412E-3</v>
          </cell>
          <cell r="AC232">
            <v>8395</v>
          </cell>
          <cell r="AD232">
            <v>15551.999999999998</v>
          </cell>
          <cell r="AE232">
            <v>1577.7391304347823</v>
          </cell>
          <cell r="AF232">
            <v>0.19526636403324274</v>
          </cell>
          <cell r="AG232">
            <v>7.0748682620740133E-2</v>
          </cell>
          <cell r="AH232">
            <v>0</v>
          </cell>
          <cell r="AI232">
            <v>0.69737987154729564</v>
          </cell>
          <cell r="AJ232">
            <v>0</v>
          </cell>
          <cell r="AK232">
            <v>2.9289954604986412E-3</v>
          </cell>
          <cell r="AL232">
            <v>6</v>
          </cell>
          <cell r="AM232">
            <v>2.3011415792201025E-3</v>
          </cell>
          <cell r="AN232">
            <v>6.278538812785388E-4</v>
          </cell>
          <cell r="AO232">
            <v>0</v>
          </cell>
          <cell r="AP232">
            <v>0</v>
          </cell>
        </row>
        <row r="233">
          <cell r="A233" t="str">
            <v>3012351790</v>
          </cell>
          <cell r="B233">
            <v>351790</v>
          </cell>
          <cell r="C233">
            <v>0</v>
          </cell>
          <cell r="D233">
            <v>12</v>
          </cell>
          <cell r="E233">
            <v>12</v>
          </cell>
          <cell r="F233">
            <v>30</v>
          </cell>
          <cell r="G233" t="str">
            <v>Guaraci</v>
          </cell>
          <cell r="H233" t="str">
            <v>GUARACI</v>
          </cell>
          <cell r="I233" t="str">
            <v>12- BAIXO PARDO/ GRANDE</v>
          </cell>
          <cell r="J233">
            <v>638.82000000000005</v>
          </cell>
          <cell r="K233">
            <v>7</v>
          </cell>
          <cell r="L233">
            <v>12</v>
          </cell>
          <cell r="M233">
            <v>10.957703265395573</v>
          </cell>
          <cell r="N233">
            <v>18.784634169249554</v>
          </cell>
          <cell r="O233">
            <v>36.84210526315789</v>
          </cell>
          <cell r="P233">
            <v>63.157894736842103</v>
          </cell>
          <cell r="Q233">
            <v>2</v>
          </cell>
          <cell r="R233">
            <v>58695882.359999999</v>
          </cell>
          <cell r="S233">
            <v>86781546.5</v>
          </cell>
          <cell r="T233">
            <v>240304320</v>
          </cell>
          <cell r="U233">
            <v>28067039.999999996</v>
          </cell>
          <cell r="V233">
            <v>1.86</v>
          </cell>
          <cell r="W233">
            <v>2.75</v>
          </cell>
          <cell r="X233">
            <v>7.62</v>
          </cell>
          <cell r="Y233">
            <v>0.8899999999999999</v>
          </cell>
          <cell r="Z233">
            <v>0.12675228331187</v>
          </cell>
          <cell r="AA233">
            <v>8.5546042617960422E-2</v>
          </cell>
          <cell r="AB233">
            <v>4.1206240693909574E-2</v>
          </cell>
          <cell r="AC233">
            <v>10087</v>
          </cell>
          <cell r="AD233">
            <v>23823.170417368892</v>
          </cell>
          <cell r="AE233">
            <v>2782.4962823436103</v>
          </cell>
          <cell r="AF233">
            <v>4.6091739386134538</v>
          </cell>
          <cell r="AG233">
            <v>1.6634157914943568</v>
          </cell>
          <cell r="AH233">
            <v>4.5992496031161512</v>
          </cell>
          <cell r="AI233">
            <v>4.6299146847089414</v>
          </cell>
          <cell r="AJ233">
            <v>8.5546042617960422E-2</v>
          </cell>
          <cell r="AK233">
            <v>4.1206240693909574E-2</v>
          </cell>
          <cell r="AL233">
            <v>0</v>
          </cell>
          <cell r="AM233">
            <v>7.6255709504427973E-3</v>
          </cell>
          <cell r="AN233">
            <v>0</v>
          </cell>
          <cell r="AO233">
            <v>0.11912671236142719</v>
          </cell>
          <cell r="AP233">
            <v>0</v>
          </cell>
        </row>
        <row r="234">
          <cell r="A234" t="str">
            <v>3015351800</v>
          </cell>
          <cell r="B234">
            <v>351800</v>
          </cell>
          <cell r="C234">
            <v>0</v>
          </cell>
          <cell r="D234">
            <v>15</v>
          </cell>
          <cell r="E234">
            <v>15</v>
          </cell>
          <cell r="F234">
            <v>30</v>
          </cell>
          <cell r="G234" t="str">
            <v>Guarani d'Oeste</v>
          </cell>
          <cell r="H234" t="str">
            <v>GUARANI D'OESTE</v>
          </cell>
          <cell r="I234" t="str">
            <v>15- TURVO/ GRANDE</v>
          </cell>
          <cell r="J234">
            <v>84.53</v>
          </cell>
          <cell r="K234">
            <v>4</v>
          </cell>
          <cell r="L234">
            <v>4</v>
          </cell>
          <cell r="M234">
            <v>47.32047793682716</v>
          </cell>
          <cell r="N234">
            <v>47.32047793682716</v>
          </cell>
          <cell r="O234">
            <v>50</v>
          </cell>
          <cell r="P234">
            <v>50</v>
          </cell>
          <cell r="Q234">
            <v>1</v>
          </cell>
          <cell r="R234">
            <v>4417969.6400000006</v>
          </cell>
          <cell r="S234">
            <v>6626954.46</v>
          </cell>
          <cell r="T234">
            <v>20813760</v>
          </cell>
          <cell r="U234">
            <v>2207519.9999999995</v>
          </cell>
          <cell r="V234">
            <v>0.14000000000000001</v>
          </cell>
          <cell r="W234">
            <v>0.21</v>
          </cell>
          <cell r="X234">
            <v>0.66</v>
          </cell>
          <cell r="Y234">
            <v>6.9999999999999979E-2</v>
          </cell>
          <cell r="Z234">
            <v>3.7913622369867846E-2</v>
          </cell>
          <cell r="AA234">
            <v>9.5730592997651121E-3</v>
          </cell>
          <cell r="AB234">
            <v>2.8340563070102732E-2</v>
          </cell>
          <cell r="AC234">
            <v>1967</v>
          </cell>
          <cell r="AD234">
            <v>10581.474326385358</v>
          </cell>
          <cell r="AE234">
            <v>1122.277580071174</v>
          </cell>
          <cell r="AF234">
            <v>18.054105890413261</v>
          </cell>
          <cell r="AG234">
            <v>5.7444882378587643</v>
          </cell>
          <cell r="AH234">
            <v>6.8378994998322229</v>
          </cell>
          <cell r="AI234">
            <v>40.486518671575347</v>
          </cell>
          <cell r="AJ234">
            <v>9.5730592997651121E-3</v>
          </cell>
          <cell r="AK234">
            <v>2.8340563070102732E-2</v>
          </cell>
          <cell r="AL234">
            <v>6</v>
          </cell>
          <cell r="AM234">
            <v>2.7960045566297557E-2</v>
          </cell>
          <cell r="AN234">
            <v>0</v>
          </cell>
          <cell r="AO234">
            <v>9.9535768035702871E-3</v>
          </cell>
          <cell r="AP234">
            <v>0</v>
          </cell>
        </row>
        <row r="235">
          <cell r="A235" t="str">
            <v>3016351810</v>
          </cell>
          <cell r="B235">
            <v>351810</v>
          </cell>
          <cell r="C235">
            <v>0</v>
          </cell>
          <cell r="D235">
            <v>16</v>
          </cell>
          <cell r="E235">
            <v>16</v>
          </cell>
          <cell r="F235">
            <v>30</v>
          </cell>
          <cell r="G235" t="str">
            <v>Guarantã</v>
          </cell>
          <cell r="H235" t="str">
            <v>GUARANTA</v>
          </cell>
          <cell r="I235" t="str">
            <v>16- TIETÊ/ BATALHA</v>
          </cell>
          <cell r="J235">
            <v>246.04704000000001</v>
          </cell>
          <cell r="K235">
            <v>4</v>
          </cell>
          <cell r="L235">
            <v>5</v>
          </cell>
          <cell r="M235">
            <v>16.2570539357027</v>
          </cell>
          <cell r="N235">
            <v>20.321317419628375</v>
          </cell>
          <cell r="O235">
            <v>44.444444444444443</v>
          </cell>
          <cell r="P235">
            <v>55.555555555555557</v>
          </cell>
          <cell r="Q235">
            <v>2</v>
          </cell>
          <cell r="R235">
            <v>32819203.040000003</v>
          </cell>
          <cell r="S235">
            <v>44179696.399999999</v>
          </cell>
          <cell r="T235">
            <v>107222400</v>
          </cell>
          <cell r="U235">
            <v>11352959.999999996</v>
          </cell>
          <cell r="V235">
            <v>1.04</v>
          </cell>
          <cell r="W235">
            <v>1.4</v>
          </cell>
          <cell r="X235">
            <v>3.4</v>
          </cell>
          <cell r="Y235">
            <v>0.35999999999999988</v>
          </cell>
          <cell r="Z235">
            <v>3.2773972625964667E-2</v>
          </cell>
          <cell r="AA235">
            <v>2.0818493173909876E-2</v>
          </cell>
          <cell r="AB235">
            <v>1.1955479452054794E-2</v>
          </cell>
          <cell r="AC235">
            <v>6412</v>
          </cell>
          <cell r="AD235">
            <v>16722.145976294447</v>
          </cell>
          <cell r="AE235">
            <v>1770.5801621958822</v>
          </cell>
          <cell r="AF235">
            <v>2.3409980447117622</v>
          </cell>
          <cell r="AG235">
            <v>0.96394037135190191</v>
          </cell>
          <cell r="AH235">
            <v>2.0017781897990266</v>
          </cell>
          <cell r="AI235">
            <v>3.3209665144596658</v>
          </cell>
          <cell r="AJ235">
            <v>2.0818493173909876E-2</v>
          </cell>
          <cell r="AK235">
            <v>1.1955479452054794E-2</v>
          </cell>
          <cell r="AL235">
            <v>4</v>
          </cell>
          <cell r="AM235">
            <v>2.2602739726027398E-4</v>
          </cell>
          <cell r="AN235">
            <v>1.1729452054794521E-2</v>
          </cell>
          <cell r="AO235">
            <v>2.0818493173909876E-2</v>
          </cell>
          <cell r="AP235">
            <v>0</v>
          </cell>
        </row>
        <row r="236">
          <cell r="A236" t="str">
            <v>3019351820</v>
          </cell>
          <cell r="B236">
            <v>351820</v>
          </cell>
          <cell r="C236">
            <v>0</v>
          </cell>
          <cell r="D236">
            <v>19</v>
          </cell>
          <cell r="E236">
            <v>19</v>
          </cell>
          <cell r="F236">
            <v>30</v>
          </cell>
          <cell r="G236" t="str">
            <v>Guararapes</v>
          </cell>
          <cell r="H236" t="str">
            <v>GUARARAPES</v>
          </cell>
          <cell r="I236" t="str">
            <v>19- BAIXO TIETÊ</v>
          </cell>
          <cell r="J236">
            <v>592.98394199999996</v>
          </cell>
          <cell r="K236">
            <v>2</v>
          </cell>
          <cell r="L236">
            <v>12</v>
          </cell>
          <cell r="M236">
            <v>3.372772613798706</v>
          </cell>
          <cell r="N236">
            <v>20.236635682792237</v>
          </cell>
          <cell r="O236">
            <v>14.285714285714285</v>
          </cell>
          <cell r="P236">
            <v>85.714285714285708</v>
          </cell>
          <cell r="Q236">
            <v>6</v>
          </cell>
          <cell r="R236">
            <v>57118036.060000002</v>
          </cell>
          <cell r="S236">
            <v>78576745.74000001</v>
          </cell>
          <cell r="T236">
            <v>221698080</v>
          </cell>
          <cell r="U236">
            <v>21444480.000000004</v>
          </cell>
          <cell r="V236">
            <v>1.81</v>
          </cell>
          <cell r="W236">
            <v>2.4900000000000002</v>
          </cell>
          <cell r="X236">
            <v>7.03</v>
          </cell>
          <cell r="Y236">
            <v>0.68000000000000016</v>
          </cell>
          <cell r="Z236">
            <v>4.3447031986042065E-2</v>
          </cell>
          <cell r="AA236">
            <v>2.5753424657534246E-2</v>
          </cell>
          <cell r="AB236">
            <v>1.7693607328507818E-2</v>
          </cell>
          <cell r="AC236">
            <v>30764</v>
          </cell>
          <cell r="AD236">
            <v>7206.4126901573263</v>
          </cell>
          <cell r="AE236">
            <v>697.06410089715268</v>
          </cell>
          <cell r="AF236">
            <v>1.7448607223310066</v>
          </cell>
          <cell r="AG236">
            <v>0.61802321459519294</v>
          </cell>
          <cell r="AH236">
            <v>1.4228411413002346</v>
          </cell>
          <cell r="AI236">
            <v>2.6020010777217375</v>
          </cell>
          <cell r="AJ236">
            <v>2.5753424657534246E-2</v>
          </cell>
          <cell r="AK236">
            <v>1.7693607328507818E-2</v>
          </cell>
          <cell r="AL236">
            <v>5</v>
          </cell>
          <cell r="AM236">
            <v>2.9041095737997254E-3</v>
          </cell>
          <cell r="AN236">
            <v>3.9447032001283432E-2</v>
          </cell>
          <cell r="AO236">
            <v>1.095890410958904E-3</v>
          </cell>
          <cell r="AP236">
            <v>0</v>
          </cell>
        </row>
        <row r="237">
          <cell r="A237" t="str">
            <v>3002351830</v>
          </cell>
          <cell r="B237">
            <v>351830</v>
          </cell>
          <cell r="C237">
            <v>0</v>
          </cell>
          <cell r="D237">
            <v>2</v>
          </cell>
          <cell r="E237">
            <v>2</v>
          </cell>
          <cell r="F237">
            <v>30</v>
          </cell>
          <cell r="G237" t="str">
            <v>Guararema</v>
          </cell>
          <cell r="H237" t="str">
            <v>GUARAREMA</v>
          </cell>
          <cell r="I237" t="str">
            <v>02- PARAÍBA DO SUL</v>
          </cell>
          <cell r="J237">
            <v>270.5</v>
          </cell>
          <cell r="K237">
            <v>9</v>
          </cell>
          <cell r="L237">
            <v>20</v>
          </cell>
          <cell r="M237">
            <v>33.271719038817004</v>
          </cell>
          <cell r="N237">
            <v>73.937153419593344</v>
          </cell>
          <cell r="O237">
            <v>31.03448275862069</v>
          </cell>
          <cell r="P237">
            <v>68.965517241379317</v>
          </cell>
          <cell r="Q237">
            <v>20</v>
          </cell>
          <cell r="R237">
            <v>41655142.32</v>
          </cell>
          <cell r="S237">
            <v>54593481.979999997</v>
          </cell>
          <cell r="T237">
            <v>125828640</v>
          </cell>
          <cell r="U237">
            <v>12929759.999999998</v>
          </cell>
          <cell r="V237">
            <v>1.32</v>
          </cell>
          <cell r="W237">
            <v>1.73</v>
          </cell>
          <cell r="X237">
            <v>3.99</v>
          </cell>
          <cell r="Y237">
            <v>0.40999999999999992</v>
          </cell>
          <cell r="Z237">
            <v>4.8936796052361557E-2</v>
          </cell>
          <cell r="AA237">
            <v>4.0054642315506032E-2</v>
          </cell>
          <cell r="AB237">
            <v>8.882153736855523E-3</v>
          </cell>
          <cell r="AC237">
            <v>26240</v>
          </cell>
          <cell r="AD237">
            <v>4795.2987804878048</v>
          </cell>
          <cell r="AE237">
            <v>492.74999999999994</v>
          </cell>
          <cell r="AF237">
            <v>2.8287165348185872</v>
          </cell>
          <cell r="AG237">
            <v>1.2264861166005403</v>
          </cell>
          <cell r="AH237">
            <v>3.0344425996595477</v>
          </cell>
          <cell r="AI237">
            <v>2.1663789602086645</v>
          </cell>
          <cell r="AJ237">
            <v>4.0054642315506032E-2</v>
          </cell>
          <cell r="AK237">
            <v>8.882153736855523E-3</v>
          </cell>
          <cell r="AL237">
            <v>175</v>
          </cell>
          <cell r="AM237">
            <v>5.7971080747550663E-3</v>
          </cell>
          <cell r="AN237">
            <v>2.0470509893455099E-2</v>
          </cell>
          <cell r="AO237">
            <v>2.2191780821917809E-2</v>
          </cell>
          <cell r="AP237">
            <v>4.7739726223357737E-4</v>
          </cell>
        </row>
        <row r="238">
          <cell r="A238" t="str">
            <v>3002351840</v>
          </cell>
          <cell r="B238">
            <v>351840</v>
          </cell>
          <cell r="C238">
            <v>0</v>
          </cell>
          <cell r="D238">
            <v>2</v>
          </cell>
          <cell r="E238">
            <v>2</v>
          </cell>
          <cell r="F238">
            <v>30</v>
          </cell>
          <cell r="G238" t="str">
            <v>Guaratinguetá</v>
          </cell>
          <cell r="H238" t="str">
            <v>GUARATINGUETA</v>
          </cell>
          <cell r="I238" t="str">
            <v>02- PARAÍBA DO SUL</v>
          </cell>
          <cell r="J238">
            <v>751.44</v>
          </cell>
          <cell r="K238">
            <v>25</v>
          </cell>
          <cell r="L238">
            <v>13</v>
          </cell>
          <cell r="M238">
            <v>33.269455977855849</v>
          </cell>
          <cell r="N238">
            <v>17.30011710848504</v>
          </cell>
          <cell r="O238">
            <v>65.789473684210535</v>
          </cell>
          <cell r="P238">
            <v>34.210526315789473</v>
          </cell>
          <cell r="Q238">
            <v>20</v>
          </cell>
          <cell r="R238">
            <v>117707333.98</v>
          </cell>
          <cell r="S238">
            <v>153366660.36000001</v>
          </cell>
          <cell r="T238">
            <v>353833920</v>
          </cell>
          <cell r="U238">
            <v>35635680.000000007</v>
          </cell>
          <cell r="V238">
            <v>3.73</v>
          </cell>
          <cell r="W238">
            <v>4.8600000000000003</v>
          </cell>
          <cell r="X238">
            <v>11.22</v>
          </cell>
          <cell r="Y238">
            <v>1.1300000000000003</v>
          </cell>
          <cell r="Z238">
            <v>2.3246247461527996</v>
          </cell>
          <cell r="AA238">
            <v>2.3029420977705692</v>
          </cell>
          <cell r="AB238">
            <v>2.1682648382230437E-2</v>
          </cell>
          <cell r="AC238">
            <v>112827</v>
          </cell>
          <cell r="AD238">
            <v>3136.0748756946477</v>
          </cell>
          <cell r="AE238">
            <v>315.84354808689415</v>
          </cell>
          <cell r="AF238">
            <v>47.831784900263365</v>
          </cell>
          <cell r="AG238">
            <v>20.718580625247768</v>
          </cell>
          <cell r="AH238">
            <v>61.741075007253862</v>
          </cell>
          <cell r="AI238">
            <v>1.9188184409053479</v>
          </cell>
          <cell r="AJ238">
            <v>2.3029420977705692</v>
          </cell>
          <cell r="AK238">
            <v>2.1682648382230437E-2</v>
          </cell>
          <cell r="AL238">
            <v>57</v>
          </cell>
          <cell r="AM238">
            <v>0.39550228310502283</v>
          </cell>
          <cell r="AN238">
            <v>2.5837899523782949E-2</v>
          </cell>
          <cell r="AO238">
            <v>1.9031019151221671</v>
          </cell>
          <cell r="AP238">
            <v>1.8264840182648402E-4</v>
          </cell>
        </row>
        <row r="239">
          <cell r="A239" t="str">
            <v>3014351850</v>
          </cell>
          <cell r="B239">
            <v>351850</v>
          </cell>
          <cell r="C239">
            <v>0</v>
          </cell>
          <cell r="D239">
            <v>14</v>
          </cell>
          <cell r="E239">
            <v>14</v>
          </cell>
          <cell r="F239">
            <v>30</v>
          </cell>
          <cell r="G239" t="str">
            <v>Guareí</v>
          </cell>
          <cell r="H239" t="str">
            <v>GUAREI</v>
          </cell>
          <cell r="I239" t="str">
            <v>14- ALTO PARANAPANEMA</v>
          </cell>
          <cell r="J239">
            <v>540.94817799999998</v>
          </cell>
          <cell r="K239">
            <v>4</v>
          </cell>
          <cell r="L239">
            <v>6</v>
          </cell>
          <cell r="M239">
            <v>7.3944236484700765</v>
          </cell>
          <cell r="N239">
            <v>11.091635472705114</v>
          </cell>
          <cell r="O239">
            <v>40</v>
          </cell>
          <cell r="P239">
            <v>60</v>
          </cell>
          <cell r="Q239">
            <v>2</v>
          </cell>
          <cell r="R239">
            <v>64376129.039999999</v>
          </cell>
          <cell r="S239">
            <v>87728254.280000001</v>
          </cell>
          <cell r="T239">
            <v>197100000</v>
          </cell>
          <cell r="U239">
            <v>23336639.999999993</v>
          </cell>
          <cell r="V239">
            <v>2.04</v>
          </cell>
          <cell r="W239">
            <v>2.78</v>
          </cell>
          <cell r="X239">
            <v>6.25</v>
          </cell>
          <cell r="Y239">
            <v>0.73999999999999977</v>
          </cell>
          <cell r="Z239">
            <v>5.7646347831373346E-2</v>
          </cell>
          <cell r="AA239">
            <v>5.1227398179981808E-2</v>
          </cell>
          <cell r="AB239">
            <v>6.418949651391539E-3</v>
          </cell>
          <cell r="AC239">
            <v>15047</v>
          </cell>
          <cell r="AD239">
            <v>13098.956602645045</v>
          </cell>
          <cell r="AE239">
            <v>1550.9164617531728</v>
          </cell>
          <cell r="AF239">
            <v>2.0736096342220631</v>
          </cell>
          <cell r="AG239">
            <v>0.92234156530197364</v>
          </cell>
          <cell r="AH239">
            <v>2.5111469696069513</v>
          </cell>
          <cell r="AI239">
            <v>0.86742562856642436</v>
          </cell>
          <cell r="AJ239">
            <v>5.1227398179981808E-2</v>
          </cell>
          <cell r="AK239">
            <v>6.418949651391539E-3</v>
          </cell>
          <cell r="AL239">
            <v>12</v>
          </cell>
          <cell r="AM239">
            <v>5.4321005406989357E-2</v>
          </cell>
          <cell r="AN239">
            <v>2.5947488061913615E-3</v>
          </cell>
          <cell r="AO239">
            <v>7.3059361819262922E-4</v>
          </cell>
          <cell r="AP239">
            <v>0</v>
          </cell>
        </row>
        <row r="240">
          <cell r="A240" t="str">
            <v>3009351860</v>
          </cell>
          <cell r="B240">
            <v>351860</v>
          </cell>
          <cell r="C240">
            <v>0</v>
          </cell>
          <cell r="D240">
            <v>9</v>
          </cell>
          <cell r="E240">
            <v>9</v>
          </cell>
          <cell r="F240">
            <v>30</v>
          </cell>
          <cell r="G240" t="str">
            <v>Guariba</v>
          </cell>
          <cell r="H240" t="str">
            <v>GUARIBA</v>
          </cell>
          <cell r="I240" t="str">
            <v>09- MOGI-GUAÇU</v>
          </cell>
          <cell r="J240">
            <v>270.45</v>
          </cell>
          <cell r="K240">
            <v>9</v>
          </cell>
          <cell r="L240">
            <v>7</v>
          </cell>
          <cell r="M240">
            <v>33.277870216306162</v>
          </cell>
          <cell r="N240">
            <v>25.882787946015902</v>
          </cell>
          <cell r="O240">
            <v>56.25</v>
          </cell>
          <cell r="P240">
            <v>43.75</v>
          </cell>
          <cell r="Q240">
            <v>9</v>
          </cell>
          <cell r="R240">
            <v>27770094.879999999</v>
          </cell>
          <cell r="S240">
            <v>41339573.060000002</v>
          </cell>
          <cell r="T240">
            <v>114475680</v>
          </cell>
          <cell r="U240">
            <v>13560480.000000002</v>
          </cell>
          <cell r="V240">
            <v>0.88</v>
          </cell>
          <cell r="W240">
            <v>1.31</v>
          </cell>
          <cell r="X240">
            <v>3.63</v>
          </cell>
          <cell r="Y240">
            <v>0.43000000000000005</v>
          </cell>
          <cell r="Z240">
            <v>0.41974680369235062</v>
          </cell>
          <cell r="AA240">
            <v>0.35199543379009041</v>
          </cell>
          <cell r="AB240">
            <v>6.7751369902260231E-2</v>
          </cell>
          <cell r="AC240">
            <v>35918</v>
          </cell>
          <cell r="AD240">
            <v>3187.1395957458658</v>
          </cell>
          <cell r="AE240">
            <v>377.53995211314668</v>
          </cell>
          <cell r="AF240">
            <v>32.041740739874093</v>
          </cell>
          <cell r="AG240">
            <v>11.563272828990376</v>
          </cell>
          <cell r="AH240">
            <v>39.999481112510274</v>
          </cell>
          <cell r="AI240">
            <v>15.756132535409353</v>
          </cell>
          <cell r="AJ240">
            <v>0.35199543379009041</v>
          </cell>
          <cell r="AK240">
            <v>6.7751369902260231E-2</v>
          </cell>
          <cell r="AL240">
            <v>4</v>
          </cell>
          <cell r="AM240">
            <v>6.7751369902260231E-2</v>
          </cell>
          <cell r="AN240">
            <v>0.34810502283105021</v>
          </cell>
          <cell r="AO240">
            <v>3.8904109590401931E-3</v>
          </cell>
          <cell r="AP240">
            <v>0</v>
          </cell>
        </row>
        <row r="241">
          <cell r="A241" t="str">
            <v>3007351870</v>
          </cell>
          <cell r="B241">
            <v>351870</v>
          </cell>
          <cell r="C241">
            <v>0</v>
          </cell>
          <cell r="D241">
            <v>7</v>
          </cell>
          <cell r="E241">
            <v>7</v>
          </cell>
          <cell r="F241">
            <v>30</v>
          </cell>
          <cell r="G241" t="str">
            <v>Guarujá</v>
          </cell>
          <cell r="H241" t="str">
            <v>GUARUJA</v>
          </cell>
          <cell r="I241" t="str">
            <v>07- BAIXADA SANTISTA</v>
          </cell>
          <cell r="J241">
            <v>142.59</v>
          </cell>
          <cell r="K241">
            <v>19</v>
          </cell>
          <cell r="L241">
            <v>14</v>
          </cell>
          <cell r="M241">
            <v>133.24917595904341</v>
          </cell>
          <cell r="N241">
            <v>98.18360333824252</v>
          </cell>
          <cell r="O241">
            <v>57.575757575757578</v>
          </cell>
          <cell r="P241">
            <v>42.424242424242422</v>
          </cell>
          <cell r="Q241">
            <v>8</v>
          </cell>
          <cell r="R241">
            <v>62167144.219999999</v>
          </cell>
          <cell r="S241">
            <v>94355208.74000001</v>
          </cell>
          <cell r="T241">
            <v>252288000</v>
          </cell>
          <cell r="U241">
            <v>32166720.000000007</v>
          </cell>
          <cell r="V241">
            <v>1.97</v>
          </cell>
          <cell r="W241">
            <v>2.99</v>
          </cell>
          <cell r="X241">
            <v>8</v>
          </cell>
          <cell r="Y241">
            <v>1.0200000000000002</v>
          </cell>
          <cell r="Z241">
            <v>2.1459056278704872E-2</v>
          </cell>
          <cell r="AA241">
            <v>1.9961339378420439E-2</v>
          </cell>
          <cell r="AB241">
            <v>1.4977169002844319E-3</v>
          </cell>
          <cell r="AC241">
            <v>293295</v>
          </cell>
          <cell r="AD241">
            <v>860.18513783051196</v>
          </cell>
          <cell r="AE241">
            <v>109.67360507339029</v>
          </cell>
          <cell r="AF241">
            <v>0.71769418992323986</v>
          </cell>
          <cell r="AG241">
            <v>0.26823820348381089</v>
          </cell>
          <cell r="AH241">
            <v>1.0132659582954537</v>
          </cell>
          <cell r="AI241">
            <v>0.14683499022396387</v>
          </cell>
          <cell r="AJ241">
            <v>1.9961339378420439E-2</v>
          </cell>
          <cell r="AK241">
            <v>1.4977169002844319E-3</v>
          </cell>
          <cell r="AL241">
            <v>25</v>
          </cell>
          <cell r="AM241">
            <v>1.9436225223169297E-2</v>
          </cell>
          <cell r="AN241">
            <v>0</v>
          </cell>
          <cell r="AO241">
            <v>4.1095890410958907E-4</v>
          </cell>
          <cell r="AP241">
            <v>1.6118721514259845E-3</v>
          </cell>
        </row>
        <row r="242">
          <cell r="A242" t="str">
            <v>3006351880</v>
          </cell>
          <cell r="B242">
            <v>351880</v>
          </cell>
          <cell r="C242">
            <v>0</v>
          </cell>
          <cell r="D242">
            <v>6</v>
          </cell>
          <cell r="E242">
            <v>6</v>
          </cell>
          <cell r="F242">
            <v>30</v>
          </cell>
          <cell r="G242" t="str">
            <v>Guarulhos</v>
          </cell>
          <cell r="H242" t="str">
            <v>GUARULHOS</v>
          </cell>
          <cell r="I242" t="str">
            <v>06- ALTO TIETÊ</v>
          </cell>
          <cell r="J242">
            <v>261.43602099999998</v>
          </cell>
          <cell r="K242">
            <v>18</v>
          </cell>
          <cell r="L242">
            <v>231</v>
          </cell>
          <cell r="M242">
            <v>68.850497078212499</v>
          </cell>
          <cell r="N242">
            <v>883.5813791703938</v>
          </cell>
          <cell r="O242">
            <v>7.2289156626506017</v>
          </cell>
          <cell r="P242">
            <v>92.771084337349393</v>
          </cell>
          <cell r="Q242">
            <v>10</v>
          </cell>
          <cell r="R242">
            <v>36921603.419999994</v>
          </cell>
          <cell r="S242">
            <v>56486897.539999999</v>
          </cell>
          <cell r="T242">
            <v>147273120</v>
          </cell>
          <cell r="U242">
            <v>19552320.000000004</v>
          </cell>
          <cell r="V242">
            <v>1.17</v>
          </cell>
          <cell r="W242">
            <v>1.79</v>
          </cell>
          <cell r="X242">
            <v>4.67</v>
          </cell>
          <cell r="Y242">
            <v>0.62000000000000011</v>
          </cell>
          <cell r="Z242">
            <v>0.69969136881417782</v>
          </cell>
          <cell r="AA242">
            <v>0.1543033485826292</v>
          </cell>
          <cell r="AB242">
            <v>0.54538802023154864</v>
          </cell>
          <cell r="AC242">
            <v>1236884</v>
          </cell>
          <cell r="AD242">
            <v>119.0678511485313</v>
          </cell>
          <cell r="AE242">
            <v>15.807723278820006</v>
          </cell>
          <cell r="AF242">
            <v>39.088903285708263</v>
          </cell>
          <cell r="AG242">
            <v>14.982684557048776</v>
          </cell>
          <cell r="AH242">
            <v>13.18832039167771</v>
          </cell>
          <cell r="AI242">
            <v>87.965809714765896</v>
          </cell>
          <cell r="AJ242">
            <v>0.1543033485826292</v>
          </cell>
          <cell r="AK242">
            <v>0.54538802023154864</v>
          </cell>
          <cell r="AL242">
            <v>330</v>
          </cell>
          <cell r="AM242">
            <v>0.28439502222516222</v>
          </cell>
          <cell r="AN242">
            <v>0.36266407881656737</v>
          </cell>
          <cell r="AO242">
            <v>2.6940638752288469E-4</v>
          </cell>
          <cell r="AP242">
            <v>5.2362861384925415E-2</v>
          </cell>
        </row>
        <row r="243">
          <cell r="A243" t="str">
            <v>3009351885</v>
          </cell>
          <cell r="B243">
            <v>351885</v>
          </cell>
          <cell r="C243">
            <v>0</v>
          </cell>
          <cell r="D243">
            <v>9</v>
          </cell>
          <cell r="E243">
            <v>9</v>
          </cell>
          <cell r="F243">
            <v>30</v>
          </cell>
          <cell r="G243" t="str">
            <v>Guatapará</v>
          </cell>
          <cell r="H243" t="str">
            <v>GUATAPARA</v>
          </cell>
          <cell r="I243" t="str">
            <v>09- MOGI-GUAÇU</v>
          </cell>
          <cell r="J243">
            <v>412.64</v>
          </cell>
          <cell r="K243">
            <v>7</v>
          </cell>
          <cell r="L243">
            <v>6</v>
          </cell>
          <cell r="M243">
            <v>16.963939511438543</v>
          </cell>
          <cell r="N243">
            <v>14.540519581233037</v>
          </cell>
          <cell r="O243">
            <v>53.846153846153847</v>
          </cell>
          <cell r="P243">
            <v>46.153846153846153</v>
          </cell>
          <cell r="Q243">
            <v>1</v>
          </cell>
          <cell r="R243">
            <v>42917419.359999999</v>
          </cell>
          <cell r="S243">
            <v>64060559.779999994</v>
          </cell>
          <cell r="T243">
            <v>177232320</v>
          </cell>
          <cell r="U243">
            <v>21129119.999999993</v>
          </cell>
          <cell r="V243">
            <v>1.36</v>
          </cell>
          <cell r="W243">
            <v>2.0299999999999998</v>
          </cell>
          <cell r="X243">
            <v>5.62</v>
          </cell>
          <cell r="Y243">
            <v>0.66999999999999971</v>
          </cell>
          <cell r="Z243">
            <v>6.9852968089656742E-2</v>
          </cell>
          <cell r="AA243">
            <v>6.8701369925721054E-2</v>
          </cell>
          <cell r="AB243">
            <v>1.1515981639356918E-3</v>
          </cell>
          <cell r="AC243">
            <v>7024</v>
          </cell>
          <cell r="AD243">
            <v>25232.391799544421</v>
          </cell>
          <cell r="AE243">
            <v>3008.1321184510239</v>
          </cell>
          <cell r="AF243">
            <v>3.4410329108205295</v>
          </cell>
          <cell r="AG243">
            <v>1.2429353752607961</v>
          </cell>
          <cell r="AH243">
            <v>5.0515713180677242</v>
          </cell>
          <cell r="AI243">
            <v>0.17188032297547648</v>
          </cell>
          <cell r="AJ243">
            <v>6.8701369925721054E-2</v>
          </cell>
          <cell r="AK243">
            <v>1.1515981639356918E-3</v>
          </cell>
          <cell r="AL243">
            <v>1</v>
          </cell>
          <cell r="AM243">
            <v>1.0146118625658288E-3</v>
          </cell>
          <cell r="AN243">
            <v>0</v>
          </cell>
          <cell r="AO243">
            <v>6.8838356227090919E-2</v>
          </cell>
          <cell r="AP243">
            <v>0</v>
          </cell>
        </row>
        <row r="244">
          <cell r="A244" t="str">
            <v>3018351890</v>
          </cell>
          <cell r="B244">
            <v>351890</v>
          </cell>
          <cell r="C244">
            <v>0</v>
          </cell>
          <cell r="D244">
            <v>18</v>
          </cell>
          <cell r="E244">
            <v>18</v>
          </cell>
          <cell r="F244">
            <v>30</v>
          </cell>
          <cell r="G244" t="str">
            <v>Guzolândia</v>
          </cell>
          <cell r="H244" t="str">
            <v>GUZOLANDIA</v>
          </cell>
          <cell r="I244" t="str">
            <v>18- SÃO JOSÉ DOS DOURADOS</v>
          </cell>
          <cell r="J244">
            <v>114.532005</v>
          </cell>
          <cell r="K244">
            <v>2</v>
          </cell>
          <cell r="L244">
            <v>1</v>
          </cell>
          <cell r="M244">
            <v>17.462367833340558</v>
          </cell>
          <cell r="N244">
            <v>8.7311839166702789</v>
          </cell>
          <cell r="O244">
            <v>66.666666666666657</v>
          </cell>
          <cell r="P244">
            <v>33.333333333333329</v>
          </cell>
          <cell r="Q244">
            <v>0</v>
          </cell>
          <cell r="R244">
            <v>13885047.439999999</v>
          </cell>
          <cell r="S244">
            <v>18618586.34</v>
          </cell>
          <cell r="T244">
            <v>58341600</v>
          </cell>
          <cell r="U244">
            <v>4730399.9999999991</v>
          </cell>
          <cell r="V244">
            <v>0.44</v>
          </cell>
          <cell r="W244">
            <v>0.59</v>
          </cell>
          <cell r="X244">
            <v>1.85</v>
          </cell>
          <cell r="Y244">
            <v>0.14999999999999997</v>
          </cell>
          <cell r="Z244">
            <v>3.4703196347031966E-3</v>
          </cell>
          <cell r="AA244">
            <v>3.3333333333333335E-3</v>
          </cell>
          <cell r="AB244">
            <v>1.36986301369863E-4</v>
          </cell>
          <cell r="AC244">
            <v>4797</v>
          </cell>
          <cell r="AD244">
            <v>12162.101313320825</v>
          </cell>
          <cell r="AE244">
            <v>986.11632270168832</v>
          </cell>
          <cell r="AF244">
            <v>0.58818976859376215</v>
          </cell>
          <cell r="AG244">
            <v>0.18758484511909168</v>
          </cell>
          <cell r="AH244">
            <v>0.75757575757575757</v>
          </cell>
          <cell r="AI244">
            <v>9.1324200913242032E-2</v>
          </cell>
          <cell r="AJ244">
            <v>3.3333333333333335E-3</v>
          </cell>
          <cell r="AK244">
            <v>1.36986301369863E-4</v>
          </cell>
          <cell r="AL244">
            <v>3</v>
          </cell>
          <cell r="AM244">
            <v>0</v>
          </cell>
          <cell r="AN244">
            <v>1.36986301369863E-4</v>
          </cell>
          <cell r="AO244">
            <v>3.3333333333333335E-3</v>
          </cell>
          <cell r="AP244">
            <v>0</v>
          </cell>
        </row>
        <row r="245">
          <cell r="A245" t="str">
            <v>3020351900</v>
          </cell>
          <cell r="B245">
            <v>351900</v>
          </cell>
          <cell r="C245">
            <v>0</v>
          </cell>
          <cell r="D245">
            <v>20</v>
          </cell>
          <cell r="E245">
            <v>20</v>
          </cell>
          <cell r="F245">
            <v>30</v>
          </cell>
          <cell r="G245" t="str">
            <v>Herculândia</v>
          </cell>
          <cell r="H245" t="str">
            <v>HERCULANDIA</v>
          </cell>
          <cell r="I245" t="str">
            <v>20-AGUAPEI</v>
          </cell>
          <cell r="J245">
            <v>241.94176400000001</v>
          </cell>
          <cell r="K245">
            <v>2</v>
          </cell>
          <cell r="L245">
            <v>2</v>
          </cell>
          <cell r="M245">
            <v>8.2664520872055807</v>
          </cell>
          <cell r="N245">
            <v>8.2664520872055807</v>
          </cell>
          <cell r="O245">
            <v>50</v>
          </cell>
          <cell r="P245">
            <v>50</v>
          </cell>
          <cell r="Q245">
            <v>1</v>
          </cell>
          <cell r="R245">
            <v>26192248.579999998</v>
          </cell>
          <cell r="S245">
            <v>36290464.899999999</v>
          </cell>
          <cell r="T245">
            <v>83570400</v>
          </cell>
          <cell r="U245">
            <v>10091519.999999998</v>
          </cell>
          <cell r="V245">
            <v>0.83</v>
          </cell>
          <cell r="W245">
            <v>1.1499999999999999</v>
          </cell>
          <cell r="X245">
            <v>2.65</v>
          </cell>
          <cell r="Y245">
            <v>0.31999999999999995</v>
          </cell>
          <cell r="Z245">
            <v>9.6324201043882333E-3</v>
          </cell>
          <cell r="AA245">
            <v>4.7123287801873193E-3</v>
          </cell>
          <cell r="AB245">
            <v>4.9200913242009132E-3</v>
          </cell>
          <cell r="AC245">
            <v>8764</v>
          </cell>
          <cell r="AD245">
            <v>9535.6458238247378</v>
          </cell>
          <cell r="AE245">
            <v>1151.47421268827</v>
          </cell>
          <cell r="AF245">
            <v>0.83760174820767253</v>
          </cell>
          <cell r="AG245">
            <v>0.36348755110898995</v>
          </cell>
          <cell r="AH245">
            <v>0.56775045544425529</v>
          </cell>
          <cell r="AI245">
            <v>1.5375285388127857</v>
          </cell>
          <cell r="AJ245">
            <v>4.7123287801873193E-3</v>
          </cell>
          <cell r="AK245">
            <v>4.9200913242009132E-3</v>
          </cell>
          <cell r="AL245">
            <v>0</v>
          </cell>
          <cell r="AM245">
            <v>1.0388127853881279E-3</v>
          </cell>
          <cell r="AN245">
            <v>3.8812785388127853E-3</v>
          </cell>
          <cell r="AO245">
            <v>4.7123287801873193E-3</v>
          </cell>
          <cell r="AP245">
            <v>0</v>
          </cell>
        </row>
        <row r="246">
          <cell r="A246" t="str">
            <v>3005351905</v>
          </cell>
          <cell r="B246">
            <v>351905</v>
          </cell>
          <cell r="C246">
            <v>0</v>
          </cell>
          <cell r="D246">
            <v>5</v>
          </cell>
          <cell r="E246">
            <v>5</v>
          </cell>
          <cell r="F246">
            <v>30</v>
          </cell>
          <cell r="G246" t="str">
            <v>Holambra</v>
          </cell>
          <cell r="H246" t="str">
            <v>HOLAMBRA</v>
          </cell>
          <cell r="I246" t="str">
            <v>05- PIRACICABA/ CAPIVARI/ JUNDIAI</v>
          </cell>
          <cell r="J246">
            <v>64.28</v>
          </cell>
          <cell r="K246">
            <v>31</v>
          </cell>
          <cell r="L246">
            <v>62</v>
          </cell>
          <cell r="M246">
            <v>482.26509023024266</v>
          </cell>
          <cell r="N246">
            <v>964.53018046048533</v>
          </cell>
          <cell r="O246">
            <v>33.333333333333329</v>
          </cell>
          <cell r="P246">
            <v>66.666666666666657</v>
          </cell>
          <cell r="Q246">
            <v>20</v>
          </cell>
          <cell r="R246">
            <v>5995815.9400000004</v>
          </cell>
          <cell r="S246">
            <v>9151508.5399999991</v>
          </cell>
          <cell r="T246">
            <v>24913440</v>
          </cell>
          <cell r="U246">
            <v>3153599.9999999991</v>
          </cell>
          <cell r="V246">
            <v>0.19</v>
          </cell>
          <cell r="W246">
            <v>0.28999999999999998</v>
          </cell>
          <cell r="X246">
            <v>0.79</v>
          </cell>
          <cell r="Y246">
            <v>9.9999999999999978E-2</v>
          </cell>
          <cell r="Z246">
            <v>6.3110629352880337E-2</v>
          </cell>
          <cell r="AA246">
            <v>4.0685743484806733E-2</v>
          </cell>
          <cell r="AB246">
            <v>2.2424885868073598E-2</v>
          </cell>
          <cell r="AC246">
            <v>11772</v>
          </cell>
          <cell r="AD246">
            <v>2116.330275229358</v>
          </cell>
          <cell r="AE246">
            <v>267.88990825688063</v>
          </cell>
          <cell r="AF246">
            <v>21.762285983751841</v>
          </cell>
          <cell r="AG246">
            <v>7.9886872598582706</v>
          </cell>
          <cell r="AH246">
            <v>21.413549202529857</v>
          </cell>
          <cell r="AI246">
            <v>22.424885868073602</v>
          </cell>
          <cell r="AJ246">
            <v>4.0685743484806733E-2</v>
          </cell>
          <cell r="AK246">
            <v>2.2424885868073598E-2</v>
          </cell>
          <cell r="AL246">
            <v>5</v>
          </cell>
          <cell r="AM246">
            <v>6.2034246965086085E-3</v>
          </cell>
          <cell r="AN246">
            <v>3.607305937433896E-3</v>
          </cell>
          <cell r="AO246">
            <v>4.943688491579544E-2</v>
          </cell>
          <cell r="AP246">
            <v>3.8630138031423909E-3</v>
          </cell>
        </row>
        <row r="247">
          <cell r="A247" t="str">
            <v>3005351907</v>
          </cell>
          <cell r="B247">
            <v>351907</v>
          </cell>
          <cell r="C247">
            <v>0</v>
          </cell>
          <cell r="D247">
            <v>5</v>
          </cell>
          <cell r="E247">
            <v>5</v>
          </cell>
          <cell r="F247">
            <v>30</v>
          </cell>
          <cell r="G247" t="str">
            <v>Hortolândia</v>
          </cell>
          <cell r="H247" t="str">
            <v>HORTOLANDIA</v>
          </cell>
          <cell r="I247" t="str">
            <v>05- PIRACICABA/ CAPIVARI/ JUNDIAI</v>
          </cell>
          <cell r="J247">
            <v>62.22</v>
          </cell>
          <cell r="K247">
            <v>12</v>
          </cell>
          <cell r="L247">
            <v>56</v>
          </cell>
          <cell r="M247">
            <v>192.86403085824494</v>
          </cell>
          <cell r="N247">
            <v>900.0321440051431</v>
          </cell>
          <cell r="O247">
            <v>17.647058823529413</v>
          </cell>
          <cell r="P247">
            <v>82.35294117647058</v>
          </cell>
          <cell r="Q247">
            <v>19</v>
          </cell>
          <cell r="R247">
            <v>5995815.9400000004</v>
          </cell>
          <cell r="S247">
            <v>9467077.7999999989</v>
          </cell>
          <cell r="T247">
            <v>24913440</v>
          </cell>
          <cell r="U247">
            <v>3468959.9999999995</v>
          </cell>
          <cell r="V247">
            <v>0.19</v>
          </cell>
          <cell r="W247">
            <v>0.3</v>
          </cell>
          <cell r="X247">
            <v>0.79</v>
          </cell>
          <cell r="Y247">
            <v>0.10999999999999999</v>
          </cell>
          <cell r="Z247">
            <v>9.9358637787571785E-2</v>
          </cell>
          <cell r="AA247">
            <v>4.1421004914801954E-2</v>
          </cell>
          <cell r="AB247">
            <v>5.7937632872769824E-2</v>
          </cell>
          <cell r="AC247">
            <v>196934</v>
          </cell>
          <cell r="AD247">
            <v>126.50654534006317</v>
          </cell>
          <cell r="AE247">
            <v>17.6148354270974</v>
          </cell>
          <cell r="AF247">
            <v>33.119545929190593</v>
          </cell>
          <cell r="AG247">
            <v>12.577042757920479</v>
          </cell>
          <cell r="AH247">
            <v>21.800528902527343</v>
          </cell>
          <cell r="AI247">
            <v>52.670575338881662</v>
          </cell>
          <cell r="AJ247">
            <v>4.1421004914801954E-2</v>
          </cell>
          <cell r="AK247">
            <v>5.7937632872769824E-2</v>
          </cell>
          <cell r="AL247">
            <v>67</v>
          </cell>
          <cell r="AM247">
            <v>1.3897945218298534E-2</v>
          </cell>
          <cell r="AN247">
            <v>5.6094482262112777E-2</v>
          </cell>
          <cell r="AO247">
            <v>2.699178117050972E-2</v>
          </cell>
          <cell r="AP247">
            <v>2.3744291366507475E-3</v>
          </cell>
        </row>
        <row r="248">
          <cell r="A248" t="str">
            <v>3013351910</v>
          </cell>
          <cell r="B248">
            <v>351910</v>
          </cell>
          <cell r="C248">
            <v>0</v>
          </cell>
          <cell r="D248">
            <v>13</v>
          </cell>
          <cell r="E248">
            <v>13</v>
          </cell>
          <cell r="F248">
            <v>30</v>
          </cell>
          <cell r="G248" t="str">
            <v>Iacanga</v>
          </cell>
          <cell r="H248" t="str">
            <v>IACANGA</v>
          </cell>
          <cell r="I248" t="str">
            <v>13- TIETÊ/ JACARÉ</v>
          </cell>
          <cell r="J248">
            <v>395.732463</v>
          </cell>
          <cell r="K248">
            <v>12</v>
          </cell>
          <cell r="L248">
            <v>7</v>
          </cell>
          <cell r="M248">
            <v>30.323516825052589</v>
          </cell>
          <cell r="N248">
            <v>17.688718147947341</v>
          </cell>
          <cell r="O248">
            <v>63.157894736842103</v>
          </cell>
          <cell r="P248">
            <v>36.84210526315789</v>
          </cell>
          <cell r="Q248">
            <v>4</v>
          </cell>
          <cell r="R248">
            <v>54277912.719999999</v>
          </cell>
          <cell r="S248">
            <v>68162960.160000011</v>
          </cell>
          <cell r="T248">
            <v>140019840</v>
          </cell>
          <cell r="U248">
            <v>13875840.000000006</v>
          </cell>
          <cell r="V248">
            <v>1.72</v>
          </cell>
          <cell r="W248">
            <v>2.16</v>
          </cell>
          <cell r="X248">
            <v>4.4400000000000004</v>
          </cell>
          <cell r="Y248">
            <v>0.44000000000000017</v>
          </cell>
          <cell r="Z248">
            <v>0.36223150701011153</v>
          </cell>
          <cell r="AA248">
            <v>0.20328858470535716</v>
          </cell>
          <cell r="AB248">
            <v>0.15894292230475437</v>
          </cell>
          <cell r="AC248">
            <v>10188</v>
          </cell>
          <cell r="AD248">
            <v>13743.604240282686</v>
          </cell>
          <cell r="AE248">
            <v>1361.978798586573</v>
          </cell>
          <cell r="AF248">
            <v>16.76997717639405</v>
          </cell>
          <cell r="AG248">
            <v>8.1583672750025116</v>
          </cell>
          <cell r="AH248">
            <v>11.81910376193937</v>
          </cell>
          <cell r="AI248">
            <v>36.123391432898714</v>
          </cell>
          <cell r="AJ248">
            <v>0.20328858470535716</v>
          </cell>
          <cell r="AK248">
            <v>0.15894292230475437</v>
          </cell>
          <cell r="AL248">
            <v>21</v>
          </cell>
          <cell r="AM248">
            <v>3.7226027397260268E-2</v>
          </cell>
          <cell r="AN248">
            <v>0.1290456620307818</v>
          </cell>
          <cell r="AO248">
            <v>0.19573150707978637</v>
          </cell>
          <cell r="AP248">
            <v>2.2831050228310502E-4</v>
          </cell>
        </row>
        <row r="249">
          <cell r="A249" t="str">
            <v>3020351920</v>
          </cell>
          <cell r="B249">
            <v>351920</v>
          </cell>
          <cell r="C249">
            <v>0</v>
          </cell>
          <cell r="D249">
            <v>20</v>
          </cell>
          <cell r="E249">
            <v>20</v>
          </cell>
          <cell r="F249">
            <v>30</v>
          </cell>
          <cell r="G249" t="str">
            <v>Iacri</v>
          </cell>
          <cell r="H249" t="str">
            <v>IACRI</v>
          </cell>
          <cell r="I249" t="str">
            <v>20-AGUAPEI</v>
          </cell>
          <cell r="J249">
            <v>273.02767799999998</v>
          </cell>
          <cell r="K249">
            <v>1</v>
          </cell>
          <cell r="L249">
            <v>4</v>
          </cell>
          <cell r="M249">
            <v>3.6626323284337494</v>
          </cell>
          <cell r="N249">
            <v>14.650529313734998</v>
          </cell>
          <cell r="O249">
            <v>20</v>
          </cell>
          <cell r="P249">
            <v>80</v>
          </cell>
          <cell r="Q249">
            <v>3</v>
          </cell>
          <cell r="R249">
            <v>22720986.719999999</v>
          </cell>
          <cell r="S249">
            <v>31872495.260000002</v>
          </cell>
          <cell r="T249">
            <v>75371040</v>
          </cell>
          <cell r="U249">
            <v>9145440.0000000019</v>
          </cell>
          <cell r="V249">
            <v>0.72</v>
          </cell>
          <cell r="W249">
            <v>1.01</v>
          </cell>
          <cell r="X249">
            <v>2.39</v>
          </cell>
          <cell r="Y249">
            <v>0.29000000000000004</v>
          </cell>
          <cell r="Z249">
            <v>2.7819634572556029E-3</v>
          </cell>
          <cell r="AA249">
            <v>1.095890410958904E-3</v>
          </cell>
          <cell r="AB249">
            <v>1.6860730462966989E-3</v>
          </cell>
          <cell r="AC249">
            <v>6387</v>
          </cell>
          <cell r="AD249">
            <v>11800.69516204791</v>
          </cell>
          <cell r="AE249">
            <v>1431.8835133865668</v>
          </cell>
          <cell r="AF249">
            <v>0.27544192646095078</v>
          </cell>
          <cell r="AG249">
            <v>0.11640014465504614</v>
          </cell>
          <cell r="AH249">
            <v>0.15220700152207001</v>
          </cell>
          <cell r="AI249">
            <v>0.5814044987229996</v>
          </cell>
          <cell r="AJ249">
            <v>1.095890410958904E-3</v>
          </cell>
          <cell r="AK249">
            <v>1.6860730462966989E-3</v>
          </cell>
          <cell r="AL249">
            <v>0</v>
          </cell>
          <cell r="AM249">
            <v>1.3093607175295756E-3</v>
          </cell>
          <cell r="AN249">
            <v>0</v>
          </cell>
          <cell r="AO249">
            <v>1.4726027397260273E-3</v>
          </cell>
          <cell r="AP249">
            <v>0</v>
          </cell>
        </row>
        <row r="250">
          <cell r="A250" t="str">
            <v>3017351925</v>
          </cell>
          <cell r="B250">
            <v>351925</v>
          </cell>
          <cell r="C250">
            <v>0</v>
          </cell>
          <cell r="D250">
            <v>17</v>
          </cell>
          <cell r="E250">
            <v>17</v>
          </cell>
          <cell r="F250">
            <v>30</v>
          </cell>
          <cell r="G250" t="str">
            <v>Iaras</v>
          </cell>
          <cell r="H250" t="str">
            <v>IARAS</v>
          </cell>
          <cell r="I250" t="str">
            <v>17- MÉDIO PARANAPANEMA</v>
          </cell>
          <cell r="J250">
            <v>401.37</v>
          </cell>
          <cell r="K250">
            <v>5</v>
          </cell>
          <cell r="L250">
            <v>14</v>
          </cell>
          <cell r="M250">
            <v>12.457333632309341</v>
          </cell>
          <cell r="N250">
            <v>34.880534170466156</v>
          </cell>
          <cell r="O250">
            <v>26.315789473684209</v>
          </cell>
          <cell r="P250">
            <v>73.68421052631578</v>
          </cell>
          <cell r="Q250">
            <v>9</v>
          </cell>
          <cell r="R250">
            <v>49544373.82</v>
          </cell>
          <cell r="S250">
            <v>62482713.479999997</v>
          </cell>
          <cell r="T250">
            <v>117944640</v>
          </cell>
          <cell r="U250">
            <v>12929759.999999998</v>
          </cell>
          <cell r="V250">
            <v>1.57</v>
          </cell>
          <cell r="W250">
            <v>1.98</v>
          </cell>
          <cell r="X250">
            <v>3.74</v>
          </cell>
          <cell r="Y250">
            <v>0.40999999999999992</v>
          </cell>
          <cell r="Z250">
            <v>5.9717274763971526E-2</v>
          </cell>
          <cell r="AA250">
            <v>3.8672754216026319E-2</v>
          </cell>
          <cell r="AB250">
            <v>2.1044520547945207E-2</v>
          </cell>
          <cell r="AC250">
            <v>6819</v>
          </cell>
          <cell r="AD250">
            <v>17296.471623405192</v>
          </cell>
          <cell r="AE250">
            <v>1896.1372635283763</v>
          </cell>
          <cell r="AF250">
            <v>3.0160239779783602</v>
          </cell>
          <cell r="AG250">
            <v>1.5967185765767788</v>
          </cell>
          <cell r="AH250">
            <v>2.4632327526131412</v>
          </cell>
          <cell r="AI250">
            <v>5.1328098897427346</v>
          </cell>
          <cell r="AJ250">
            <v>3.8672754216026319E-2</v>
          </cell>
          <cell r="AK250">
            <v>2.1044520547945207E-2</v>
          </cell>
          <cell r="AL250">
            <v>7</v>
          </cell>
          <cell r="AM250">
            <v>1.4619862905716242E-2</v>
          </cell>
          <cell r="AN250">
            <v>0</v>
          </cell>
          <cell r="AO250">
            <v>4.5097411858255276E-2</v>
          </cell>
          <cell r="AP250">
            <v>0</v>
          </cell>
        </row>
        <row r="251">
          <cell r="A251" t="str">
            <v>3013351930</v>
          </cell>
          <cell r="B251">
            <v>351930</v>
          </cell>
          <cell r="C251">
            <v>0</v>
          </cell>
          <cell r="D251">
            <v>13</v>
          </cell>
          <cell r="E251">
            <v>13</v>
          </cell>
          <cell r="F251">
            <v>30</v>
          </cell>
          <cell r="G251" t="str">
            <v>Ibaté</v>
          </cell>
          <cell r="H251" t="str">
            <v>IBATE</v>
          </cell>
          <cell r="I251" t="str">
            <v>13- TIETÊ/ JACARÉ</v>
          </cell>
          <cell r="J251">
            <v>259.28307000000001</v>
          </cell>
          <cell r="K251">
            <v>7</v>
          </cell>
          <cell r="L251">
            <v>8</v>
          </cell>
          <cell r="M251">
            <v>26.997520509148554</v>
          </cell>
          <cell r="N251">
            <v>30.854309153312631</v>
          </cell>
          <cell r="O251">
            <v>46.666666666666664</v>
          </cell>
          <cell r="P251">
            <v>53.333333333333336</v>
          </cell>
          <cell r="Q251">
            <v>6</v>
          </cell>
          <cell r="R251">
            <v>31241356.739999998</v>
          </cell>
          <cell r="S251">
            <v>40077296.020000003</v>
          </cell>
          <cell r="T251">
            <v>81362880</v>
          </cell>
          <cell r="U251">
            <v>8830080</v>
          </cell>
          <cell r="V251">
            <v>0.99</v>
          </cell>
          <cell r="W251">
            <v>1.27</v>
          </cell>
          <cell r="X251">
            <v>2.58</v>
          </cell>
          <cell r="Y251">
            <v>0.28000000000000003</v>
          </cell>
          <cell r="Z251">
            <v>0.27209771713437553</v>
          </cell>
          <cell r="AA251">
            <v>0.26666050253393442</v>
          </cell>
          <cell r="AB251">
            <v>5.4372146004411179E-3</v>
          </cell>
          <cell r="AC251">
            <v>31165</v>
          </cell>
          <cell r="AD251">
            <v>2610.7133001764801</v>
          </cell>
          <cell r="AE251">
            <v>283.33322637574202</v>
          </cell>
          <cell r="AF251">
            <v>21.425017097194925</v>
          </cell>
          <cell r="AG251">
            <v>10.546423144743237</v>
          </cell>
          <cell r="AH251">
            <v>26.935404296357014</v>
          </cell>
          <cell r="AI251">
            <v>1.941862357300399</v>
          </cell>
          <cell r="AJ251">
            <v>0.26666050253393442</v>
          </cell>
          <cell r="AK251">
            <v>5.4372146004411179E-3</v>
          </cell>
          <cell r="AL251">
            <v>4</v>
          </cell>
          <cell r="AM251">
            <v>9.9315067948816033E-4</v>
          </cell>
          <cell r="AN251">
            <v>7.512899542780227E-2</v>
          </cell>
          <cell r="AO251">
            <v>0.19592800633910948</v>
          </cell>
          <cell r="AP251">
            <v>4.7564687975646877E-5</v>
          </cell>
        </row>
        <row r="252">
          <cell r="A252" t="str">
            <v>3016351940</v>
          </cell>
          <cell r="B252">
            <v>351940</v>
          </cell>
          <cell r="C252">
            <v>0</v>
          </cell>
          <cell r="D252">
            <v>16</v>
          </cell>
          <cell r="E252">
            <v>16</v>
          </cell>
          <cell r="F252">
            <v>30</v>
          </cell>
          <cell r="G252" t="str">
            <v>Ibirá</v>
          </cell>
          <cell r="H252" t="str">
            <v>IBIRA</v>
          </cell>
          <cell r="I252" t="str">
            <v>16- TIETÊ/ BATALHA</v>
          </cell>
          <cell r="J252">
            <v>270.75</v>
          </cell>
          <cell r="K252">
            <v>6</v>
          </cell>
          <cell r="L252">
            <v>15</v>
          </cell>
          <cell r="M252">
            <v>22.1606648199446</v>
          </cell>
          <cell r="N252">
            <v>55.4016620498615</v>
          </cell>
          <cell r="O252">
            <v>28.571428571428569</v>
          </cell>
          <cell r="P252">
            <v>71.428571428571431</v>
          </cell>
          <cell r="Q252">
            <v>2</v>
          </cell>
          <cell r="R252">
            <v>20196432.640000001</v>
          </cell>
          <cell r="S252">
            <v>25876679.32</v>
          </cell>
          <cell r="T252">
            <v>63702720</v>
          </cell>
          <cell r="U252">
            <v>5676479.9999999981</v>
          </cell>
          <cell r="V252">
            <v>0.64</v>
          </cell>
          <cell r="W252">
            <v>0.82</v>
          </cell>
          <cell r="X252">
            <v>2.02</v>
          </cell>
          <cell r="Y252">
            <v>0.17999999999999994</v>
          </cell>
          <cell r="Z252">
            <v>0.12282549467855211</v>
          </cell>
          <cell r="AA252">
            <v>0.11059299848372715</v>
          </cell>
          <cell r="AB252">
            <v>1.2232496194824961E-2</v>
          </cell>
          <cell r="AC252">
            <v>11039</v>
          </cell>
          <cell r="AD252">
            <v>5770.6966210707487</v>
          </cell>
          <cell r="AE252">
            <v>514.22049098650223</v>
          </cell>
          <cell r="AF252">
            <v>14.978718863238063</v>
          </cell>
          <cell r="AG252">
            <v>6.0804700335916886</v>
          </cell>
          <cell r="AH252">
            <v>17.280156013082369</v>
          </cell>
          <cell r="AI252">
            <v>6.7958312193472024</v>
          </cell>
          <cell r="AJ252">
            <v>0.11059299848372715</v>
          </cell>
          <cell r="AK252">
            <v>1.2232496194824961E-2</v>
          </cell>
          <cell r="AL252">
            <v>4</v>
          </cell>
          <cell r="AM252">
            <v>4.667047184170472E-3</v>
          </cell>
          <cell r="AN252">
            <v>1.4535768645357685E-4</v>
          </cell>
          <cell r="AO252">
            <v>0.11784870623975222</v>
          </cell>
          <cell r="AP252">
            <v>1.6438356817585149E-4</v>
          </cell>
        </row>
        <row r="253">
          <cell r="A253" t="str">
            <v>3017351950</v>
          </cell>
          <cell r="B253">
            <v>351950</v>
          </cell>
          <cell r="C253">
            <v>0</v>
          </cell>
          <cell r="D253">
            <v>17</v>
          </cell>
          <cell r="E253">
            <v>17</v>
          </cell>
          <cell r="F253">
            <v>30</v>
          </cell>
          <cell r="G253" t="str">
            <v>Ibirarema</v>
          </cell>
          <cell r="H253" t="str">
            <v>IBIRAREMA</v>
          </cell>
          <cell r="I253" t="str">
            <v>17- MÉDIO PARANAPANEMA</v>
          </cell>
          <cell r="J253">
            <v>228.45</v>
          </cell>
          <cell r="K253">
            <v>3</v>
          </cell>
          <cell r="L253">
            <v>5</v>
          </cell>
          <cell r="M253">
            <v>13.131976362442549</v>
          </cell>
          <cell r="N253">
            <v>21.886627270737581</v>
          </cell>
          <cell r="O253">
            <v>37.5</v>
          </cell>
          <cell r="P253">
            <v>62.5</v>
          </cell>
          <cell r="Q253">
            <v>1</v>
          </cell>
          <cell r="R253">
            <v>28085664.140000001</v>
          </cell>
          <cell r="S253">
            <v>35343757.120000005</v>
          </cell>
          <cell r="T253">
            <v>66856320</v>
          </cell>
          <cell r="U253">
            <v>7253280.0000000028</v>
          </cell>
          <cell r="V253">
            <v>0.89</v>
          </cell>
          <cell r="W253">
            <v>1.1200000000000001</v>
          </cell>
          <cell r="X253">
            <v>2.12</v>
          </cell>
          <cell r="Y253">
            <v>0.23000000000000009</v>
          </cell>
          <cell r="Z253">
            <v>0.17685566211835435</v>
          </cell>
          <cell r="AA253">
            <v>0.1720890410958904</v>
          </cell>
          <cell r="AB253">
            <v>4.7666210224639339E-3</v>
          </cell>
          <cell r="AC253">
            <v>6827</v>
          </cell>
          <cell r="AD253">
            <v>9792.9280796836083</v>
          </cell>
          <cell r="AE253">
            <v>1062.4403105317128</v>
          </cell>
          <cell r="AF253">
            <v>15.790684117710207</v>
          </cell>
          <cell r="AG253">
            <v>8.3422482131299205</v>
          </cell>
          <cell r="AH253">
            <v>19.335847314144988</v>
          </cell>
          <cell r="AI253">
            <v>2.0724439228104052</v>
          </cell>
          <cell r="AJ253">
            <v>0.1720890410958904</v>
          </cell>
          <cell r="AK253">
            <v>4.7666210224639339E-3</v>
          </cell>
          <cell r="AL253">
            <v>0</v>
          </cell>
          <cell r="AM253">
            <v>1.71461186996878E-4</v>
          </cell>
          <cell r="AN253">
            <v>0.17668420093135745</v>
          </cell>
          <cell r="AO253">
            <v>0</v>
          </cell>
          <cell r="AP253">
            <v>0</v>
          </cell>
        </row>
        <row r="254">
          <cell r="A254" t="str">
            <v>3013351960</v>
          </cell>
          <cell r="B254">
            <v>351960</v>
          </cell>
          <cell r="C254">
            <v>0</v>
          </cell>
          <cell r="D254">
            <v>13</v>
          </cell>
          <cell r="E254">
            <v>13</v>
          </cell>
          <cell r="F254">
            <v>30</v>
          </cell>
          <cell r="G254" t="str">
            <v>Ibitinga</v>
          </cell>
          <cell r="H254" t="str">
            <v>IBITINGA</v>
          </cell>
          <cell r="I254" t="str">
            <v>13- TIETÊ/ JACARÉ</v>
          </cell>
          <cell r="J254">
            <v>553.90532400000006</v>
          </cell>
          <cell r="K254">
            <v>21</v>
          </cell>
          <cell r="L254">
            <v>32</v>
          </cell>
          <cell r="M254">
            <v>37.912616272307211</v>
          </cell>
          <cell r="N254">
            <v>57.771605748277658</v>
          </cell>
          <cell r="O254">
            <v>39.622641509433961</v>
          </cell>
          <cell r="P254">
            <v>60.377358490566039</v>
          </cell>
          <cell r="Q254">
            <v>9</v>
          </cell>
          <cell r="R254">
            <v>69109667.939999998</v>
          </cell>
          <cell r="S254">
            <v>86781546.5</v>
          </cell>
          <cell r="T254">
            <v>174709440</v>
          </cell>
          <cell r="U254">
            <v>17660160</v>
          </cell>
          <cell r="V254">
            <v>2.19</v>
          </cell>
          <cell r="W254">
            <v>2.75</v>
          </cell>
          <cell r="X254">
            <v>5.54</v>
          </cell>
          <cell r="Y254">
            <v>0.56000000000000005</v>
          </cell>
          <cell r="Z254">
            <v>0.41122990220691391</v>
          </cell>
          <cell r="AA254">
            <v>0.18524017624610697</v>
          </cell>
          <cell r="AB254">
            <v>0.22598972596080696</v>
          </cell>
          <cell r="AC254">
            <v>53806</v>
          </cell>
          <cell r="AD254">
            <v>3247.0252388209492</v>
          </cell>
          <cell r="AE254">
            <v>328.21915771475301</v>
          </cell>
          <cell r="AF254">
            <v>14.953814625705961</v>
          </cell>
          <cell r="AG254">
            <v>7.4229224225074724</v>
          </cell>
          <cell r="AH254">
            <v>8.4584555363519165</v>
          </cell>
          <cell r="AI254">
            <v>40.355308207286953</v>
          </cell>
          <cell r="AJ254">
            <v>0.18524017624610697</v>
          </cell>
          <cell r="AK254">
            <v>0.22598972596080696</v>
          </cell>
          <cell r="AL254">
            <v>13</v>
          </cell>
          <cell r="AM254">
            <v>0.21779756468960865</v>
          </cell>
          <cell r="AN254">
            <v>6.6396498556732225E-3</v>
          </cell>
          <cell r="AO254">
            <v>0.1867926876616321</v>
          </cell>
          <cell r="AP254">
            <v>0</v>
          </cell>
        </row>
        <row r="255">
          <cell r="A255" t="str">
            <v>3010351970</v>
          </cell>
          <cell r="B255">
            <v>351970</v>
          </cell>
          <cell r="C255">
            <v>0</v>
          </cell>
          <cell r="D255">
            <v>10</v>
          </cell>
          <cell r="E255">
            <v>10</v>
          </cell>
          <cell r="F255">
            <v>30</v>
          </cell>
          <cell r="G255" t="str">
            <v>Ibiúna</v>
          </cell>
          <cell r="H255" t="str">
            <v>IBIUNA</v>
          </cell>
          <cell r="I255" t="str">
            <v>10- TIETÊ/ SOROCABA</v>
          </cell>
          <cell r="J255">
            <v>578.37880199999995</v>
          </cell>
          <cell r="K255">
            <v>40</v>
          </cell>
          <cell r="L255">
            <v>34</v>
          </cell>
          <cell r="M255">
            <v>69.158827850679089</v>
          </cell>
          <cell r="N255">
            <v>58.785003673077227</v>
          </cell>
          <cell r="O255">
            <v>54.054054054054056</v>
          </cell>
          <cell r="P255">
            <v>45.945945945945951</v>
          </cell>
          <cell r="Q255">
            <v>46</v>
          </cell>
          <cell r="R255">
            <v>174825370.03999999</v>
          </cell>
          <cell r="S255">
            <v>259082362.46000004</v>
          </cell>
          <cell r="T255">
            <v>622520640</v>
          </cell>
          <cell r="U255">
            <v>84201120.00000003</v>
          </cell>
          <cell r="V255">
            <v>5.54</v>
          </cell>
          <cell r="W255">
            <v>8.2100000000000009</v>
          </cell>
          <cell r="X255">
            <v>19.739999999999998</v>
          </cell>
          <cell r="Y255">
            <v>2.6700000000000008</v>
          </cell>
          <cell r="Z255">
            <v>0.19539927689740194</v>
          </cell>
          <cell r="AA255">
            <v>0.16692454340992727</v>
          </cell>
          <cell r="AB255">
            <v>2.8474733487474681E-2</v>
          </cell>
          <cell r="AC255">
            <v>71891</v>
          </cell>
          <cell r="AD255">
            <v>8659.2291107370875</v>
          </cell>
          <cell r="AE255">
            <v>1171.2331168018254</v>
          </cell>
          <cell r="AF255">
            <v>2.3800155529525204</v>
          </cell>
          <cell r="AG255">
            <v>0.98986462460689961</v>
          </cell>
          <cell r="AH255">
            <v>3.0130784009012141</v>
          </cell>
          <cell r="AI255">
            <v>1.066469419006542</v>
          </cell>
          <cell r="AJ255">
            <v>0.16692454340992727</v>
          </cell>
          <cell r="AK255">
            <v>2.8474733487474681E-2</v>
          </cell>
          <cell r="AL255">
            <v>28</v>
          </cell>
          <cell r="AM255">
            <v>0.14246617195087299</v>
          </cell>
          <cell r="AN255">
            <v>3.5613394113799025E-2</v>
          </cell>
          <cell r="AO255">
            <v>1.6734094397639756E-2</v>
          </cell>
          <cell r="AP255">
            <v>5.8561643509015646E-4</v>
          </cell>
        </row>
        <row r="256">
          <cell r="A256" t="str">
            <v>3012351980</v>
          </cell>
          <cell r="B256">
            <v>351980</v>
          </cell>
          <cell r="C256">
            <v>0</v>
          </cell>
          <cell r="D256">
            <v>12</v>
          </cell>
          <cell r="E256">
            <v>12</v>
          </cell>
          <cell r="F256">
            <v>30</v>
          </cell>
          <cell r="G256" t="str">
            <v>Icém</v>
          </cell>
          <cell r="H256" t="str">
            <v>ICEM</v>
          </cell>
          <cell r="I256" t="str">
            <v>12- BAIXO PARDO/ GRANDE</v>
          </cell>
          <cell r="J256">
            <v>193.98404600000001</v>
          </cell>
          <cell r="K256">
            <v>7</v>
          </cell>
          <cell r="L256">
            <v>5</v>
          </cell>
          <cell r="M256">
            <v>36.085441789372723</v>
          </cell>
          <cell r="N256">
            <v>25.775315563837658</v>
          </cell>
          <cell r="O256">
            <v>58.333333333333336</v>
          </cell>
          <cell r="P256">
            <v>41.666666666666671</v>
          </cell>
          <cell r="Q256">
            <v>4</v>
          </cell>
          <cell r="R256">
            <v>26192248.579999998</v>
          </cell>
          <cell r="S256">
            <v>38815018.979999997</v>
          </cell>
          <cell r="T256">
            <v>112268160</v>
          </cell>
          <cell r="U256">
            <v>12614400</v>
          </cell>
          <cell r="V256">
            <v>0.83</v>
          </cell>
          <cell r="W256">
            <v>1.23</v>
          </cell>
          <cell r="X256">
            <v>3.56</v>
          </cell>
          <cell r="Y256">
            <v>0.4</v>
          </cell>
          <cell r="Z256">
            <v>2.7330669714435596E-2</v>
          </cell>
          <cell r="AA256">
            <v>2.6124429223744295E-2</v>
          </cell>
          <cell r="AB256">
            <v>1.2062404906913026E-3</v>
          </cell>
          <cell r="AC256">
            <v>7529</v>
          </cell>
          <cell r="AD256">
            <v>14911.430468853765</v>
          </cell>
          <cell r="AE256">
            <v>1675.4416257139062</v>
          </cell>
          <cell r="AF256">
            <v>2.2220056678402922</v>
          </cell>
          <cell r="AG256">
            <v>0.7677154414167302</v>
          </cell>
          <cell r="AH256">
            <v>3.1475215932222045</v>
          </cell>
          <cell r="AI256">
            <v>0.30156012267282567</v>
          </cell>
          <cell r="AJ256">
            <v>2.6124429223744295E-2</v>
          </cell>
          <cell r="AK256">
            <v>1.2062404906913026E-3</v>
          </cell>
          <cell r="AL256">
            <v>2</v>
          </cell>
          <cell r="AM256">
            <v>7.5837138218059564E-4</v>
          </cell>
          <cell r="AN256">
            <v>0</v>
          </cell>
          <cell r="AO256">
            <v>2.3470319634703196E-2</v>
          </cell>
          <cell r="AP256">
            <v>3.1019786975518028E-3</v>
          </cell>
        </row>
        <row r="257">
          <cell r="A257" t="str">
            <v>3022351990</v>
          </cell>
          <cell r="B257">
            <v>351990</v>
          </cell>
          <cell r="C257">
            <v>0</v>
          </cell>
          <cell r="D257">
            <v>22</v>
          </cell>
          <cell r="E257">
            <v>22</v>
          </cell>
          <cell r="F257">
            <v>30</v>
          </cell>
          <cell r="G257" t="str">
            <v>Iepê</v>
          </cell>
          <cell r="H257" t="str">
            <v>IEPE</v>
          </cell>
          <cell r="I257" t="str">
            <v>22- PONTAL DO PARANAPANEMA</v>
          </cell>
          <cell r="J257">
            <v>435.72717</v>
          </cell>
          <cell r="K257">
            <v>1</v>
          </cell>
          <cell r="L257">
            <v>3</v>
          </cell>
          <cell r="M257">
            <v>2.295014102517408</v>
          </cell>
          <cell r="N257">
            <v>6.885042307552224</v>
          </cell>
          <cell r="O257">
            <v>25</v>
          </cell>
          <cell r="P257">
            <v>75</v>
          </cell>
          <cell r="Q257">
            <v>2</v>
          </cell>
          <cell r="R257">
            <v>58064743.840000004</v>
          </cell>
          <cell r="S257">
            <v>77630037.959999993</v>
          </cell>
          <cell r="T257">
            <v>150111360</v>
          </cell>
          <cell r="U257">
            <v>19552319.999999996</v>
          </cell>
          <cell r="V257">
            <v>1.84</v>
          </cell>
          <cell r="W257">
            <v>2.46</v>
          </cell>
          <cell r="X257">
            <v>4.76</v>
          </cell>
          <cell r="Y257">
            <v>0.61999999999999988</v>
          </cell>
          <cell r="Z257">
            <v>4.2932420043640486E-2</v>
          </cell>
          <cell r="AA257">
            <v>4.1095890410958902E-2</v>
          </cell>
          <cell r="AB257">
            <v>1.8365296326815809E-3</v>
          </cell>
          <cell r="AC257">
            <v>7663</v>
          </cell>
          <cell r="AD257">
            <v>19589.111314106747</v>
          </cell>
          <cell r="AE257">
            <v>2551.5229022576009</v>
          </cell>
          <cell r="AF257">
            <v>1.7452203269772555</v>
          </cell>
          <cell r="AG257">
            <v>0.90194159755547254</v>
          </cell>
          <cell r="AH257">
            <v>2.2334723049434184</v>
          </cell>
          <cell r="AI257">
            <v>0.29621445688412601</v>
          </cell>
          <cell r="AJ257">
            <v>4.1095890410958902E-2</v>
          </cell>
          <cell r="AK257">
            <v>1.8365296326815809E-3</v>
          </cell>
          <cell r="AL257">
            <v>0</v>
          </cell>
          <cell r="AM257">
            <v>1.8365296326815809E-3</v>
          </cell>
          <cell r="AN257">
            <v>4.1095890410958902E-2</v>
          </cell>
          <cell r="AO257">
            <v>0</v>
          </cell>
          <cell r="AP257">
            <v>0</v>
          </cell>
        </row>
        <row r="258">
          <cell r="A258" t="str">
            <v>3013352000</v>
          </cell>
          <cell r="B258">
            <v>352000</v>
          </cell>
          <cell r="C258">
            <v>0</v>
          </cell>
          <cell r="D258">
            <v>13</v>
          </cell>
          <cell r="E258">
            <v>13</v>
          </cell>
          <cell r="F258">
            <v>30</v>
          </cell>
          <cell r="G258" t="str">
            <v>Igaraçu do Tietê</v>
          </cell>
          <cell r="H258" t="str">
            <v>IGARACU DO TIETE</v>
          </cell>
          <cell r="I258" t="str">
            <v>13- TIETÊ/ JACARÉ</v>
          </cell>
          <cell r="J258">
            <v>68.687157999999997</v>
          </cell>
          <cell r="K258">
            <v>12</v>
          </cell>
          <cell r="L258">
            <v>2</v>
          </cell>
          <cell r="M258">
            <v>174.7051464845874</v>
          </cell>
          <cell r="N258">
            <v>29.117524414097904</v>
          </cell>
          <cell r="O258">
            <v>85.714285714285708</v>
          </cell>
          <cell r="P258">
            <v>14.285714285714285</v>
          </cell>
          <cell r="Q258">
            <v>12</v>
          </cell>
          <cell r="R258">
            <v>8835939.2800000012</v>
          </cell>
          <cell r="S258">
            <v>11676062.619999999</v>
          </cell>
          <cell r="T258">
            <v>24913440</v>
          </cell>
          <cell r="U258">
            <v>2838239.9999999991</v>
          </cell>
          <cell r="V258">
            <v>0.28000000000000003</v>
          </cell>
          <cell r="W258">
            <v>0.37</v>
          </cell>
          <cell r="X258">
            <v>0.79</v>
          </cell>
          <cell r="Y258">
            <v>8.9999999999999969E-2</v>
          </cell>
          <cell r="Z258">
            <v>0.24874886011968467</v>
          </cell>
          <cell r="AA258">
            <v>0.19139726194616868</v>
          </cell>
          <cell r="AB258">
            <v>5.7351598173515983E-2</v>
          </cell>
          <cell r="AC258">
            <v>23433</v>
          </cell>
          <cell r="AD258">
            <v>1063.1775700934579</v>
          </cell>
          <cell r="AE258">
            <v>121.12149532710276</v>
          </cell>
          <cell r="AF258">
            <v>67.229421653968842</v>
          </cell>
          <cell r="AG258">
            <v>31.487197483504385</v>
          </cell>
          <cell r="AH258">
            <v>68.356164980774523</v>
          </cell>
          <cell r="AI258">
            <v>63.723997970573329</v>
          </cell>
          <cell r="AJ258">
            <v>0.19139726194616868</v>
          </cell>
          <cell r="AK258">
            <v>5.7351598173515983E-2</v>
          </cell>
          <cell r="AL258">
            <v>1</v>
          </cell>
          <cell r="AM258">
            <v>5.7351598173515983E-2</v>
          </cell>
          <cell r="AN258">
            <v>0</v>
          </cell>
          <cell r="AO258">
            <v>0.19084931674068922</v>
          </cell>
          <cell r="AP258">
            <v>5.4794520547945202E-4</v>
          </cell>
        </row>
        <row r="259">
          <cell r="A259" t="str">
            <v>3008352010</v>
          </cell>
          <cell r="B259">
            <v>352010</v>
          </cell>
          <cell r="C259">
            <v>0</v>
          </cell>
          <cell r="D259">
            <v>8</v>
          </cell>
          <cell r="E259">
            <v>8</v>
          </cell>
          <cell r="F259">
            <v>30</v>
          </cell>
          <cell r="G259" t="str">
            <v>Igarapava</v>
          </cell>
          <cell r="H259" t="str">
            <v>IGARAPAVA</v>
          </cell>
          <cell r="I259" t="str">
            <v>08- SAPUCAÍ/ GRANDE</v>
          </cell>
          <cell r="J259">
            <v>467.11</v>
          </cell>
          <cell r="K259">
            <v>3</v>
          </cell>
          <cell r="L259">
            <v>18</v>
          </cell>
          <cell r="M259">
            <v>6.4224700819935343</v>
          </cell>
          <cell r="N259">
            <v>38.534820491961206</v>
          </cell>
          <cell r="O259">
            <v>14.285714285714285</v>
          </cell>
          <cell r="P259">
            <v>85.714285714285708</v>
          </cell>
          <cell r="Q259">
            <v>2</v>
          </cell>
          <cell r="R259">
            <v>45441973.439999998</v>
          </cell>
          <cell r="S259">
            <v>74789914.620000005</v>
          </cell>
          <cell r="T259">
            <v>239358240</v>
          </cell>
          <cell r="U259">
            <v>29328480.000000004</v>
          </cell>
          <cell r="V259">
            <v>1.44</v>
          </cell>
          <cell r="W259">
            <v>2.37</v>
          </cell>
          <cell r="X259">
            <v>7.59</v>
          </cell>
          <cell r="Y259">
            <v>0.93000000000000016</v>
          </cell>
          <cell r="Z259">
            <v>0.10024923895138403</v>
          </cell>
          <cell r="AA259">
            <v>1.6133942161339421E-3</v>
          </cell>
          <cell r="AB259">
            <v>9.8635844735250083E-2</v>
          </cell>
          <cell r="AC259">
            <v>28147</v>
          </cell>
          <cell r="AD259">
            <v>8503.8632891604793</v>
          </cell>
          <cell r="AE259">
            <v>1041.975343731126</v>
          </cell>
          <cell r="AF259">
            <v>4.2299256941512251</v>
          </cell>
          <cell r="AG259">
            <v>1.3208068373041375</v>
          </cell>
          <cell r="AH259">
            <v>0.11204126500930153</v>
          </cell>
          <cell r="AI259">
            <v>10.606004810241942</v>
          </cell>
          <cell r="AJ259">
            <v>1.6133942161339421E-3</v>
          </cell>
          <cell r="AK259">
            <v>9.8635844735250083E-2</v>
          </cell>
          <cell r="AL259">
            <v>2</v>
          </cell>
          <cell r="AM259">
            <v>6.8106164374307956E-2</v>
          </cell>
          <cell r="AN259">
            <v>3.0529680360942127E-2</v>
          </cell>
          <cell r="AO259">
            <v>1.3698630136986301E-3</v>
          </cell>
          <cell r="AP259">
            <v>2.4353120243531201E-4</v>
          </cell>
        </row>
        <row r="260">
          <cell r="A260" t="str">
            <v>3002352020</v>
          </cell>
          <cell r="B260">
            <v>352020</v>
          </cell>
          <cell r="C260">
            <v>0</v>
          </cell>
          <cell r="D260">
            <v>2</v>
          </cell>
          <cell r="E260">
            <v>2</v>
          </cell>
          <cell r="F260">
            <v>30</v>
          </cell>
          <cell r="G260" t="str">
            <v>Igaratá</v>
          </cell>
          <cell r="H260" t="str">
            <v>IGARATA</v>
          </cell>
          <cell r="I260" t="str">
            <v>02- PARAÍBA DO SUL</v>
          </cell>
          <cell r="J260">
            <v>293.32</v>
          </cell>
          <cell r="K260">
            <v>13</v>
          </cell>
          <cell r="L260">
            <v>6</v>
          </cell>
          <cell r="M260">
            <v>44.320196372562393</v>
          </cell>
          <cell r="N260">
            <v>20.455475248874951</v>
          </cell>
          <cell r="O260">
            <v>68.421052631578945</v>
          </cell>
          <cell r="P260">
            <v>31.578947368421051</v>
          </cell>
          <cell r="Q260">
            <v>24</v>
          </cell>
          <cell r="R260">
            <v>45757542.699999996</v>
          </cell>
          <cell r="S260">
            <v>59642590.140000001</v>
          </cell>
          <cell r="T260">
            <v>137812320</v>
          </cell>
          <cell r="U260">
            <v>13875839.999999998</v>
          </cell>
          <cell r="V260">
            <v>1.45</v>
          </cell>
          <cell r="W260">
            <v>1.89</v>
          </cell>
          <cell r="X260">
            <v>4.37</v>
          </cell>
          <cell r="Y260">
            <v>0.43999999999999995</v>
          </cell>
          <cell r="Z260">
            <v>0.17543506851608623</v>
          </cell>
          <cell r="AA260">
            <v>0.17150447489049064</v>
          </cell>
          <cell r="AB260">
            <v>3.9305936255955801E-3</v>
          </cell>
          <cell r="AC260">
            <v>8884</v>
          </cell>
          <cell r="AD260">
            <v>15512.417829806394</v>
          </cell>
          <cell r="AE260">
            <v>1561.8910400720395</v>
          </cell>
          <cell r="AF260">
            <v>9.28227875746488</v>
          </cell>
          <cell r="AG260">
            <v>4.0145324603223393</v>
          </cell>
          <cell r="AH260">
            <v>11.827894820033839</v>
          </cell>
          <cell r="AI260">
            <v>0.89331673308990467</v>
          </cell>
          <cell r="AJ260">
            <v>0.17150447489049064</v>
          </cell>
          <cell r="AK260">
            <v>3.9305936255955801E-3</v>
          </cell>
          <cell r="AL260">
            <v>47</v>
          </cell>
          <cell r="AM260">
            <v>2.8607671251239843E-2</v>
          </cell>
          <cell r="AN260">
            <v>0</v>
          </cell>
          <cell r="AO260">
            <v>0.14682739726484639</v>
          </cell>
          <cell r="AP260">
            <v>0</v>
          </cell>
        </row>
        <row r="261">
          <cell r="A261" t="str">
            <v>3011352030</v>
          </cell>
          <cell r="B261">
            <v>352030</v>
          </cell>
          <cell r="C261">
            <v>0</v>
          </cell>
          <cell r="D261">
            <v>11</v>
          </cell>
          <cell r="E261">
            <v>11</v>
          </cell>
          <cell r="F261">
            <v>30</v>
          </cell>
          <cell r="G261" t="str">
            <v>Iguape</v>
          </cell>
          <cell r="H261" t="str">
            <v>IGUAPE</v>
          </cell>
          <cell r="I261" t="str">
            <v>11-RB/ LITORAL SUL</v>
          </cell>
          <cell r="J261">
            <v>1981.1180919999999</v>
          </cell>
          <cell r="K261">
            <v>17</v>
          </cell>
          <cell r="L261">
            <v>1</v>
          </cell>
          <cell r="M261">
            <v>8.5810129485203852</v>
          </cell>
          <cell r="N261">
            <v>0.50476546756002272</v>
          </cell>
          <cell r="O261">
            <v>94.444444444444443</v>
          </cell>
          <cell r="P261">
            <v>5.5555555555555554</v>
          </cell>
          <cell r="Q261">
            <v>25</v>
          </cell>
          <cell r="R261">
            <v>571180360.60000002</v>
          </cell>
          <cell r="S261">
            <v>811328567.46000004</v>
          </cell>
          <cell r="T261">
            <v>1858101120</v>
          </cell>
          <cell r="U261">
            <v>239988959.99999997</v>
          </cell>
          <cell r="V261">
            <v>18.100000000000001</v>
          </cell>
          <cell r="W261">
            <v>25.71</v>
          </cell>
          <cell r="X261">
            <v>58.92</v>
          </cell>
          <cell r="Y261">
            <v>7.6099999999999994</v>
          </cell>
          <cell r="Z261">
            <v>3.4251141646136976E-2</v>
          </cell>
          <cell r="AA261">
            <v>3.3794520641570763E-2</v>
          </cell>
          <cell r="AB261">
            <v>4.5662100456621003E-4</v>
          </cell>
          <cell r="AC261">
            <v>28975</v>
          </cell>
          <cell r="AD261">
            <v>64127.734943917167</v>
          </cell>
          <cell r="AE261">
            <v>8282.6215703192393</v>
          </cell>
          <cell r="AF261">
            <v>0.13322108769403723</v>
          </cell>
          <cell r="AG261">
            <v>5.8131604966288143E-2</v>
          </cell>
          <cell r="AH261">
            <v>0.18671005879320862</v>
          </cell>
          <cell r="AI261">
            <v>6.0002760126965848E-3</v>
          </cell>
          <cell r="AJ261">
            <v>3.3794520641570763E-2</v>
          </cell>
          <cell r="AK261">
            <v>4.5662100456621003E-4</v>
          </cell>
          <cell r="AL261">
            <v>2</v>
          </cell>
          <cell r="AM261">
            <v>9.9634703980188929E-4</v>
          </cell>
          <cell r="AN261">
            <v>0</v>
          </cell>
          <cell r="AO261">
            <v>3.3254794606335084E-2</v>
          </cell>
          <cell r="AP261">
            <v>0</v>
          </cell>
        </row>
        <row r="262">
          <cell r="A262" t="str">
            <v>3011352042</v>
          </cell>
          <cell r="B262">
            <v>352042</v>
          </cell>
          <cell r="C262">
            <v>0</v>
          </cell>
          <cell r="D262">
            <v>11</v>
          </cell>
          <cell r="E262">
            <v>11</v>
          </cell>
          <cell r="F262">
            <v>30</v>
          </cell>
          <cell r="G262" t="str">
            <v>Ilha Comprida</v>
          </cell>
          <cell r="H262" t="str">
            <v>ILHA COMPRIDA</v>
          </cell>
          <cell r="I262" t="str">
            <v>11-RB/ LITORAL SUL</v>
          </cell>
          <cell r="J262">
            <v>188.53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55224620.5</v>
          </cell>
          <cell r="S262">
            <v>78576745.74000001</v>
          </cell>
          <cell r="T262">
            <v>180070560</v>
          </cell>
          <cell r="U262">
            <v>23336640.000000007</v>
          </cell>
          <cell r="V262">
            <v>1.75</v>
          </cell>
          <cell r="W262">
            <v>2.4900000000000002</v>
          </cell>
          <cell r="X262">
            <v>5.71</v>
          </cell>
          <cell r="Y262">
            <v>0.74000000000000021</v>
          </cell>
          <cell r="Z262">
            <v>0</v>
          </cell>
          <cell r="AA262">
            <v>0</v>
          </cell>
          <cell r="AB262">
            <v>0</v>
          </cell>
          <cell r="AC262">
            <v>9279</v>
          </cell>
          <cell r="AD262">
            <v>19406.246362754606</v>
          </cell>
          <cell r="AE262">
            <v>2514.9951503394768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11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</row>
        <row r="263">
          <cell r="A263" t="str">
            <v>3018352044</v>
          </cell>
          <cell r="B263">
            <v>352044</v>
          </cell>
          <cell r="C263">
            <v>0</v>
          </cell>
          <cell r="D263">
            <v>18</v>
          </cell>
          <cell r="E263">
            <v>18</v>
          </cell>
          <cell r="F263">
            <v>30</v>
          </cell>
          <cell r="G263" t="str">
            <v>Ilha Solteira</v>
          </cell>
          <cell r="H263" t="str">
            <v>ILHA SOLTEIRA</v>
          </cell>
          <cell r="I263" t="str">
            <v>18- SÃO JOSÉ DOS DOURADOS</v>
          </cell>
          <cell r="J263">
            <v>573.39684799999998</v>
          </cell>
          <cell r="K263">
            <v>2</v>
          </cell>
          <cell r="L263">
            <v>4</v>
          </cell>
          <cell r="M263">
            <v>3.4879856891016603</v>
          </cell>
          <cell r="N263">
            <v>6.9759713782033206</v>
          </cell>
          <cell r="O263">
            <v>33.333333333333329</v>
          </cell>
          <cell r="P263">
            <v>66.666666666666657</v>
          </cell>
          <cell r="Q263">
            <v>5</v>
          </cell>
          <cell r="R263">
            <v>36290464.899999999</v>
          </cell>
          <cell r="S263">
            <v>48597666.039999999</v>
          </cell>
          <cell r="T263">
            <v>153895680</v>
          </cell>
          <cell r="U263">
            <v>12299040.000000004</v>
          </cell>
          <cell r="V263">
            <v>1.1499999999999999</v>
          </cell>
          <cell r="W263">
            <v>1.54</v>
          </cell>
          <cell r="X263">
            <v>4.88</v>
          </cell>
          <cell r="Y263">
            <v>0.39000000000000012</v>
          </cell>
          <cell r="Z263">
            <v>2.1301369863013699E-2</v>
          </cell>
          <cell r="AA263">
            <v>1.7431506849315069E-2</v>
          </cell>
          <cell r="AB263">
            <v>3.8698630136986302E-3</v>
          </cell>
          <cell r="AC263">
            <v>25166</v>
          </cell>
          <cell r="AD263">
            <v>6115.2221250894063</v>
          </cell>
          <cell r="AE263">
            <v>488.71652229198139</v>
          </cell>
          <cell r="AF263">
            <v>1.3832058352606298</v>
          </cell>
          <cell r="AG263">
            <v>0.43650348079946105</v>
          </cell>
          <cell r="AH263">
            <v>1.5157832042882668</v>
          </cell>
          <cell r="AI263">
            <v>0.99227256761503302</v>
          </cell>
          <cell r="AJ263">
            <v>1.7431506849315069E-2</v>
          </cell>
          <cell r="AK263">
            <v>3.8698630136986302E-3</v>
          </cell>
          <cell r="AL263">
            <v>0</v>
          </cell>
          <cell r="AM263">
            <v>2.7397260273972601E-4</v>
          </cell>
          <cell r="AN263">
            <v>0</v>
          </cell>
          <cell r="AO263">
            <v>2.1027397260273972E-2</v>
          </cell>
          <cell r="AP263">
            <v>0</v>
          </cell>
        </row>
        <row r="264">
          <cell r="A264" t="str">
            <v>3003352040</v>
          </cell>
          <cell r="B264">
            <v>352040</v>
          </cell>
          <cell r="C264">
            <v>0</v>
          </cell>
          <cell r="D264">
            <v>3</v>
          </cell>
          <cell r="E264">
            <v>3</v>
          </cell>
          <cell r="F264">
            <v>30</v>
          </cell>
          <cell r="G264" t="str">
            <v>Ilhabela</v>
          </cell>
          <cell r="H264" t="str">
            <v>ILHABELA</v>
          </cell>
          <cell r="I264" t="str">
            <v>03- LITORAL NORTE</v>
          </cell>
          <cell r="J264">
            <v>348.3</v>
          </cell>
          <cell r="K264">
            <v>16</v>
          </cell>
          <cell r="L264">
            <v>3</v>
          </cell>
          <cell r="M264">
            <v>45.937410278495548</v>
          </cell>
          <cell r="N264">
            <v>8.6132644272179153</v>
          </cell>
          <cell r="O264">
            <v>84.210526315789465</v>
          </cell>
          <cell r="P264">
            <v>15.789473684210526</v>
          </cell>
          <cell r="Q264">
            <v>12</v>
          </cell>
          <cell r="R264">
            <v>157153491.48000002</v>
          </cell>
          <cell r="S264">
            <v>224369743.86000001</v>
          </cell>
          <cell r="T264">
            <v>611167680</v>
          </cell>
          <cell r="U264">
            <v>67171680</v>
          </cell>
          <cell r="V264">
            <v>4.9800000000000004</v>
          </cell>
          <cell r="W264">
            <v>7.11</v>
          </cell>
          <cell r="X264">
            <v>19.38</v>
          </cell>
          <cell r="Y264">
            <v>2.13</v>
          </cell>
          <cell r="Z264">
            <v>0.13988424699328258</v>
          </cell>
          <cell r="AA264">
            <v>0.13971780863526748</v>
          </cell>
          <cell r="AB264">
            <v>1.6643835801512138E-4</v>
          </cell>
          <cell r="AC264">
            <v>28993</v>
          </cell>
          <cell r="AD264">
            <v>21079.835822439898</v>
          </cell>
          <cell r="AE264">
            <v>2316.8240609802365</v>
          </cell>
          <cell r="AF264">
            <v>1.9674296342233837</v>
          </cell>
          <cell r="AG264">
            <v>0.72179694010981732</v>
          </cell>
          <cell r="AH264">
            <v>2.8055784866519571</v>
          </cell>
          <cell r="AI264">
            <v>7.8140074185502999E-3</v>
          </cell>
          <cell r="AJ264">
            <v>0.13971780863526748</v>
          </cell>
          <cell r="AK264">
            <v>1.6643835801512138E-4</v>
          </cell>
          <cell r="AL264">
            <v>29</v>
          </cell>
          <cell r="AM264">
            <v>0.13919931548643327</v>
          </cell>
          <cell r="AN264">
            <v>0</v>
          </cell>
          <cell r="AO264">
            <v>6.8493150684931507E-4</v>
          </cell>
          <cell r="AP264">
            <v>0</v>
          </cell>
        </row>
        <row r="265">
          <cell r="A265" t="str">
            <v>3005352050</v>
          </cell>
          <cell r="B265">
            <v>352050</v>
          </cell>
          <cell r="C265">
            <v>0</v>
          </cell>
          <cell r="D265">
            <v>5</v>
          </cell>
          <cell r="E265">
            <v>5</v>
          </cell>
          <cell r="F265">
            <v>30</v>
          </cell>
          <cell r="G265" t="str">
            <v>Indaiatuba</v>
          </cell>
          <cell r="H265" t="str">
            <v>INDAIATUBA</v>
          </cell>
          <cell r="I265" t="str">
            <v>05- PIRACICABA/ CAPIVARI/ JUNDIAI</v>
          </cell>
          <cell r="J265">
            <v>264.31761599999999</v>
          </cell>
          <cell r="K265">
            <v>33</v>
          </cell>
          <cell r="L265">
            <v>146</v>
          </cell>
          <cell r="M265">
            <v>124.84979434741877</v>
          </cell>
          <cell r="N265">
            <v>552.36575680979206</v>
          </cell>
          <cell r="O265">
            <v>18.435754189944134</v>
          </cell>
          <cell r="P265">
            <v>81.564245810055866</v>
          </cell>
          <cell r="Q265">
            <v>77</v>
          </cell>
          <cell r="R265">
            <v>28401233.400000002</v>
          </cell>
          <cell r="S265">
            <v>43548557.879999995</v>
          </cell>
          <cell r="T265">
            <v>115106400</v>
          </cell>
          <cell r="U265">
            <v>15137279.999999996</v>
          </cell>
          <cell r="V265">
            <v>0.9</v>
          </cell>
          <cell r="W265">
            <v>1.38</v>
          </cell>
          <cell r="X265">
            <v>3.65</v>
          </cell>
          <cell r="Y265">
            <v>0.47999999999999987</v>
          </cell>
          <cell r="Z265">
            <v>0.63998322003457231</v>
          </cell>
          <cell r="AA265">
            <v>0.57013873752008104</v>
          </cell>
          <cell r="AB265">
            <v>6.9844482514491268E-2</v>
          </cell>
          <cell r="AC265">
            <v>207556</v>
          </cell>
          <cell r="AD265">
            <v>554.57996877951007</v>
          </cell>
          <cell r="AE265">
            <v>72.931064387442404</v>
          </cell>
          <cell r="AF265">
            <v>46.375595654679159</v>
          </cell>
          <cell r="AG265">
            <v>17.533786850262256</v>
          </cell>
          <cell r="AH265">
            <v>63.34874861334233</v>
          </cell>
          <cell r="AI265">
            <v>14.550933857185685</v>
          </cell>
          <cell r="AJ265">
            <v>0.57013873752008104</v>
          </cell>
          <cell r="AK265">
            <v>6.9844482514491268E-2</v>
          </cell>
          <cell r="AL265">
            <v>90</v>
          </cell>
          <cell r="AM265">
            <v>0.55509608148161993</v>
          </cell>
          <cell r="AN265">
            <v>3.747100446934569E-2</v>
          </cell>
          <cell r="AO265">
            <v>3.1629604298729151E-2</v>
          </cell>
          <cell r="AP265">
            <v>1.5786529784877552E-2</v>
          </cell>
        </row>
        <row r="266">
          <cell r="A266" t="str">
            <v>3021352060</v>
          </cell>
          <cell r="B266">
            <v>352060</v>
          </cell>
          <cell r="C266">
            <v>0</v>
          </cell>
          <cell r="D266">
            <v>21</v>
          </cell>
          <cell r="E266">
            <v>21</v>
          </cell>
          <cell r="F266">
            <v>30</v>
          </cell>
          <cell r="G266" t="str">
            <v>Indiana</v>
          </cell>
          <cell r="H266" t="str">
            <v>INDIANA</v>
          </cell>
          <cell r="I266" t="str">
            <v>21- PEIXE</v>
          </cell>
          <cell r="J266">
            <v>100.15324</v>
          </cell>
          <cell r="K266">
            <v>3</v>
          </cell>
          <cell r="L266">
            <v>0</v>
          </cell>
          <cell r="M266">
            <v>29.954098339704242</v>
          </cell>
          <cell r="N266">
            <v>0</v>
          </cell>
          <cell r="O266">
            <v>100</v>
          </cell>
          <cell r="P266">
            <v>0</v>
          </cell>
          <cell r="Q266">
            <v>0</v>
          </cell>
          <cell r="R266">
            <v>10729354.84</v>
          </cell>
          <cell r="S266">
            <v>14200616.700000001</v>
          </cell>
          <cell r="T266">
            <v>30274560</v>
          </cell>
          <cell r="U266">
            <v>3468959.9999999995</v>
          </cell>
          <cell r="V266">
            <v>0.34</v>
          </cell>
          <cell r="W266">
            <v>0.45</v>
          </cell>
          <cell r="X266">
            <v>0.96</v>
          </cell>
          <cell r="Y266">
            <v>0.10999999999999999</v>
          </cell>
          <cell r="Z266">
            <v>9.1112252661173024E-3</v>
          </cell>
          <cell r="AA266">
            <v>9.1112252661173024E-3</v>
          </cell>
          <cell r="AB266">
            <v>0</v>
          </cell>
          <cell r="AC266">
            <v>4816</v>
          </cell>
          <cell r="AD266">
            <v>6286.2458471760801</v>
          </cell>
          <cell r="AE266">
            <v>720.29900332225907</v>
          </cell>
          <cell r="AF266">
            <v>2.0247167258038448</v>
          </cell>
          <cell r="AG266">
            <v>0.94908596522055233</v>
          </cell>
          <cell r="AH266">
            <v>2.6797721370933241</v>
          </cell>
          <cell r="AI266">
            <v>0</v>
          </cell>
          <cell r="AJ266">
            <v>9.1112252661173024E-3</v>
          </cell>
          <cell r="AK266">
            <v>0</v>
          </cell>
          <cell r="AL266">
            <v>9</v>
          </cell>
          <cell r="AM266">
            <v>0</v>
          </cell>
          <cell r="AN266">
            <v>3.0471841704718416E-3</v>
          </cell>
          <cell r="AO266">
            <v>6.0640410956454604E-3</v>
          </cell>
          <cell r="AP266">
            <v>0</v>
          </cell>
        </row>
        <row r="267">
          <cell r="A267" t="str">
            <v>3015352070</v>
          </cell>
          <cell r="B267">
            <v>352070</v>
          </cell>
          <cell r="C267">
            <v>0</v>
          </cell>
          <cell r="D267">
            <v>15</v>
          </cell>
          <cell r="E267">
            <v>15</v>
          </cell>
          <cell r="F267">
            <v>30</v>
          </cell>
          <cell r="G267" t="str">
            <v>Indiaporã</v>
          </cell>
          <cell r="H267" t="str">
            <v>INDIAPORA</v>
          </cell>
          <cell r="I267" t="str">
            <v>15- TURVO/ GRANDE</v>
          </cell>
          <cell r="J267">
            <v>279.47000000000003</v>
          </cell>
          <cell r="K267">
            <v>2</v>
          </cell>
          <cell r="L267">
            <v>7</v>
          </cell>
          <cell r="M267">
            <v>7.156403191755822</v>
          </cell>
          <cell r="N267">
            <v>25.047411171145377</v>
          </cell>
          <cell r="O267">
            <v>22.222222222222221</v>
          </cell>
          <cell r="P267">
            <v>77.777777777777786</v>
          </cell>
          <cell r="Q267">
            <v>1</v>
          </cell>
          <cell r="R267">
            <v>14831755.219999999</v>
          </cell>
          <cell r="S267">
            <v>22089848.199999999</v>
          </cell>
          <cell r="T267">
            <v>69063840</v>
          </cell>
          <cell r="U267">
            <v>7253279.9999999991</v>
          </cell>
          <cell r="V267">
            <v>0.47</v>
          </cell>
          <cell r="W267">
            <v>0.7</v>
          </cell>
          <cell r="X267">
            <v>2.19</v>
          </cell>
          <cell r="Y267">
            <v>0.22999999999999998</v>
          </cell>
          <cell r="Z267">
            <v>4.2086757982158225E-2</v>
          </cell>
          <cell r="AA267">
            <v>2.8881278538812785E-3</v>
          </cell>
          <cell r="AB267">
            <v>3.919863012827695E-2</v>
          </cell>
          <cell r="AC267">
            <v>3888</v>
          </cell>
          <cell r="AD267">
            <v>17763.333333333332</v>
          </cell>
          <cell r="AE267">
            <v>1865.5555555555554</v>
          </cell>
          <cell r="AF267">
            <v>6.0123939974511753</v>
          </cell>
          <cell r="AG267">
            <v>1.9217697708748049</v>
          </cell>
          <cell r="AH267">
            <v>0.61449528805984655</v>
          </cell>
          <cell r="AI267">
            <v>17.042882664468241</v>
          </cell>
          <cell r="AJ267">
            <v>2.8881278538812785E-3</v>
          </cell>
          <cell r="AK267">
            <v>3.919863012827695E-2</v>
          </cell>
          <cell r="AL267">
            <v>1</v>
          </cell>
          <cell r="AM267">
            <v>3.919863012827695E-2</v>
          </cell>
          <cell r="AN267">
            <v>0</v>
          </cell>
          <cell r="AO267">
            <v>2.8881278538812785E-3</v>
          </cell>
          <cell r="AP267">
            <v>0</v>
          </cell>
        </row>
        <row r="268">
          <cell r="A268" t="str">
            <v>3021352080</v>
          </cell>
          <cell r="B268">
            <v>352080</v>
          </cell>
          <cell r="C268">
            <v>0</v>
          </cell>
          <cell r="D268">
            <v>21</v>
          </cell>
          <cell r="E268">
            <v>21</v>
          </cell>
          <cell r="F268">
            <v>30</v>
          </cell>
          <cell r="G268" t="str">
            <v>Inúbia Paulista</v>
          </cell>
          <cell r="H268" t="str">
            <v>INUBIA PAULISTA</v>
          </cell>
          <cell r="I268" t="str">
            <v>21- PEIXE</v>
          </cell>
          <cell r="J268">
            <v>34.666657999999998</v>
          </cell>
          <cell r="K268">
            <v>3</v>
          </cell>
          <cell r="L268">
            <v>3</v>
          </cell>
          <cell r="M268">
            <v>86.538483173082341</v>
          </cell>
          <cell r="N268">
            <v>86.538483173082341</v>
          </cell>
          <cell r="O268">
            <v>50</v>
          </cell>
          <cell r="P268">
            <v>50</v>
          </cell>
          <cell r="Q268">
            <v>1</v>
          </cell>
          <cell r="R268">
            <v>6311385.2000000002</v>
          </cell>
          <cell r="S268">
            <v>8520370.0200000014</v>
          </cell>
          <cell r="T268">
            <v>19867680</v>
          </cell>
          <cell r="U268">
            <v>2207520</v>
          </cell>
          <cell r="V268">
            <v>0.2</v>
          </cell>
          <cell r="W268">
            <v>0.27</v>
          </cell>
          <cell r="X268">
            <v>0.63</v>
          </cell>
          <cell r="Y268">
            <v>7.0000000000000007E-2</v>
          </cell>
          <cell r="Z268">
            <v>1.9526255740422636E-2</v>
          </cell>
          <cell r="AA268">
            <v>7.9052511742125908E-3</v>
          </cell>
          <cell r="AB268">
            <v>1.1621004566210045E-2</v>
          </cell>
          <cell r="AC268">
            <v>3659</v>
          </cell>
          <cell r="AD268">
            <v>5429.8114238863081</v>
          </cell>
          <cell r="AE268">
            <v>603.31238043181202</v>
          </cell>
          <cell r="AF268">
            <v>7.2319465705269019</v>
          </cell>
          <cell r="AG268">
            <v>3.0994056730829578</v>
          </cell>
          <cell r="AH268">
            <v>3.9526255871062954</v>
          </cell>
          <cell r="AI268">
            <v>16.601435094585774</v>
          </cell>
          <cell r="AJ268">
            <v>7.9052511742125908E-3</v>
          </cell>
          <cell r="AK268">
            <v>1.1621004566210045E-2</v>
          </cell>
          <cell r="AL268">
            <v>0</v>
          </cell>
          <cell r="AM268">
            <v>1.1621004566210045E-2</v>
          </cell>
          <cell r="AN268">
            <v>0</v>
          </cell>
          <cell r="AO268">
            <v>7.9052511742125908E-3</v>
          </cell>
          <cell r="AP268">
            <v>0</v>
          </cell>
        </row>
        <row r="269">
          <cell r="A269" t="str">
            <v>3014352090</v>
          </cell>
          <cell r="B269">
            <v>352090</v>
          </cell>
          <cell r="C269">
            <v>0</v>
          </cell>
          <cell r="D269">
            <v>14</v>
          </cell>
          <cell r="E269">
            <v>14</v>
          </cell>
          <cell r="F269">
            <v>30</v>
          </cell>
          <cell r="G269" t="str">
            <v>Ipaussu</v>
          </cell>
          <cell r="H269" t="str">
            <v>IPAUSSU</v>
          </cell>
          <cell r="I269" t="str">
            <v>14- ALTO PARANAPANEMA</v>
          </cell>
          <cell r="J269">
            <v>144.01380399999999</v>
          </cell>
          <cell r="K269">
            <v>3</v>
          </cell>
          <cell r="L269">
            <v>4</v>
          </cell>
          <cell r="M269">
            <v>20.831336418278347</v>
          </cell>
          <cell r="N269">
            <v>27.775115224371131</v>
          </cell>
          <cell r="O269">
            <v>42.857142857142854</v>
          </cell>
          <cell r="P269">
            <v>57.142857142857139</v>
          </cell>
          <cell r="Q269">
            <v>3</v>
          </cell>
          <cell r="R269">
            <v>24614402.280000001</v>
          </cell>
          <cell r="S269">
            <v>32819203.040000003</v>
          </cell>
          <cell r="T269">
            <v>69379200</v>
          </cell>
          <cell r="U269">
            <v>8199360</v>
          </cell>
          <cell r="V269">
            <v>0.78</v>
          </cell>
          <cell r="W269">
            <v>1.04</v>
          </cell>
          <cell r="X269">
            <v>2.2000000000000002</v>
          </cell>
          <cell r="Y269">
            <v>0.26</v>
          </cell>
          <cell r="Z269">
            <v>0.24802567222842947</v>
          </cell>
          <cell r="AA269">
            <v>0.23843663113253907</v>
          </cell>
          <cell r="AB269">
            <v>9.5890410958904097E-3</v>
          </cell>
          <cell r="AC269">
            <v>13769</v>
          </cell>
          <cell r="AD269">
            <v>5038.7972982787423</v>
          </cell>
          <cell r="AE269">
            <v>595.49422616021502</v>
          </cell>
          <cell r="AF269">
            <v>23.848622329656681</v>
          </cell>
          <cell r="AG269">
            <v>11.27389419220134</v>
          </cell>
          <cell r="AH269">
            <v>30.568798863146036</v>
          </cell>
          <cell r="AI269">
            <v>3.688092729188619</v>
          </cell>
          <cell r="AJ269">
            <v>0.23843663113253907</v>
          </cell>
          <cell r="AK269">
            <v>9.5890410958904097E-3</v>
          </cell>
          <cell r="AL269">
            <v>1</v>
          </cell>
          <cell r="AM269">
            <v>0.24365169964485034</v>
          </cell>
          <cell r="AN269">
            <v>3.4246575342465752E-3</v>
          </cell>
          <cell r="AO269">
            <v>9.4931504933257085E-4</v>
          </cell>
          <cell r="AP269">
            <v>0</v>
          </cell>
        </row>
        <row r="270">
          <cell r="A270" t="str">
            <v>3010352100</v>
          </cell>
          <cell r="B270">
            <v>352100</v>
          </cell>
          <cell r="C270">
            <v>0</v>
          </cell>
          <cell r="D270">
            <v>10</v>
          </cell>
          <cell r="E270">
            <v>10</v>
          </cell>
          <cell r="F270">
            <v>30</v>
          </cell>
          <cell r="G270" t="str">
            <v>Iperó</v>
          </cell>
          <cell r="H270" t="str">
            <v>IPERO</v>
          </cell>
          <cell r="I270" t="str">
            <v>10- TIETÊ/ SOROCABA</v>
          </cell>
          <cell r="J270">
            <v>170.94</v>
          </cell>
          <cell r="K270">
            <v>16</v>
          </cell>
          <cell r="L270">
            <v>14</v>
          </cell>
          <cell r="M270">
            <v>93.600093600093601</v>
          </cell>
          <cell r="N270">
            <v>81.900081900081901</v>
          </cell>
          <cell r="O270">
            <v>53.333333333333336</v>
          </cell>
          <cell r="P270">
            <v>46.666666666666664</v>
          </cell>
          <cell r="Q270">
            <v>15</v>
          </cell>
          <cell r="R270">
            <v>10098216.32</v>
          </cell>
          <cell r="S270">
            <v>17356309.300000001</v>
          </cell>
          <cell r="T270">
            <v>48250080</v>
          </cell>
          <cell r="U270">
            <v>7253280.0000000009</v>
          </cell>
          <cell r="V270">
            <v>0.32</v>
          </cell>
          <cell r="W270">
            <v>0.55000000000000004</v>
          </cell>
          <cell r="X270">
            <v>1.53</v>
          </cell>
          <cell r="Y270">
            <v>0.23000000000000004</v>
          </cell>
          <cell r="Z270">
            <v>8.7442542061050899E-2</v>
          </cell>
          <cell r="AA270">
            <v>6.8417047184170465E-2</v>
          </cell>
          <cell r="AB270">
            <v>1.902549487688044E-2</v>
          </cell>
          <cell r="AC270">
            <v>29446</v>
          </cell>
          <cell r="AD270">
            <v>1638.5953949602663</v>
          </cell>
          <cell r="AE270">
            <v>246.32479793520346</v>
          </cell>
          <cell r="AF270">
            <v>15.898644011100163</v>
          </cell>
          <cell r="AG270">
            <v>5.7151988275196661</v>
          </cell>
          <cell r="AH270">
            <v>21.38032724505327</v>
          </cell>
          <cell r="AI270">
            <v>8.2719542942958419</v>
          </cell>
          <cell r="AJ270">
            <v>6.8417047184170465E-2</v>
          </cell>
          <cell r="AK270">
            <v>1.902549487688044E-2</v>
          </cell>
          <cell r="AL270">
            <v>10</v>
          </cell>
          <cell r="AM270">
            <v>1.543835635598936E-2</v>
          </cell>
          <cell r="AN270">
            <v>6.3929604274315738E-2</v>
          </cell>
          <cell r="AO270">
            <v>7.4581430745814309E-3</v>
          </cell>
          <cell r="AP270">
            <v>6.1643835616438354E-4</v>
          </cell>
        </row>
        <row r="271">
          <cell r="A271" t="str">
            <v>3005352110</v>
          </cell>
          <cell r="B271">
            <v>352110</v>
          </cell>
          <cell r="C271">
            <v>0</v>
          </cell>
          <cell r="D271">
            <v>5</v>
          </cell>
          <cell r="E271">
            <v>5</v>
          </cell>
          <cell r="F271">
            <v>30</v>
          </cell>
          <cell r="G271" t="str">
            <v>Ipeúna</v>
          </cell>
          <cell r="H271" t="str">
            <v>IPEUNA</v>
          </cell>
          <cell r="I271" t="str">
            <v>05- PIRACICABA/ CAPIVARI/ JUNDIAI</v>
          </cell>
          <cell r="J271">
            <v>190.53</v>
          </cell>
          <cell r="K271">
            <v>10</v>
          </cell>
          <cell r="L271">
            <v>12</v>
          </cell>
          <cell r="M271">
            <v>52.48517293864483</v>
          </cell>
          <cell r="N271">
            <v>62.982207526373799</v>
          </cell>
          <cell r="O271">
            <v>45.454545454545453</v>
          </cell>
          <cell r="P271">
            <v>54.54545454545454</v>
          </cell>
          <cell r="Q271">
            <v>15</v>
          </cell>
          <cell r="R271">
            <v>18303017.079999998</v>
          </cell>
          <cell r="S271">
            <v>28085664.140000001</v>
          </cell>
          <cell r="T271">
            <v>73794240</v>
          </cell>
          <cell r="U271">
            <v>9776160.0000000019</v>
          </cell>
          <cell r="V271">
            <v>0.57999999999999996</v>
          </cell>
          <cell r="W271">
            <v>0.89</v>
          </cell>
          <cell r="X271">
            <v>2.34</v>
          </cell>
          <cell r="Y271">
            <v>0.31000000000000005</v>
          </cell>
          <cell r="Z271">
            <v>2.8790030345887719E-2</v>
          </cell>
          <cell r="AA271">
            <v>1.4423592011496721E-2</v>
          </cell>
          <cell r="AB271">
            <v>1.4366438334390998E-2</v>
          </cell>
          <cell r="AC271">
            <v>6200</v>
          </cell>
          <cell r="AD271">
            <v>11902.296774193548</v>
          </cell>
          <cell r="AE271">
            <v>1576.8000000000004</v>
          </cell>
          <cell r="AF271">
            <v>3.2348348703244629</v>
          </cell>
          <cell r="AG271">
            <v>1.2303431771746889</v>
          </cell>
          <cell r="AH271">
            <v>2.4868262088787452</v>
          </cell>
          <cell r="AI271">
            <v>4.6343349465777406</v>
          </cell>
          <cell r="AJ271">
            <v>1.4423592011496721E-2</v>
          </cell>
          <cell r="AK271">
            <v>1.4366438334390998E-2</v>
          </cell>
          <cell r="AL271">
            <v>2</v>
          </cell>
          <cell r="AM271">
            <v>1.7775114050738887E-2</v>
          </cell>
          <cell r="AN271">
            <v>6.6596651701440919E-3</v>
          </cell>
          <cell r="AO271">
            <v>4.3552511250047384E-3</v>
          </cell>
          <cell r="AP271">
            <v>0</v>
          </cell>
        </row>
        <row r="272">
          <cell r="A272" t="str">
            <v>3015352115</v>
          </cell>
          <cell r="B272">
            <v>352115</v>
          </cell>
          <cell r="C272">
            <v>0</v>
          </cell>
          <cell r="D272">
            <v>15</v>
          </cell>
          <cell r="E272">
            <v>15</v>
          </cell>
          <cell r="F272">
            <v>30</v>
          </cell>
          <cell r="G272" t="str">
            <v>Ipiguá</v>
          </cell>
          <cell r="H272" t="str">
            <v>IPIGUA</v>
          </cell>
          <cell r="I272" t="str">
            <v>15- TURVO/ GRANDE</v>
          </cell>
          <cell r="J272">
            <v>135.62</v>
          </cell>
          <cell r="K272">
            <v>5</v>
          </cell>
          <cell r="L272">
            <v>7</v>
          </cell>
          <cell r="M272">
            <v>36.867718625571442</v>
          </cell>
          <cell r="N272">
            <v>51.614806075800026</v>
          </cell>
          <cell r="O272">
            <v>41.666666666666671</v>
          </cell>
          <cell r="P272">
            <v>58.333333333333336</v>
          </cell>
          <cell r="Q272">
            <v>6</v>
          </cell>
          <cell r="R272">
            <v>6626954.46</v>
          </cell>
          <cell r="S272">
            <v>9782647.0600000005</v>
          </cell>
          <cell r="T272">
            <v>30905280</v>
          </cell>
          <cell r="U272">
            <v>3153600</v>
          </cell>
          <cell r="V272">
            <v>0.21</v>
          </cell>
          <cell r="W272">
            <v>0.31</v>
          </cell>
          <cell r="X272">
            <v>0.98</v>
          </cell>
          <cell r="Y272">
            <v>0.1</v>
          </cell>
          <cell r="Z272">
            <v>2.7113052286876754E-2</v>
          </cell>
          <cell r="AA272">
            <v>7.8006088280060878E-3</v>
          </cell>
          <cell r="AB272">
            <v>1.9312443458870666E-2</v>
          </cell>
          <cell r="AC272">
            <v>4568</v>
          </cell>
          <cell r="AD272">
            <v>6765.6042031523639</v>
          </cell>
          <cell r="AE272">
            <v>690.36777583187393</v>
          </cell>
          <cell r="AF272">
            <v>8.7461458989925003</v>
          </cell>
          <cell r="AG272">
            <v>2.7666379884568117</v>
          </cell>
          <cell r="AH272">
            <v>3.7145756323838515</v>
          </cell>
          <cell r="AI272">
            <v>19.312443458870664</v>
          </cell>
          <cell r="AJ272">
            <v>7.8006088280060878E-3</v>
          </cell>
          <cell r="AK272">
            <v>1.9312443458870666E-2</v>
          </cell>
          <cell r="AL272">
            <v>1</v>
          </cell>
          <cell r="AM272">
            <v>1.9162671772856691E-2</v>
          </cell>
          <cell r="AN272">
            <v>1.497716860139751E-4</v>
          </cell>
          <cell r="AO272">
            <v>7.8006088280060878E-3</v>
          </cell>
          <cell r="AP272">
            <v>0</v>
          </cell>
        </row>
        <row r="273">
          <cell r="A273" t="str">
            <v>3011352120</v>
          </cell>
          <cell r="B273">
            <v>352120</v>
          </cell>
          <cell r="C273">
            <v>0</v>
          </cell>
          <cell r="D273">
            <v>11</v>
          </cell>
          <cell r="E273">
            <v>11</v>
          </cell>
          <cell r="F273">
            <v>30</v>
          </cell>
          <cell r="G273" t="str">
            <v>Iporanga</v>
          </cell>
          <cell r="H273" t="str">
            <v>IPORANGA</v>
          </cell>
          <cell r="I273" t="str">
            <v>11-RB/ LITORAL SUL</v>
          </cell>
          <cell r="J273">
            <v>1160.29</v>
          </cell>
          <cell r="K273">
            <v>16</v>
          </cell>
          <cell r="L273">
            <v>0</v>
          </cell>
          <cell r="M273">
            <v>13.789656034267296</v>
          </cell>
          <cell r="N273">
            <v>0</v>
          </cell>
          <cell r="O273">
            <v>100</v>
          </cell>
          <cell r="P273">
            <v>0</v>
          </cell>
          <cell r="Q273">
            <v>8</v>
          </cell>
          <cell r="R273">
            <v>337659108.19999999</v>
          </cell>
          <cell r="S273">
            <v>479665275.19999999</v>
          </cell>
          <cell r="T273">
            <v>1098398880</v>
          </cell>
          <cell r="U273">
            <v>141912000</v>
          </cell>
          <cell r="V273">
            <v>10.7</v>
          </cell>
          <cell r="W273">
            <v>15.2</v>
          </cell>
          <cell r="X273">
            <v>34.83</v>
          </cell>
          <cell r="Y273">
            <v>4.5</v>
          </cell>
          <cell r="Z273">
            <v>5.028036546761587E-2</v>
          </cell>
          <cell r="AA273">
            <v>5.028036546761587E-2</v>
          </cell>
          <cell r="AB273">
            <v>0</v>
          </cell>
          <cell r="AC273">
            <v>4276</v>
          </cell>
          <cell r="AD273">
            <v>256875.32273152479</v>
          </cell>
          <cell r="AE273">
            <v>33188.026192703459</v>
          </cell>
          <cell r="AF273">
            <v>0.33079187807642019</v>
          </cell>
          <cell r="AG273">
            <v>0.14435936108991063</v>
          </cell>
          <cell r="AH273">
            <v>0.46990995764126986</v>
          </cell>
          <cell r="AI273">
            <v>0</v>
          </cell>
          <cell r="AJ273">
            <v>5.028036546761587E-2</v>
          </cell>
          <cell r="AK273">
            <v>0</v>
          </cell>
          <cell r="AL273">
            <v>17</v>
          </cell>
          <cell r="AM273">
            <v>1.0357077592584096E-2</v>
          </cell>
          <cell r="AN273">
            <v>0</v>
          </cell>
          <cell r="AO273">
            <v>3.9923287875031771E-2</v>
          </cell>
          <cell r="AP273">
            <v>0</v>
          </cell>
        </row>
        <row r="274">
          <cell r="A274" t="str">
            <v>3008352130</v>
          </cell>
          <cell r="B274">
            <v>352130</v>
          </cell>
          <cell r="C274">
            <v>0</v>
          </cell>
          <cell r="D274">
            <v>8</v>
          </cell>
          <cell r="E274">
            <v>8</v>
          </cell>
          <cell r="F274">
            <v>30</v>
          </cell>
          <cell r="G274" t="str">
            <v>Ipuã</v>
          </cell>
          <cell r="H274" t="str">
            <v>IPUA</v>
          </cell>
          <cell r="I274" t="str">
            <v>08- SAPUCAÍ/ GRANDE</v>
          </cell>
          <cell r="J274">
            <v>421.1352</v>
          </cell>
          <cell r="K274">
            <v>10</v>
          </cell>
          <cell r="L274">
            <v>11</v>
          </cell>
          <cell r="M274">
            <v>23.745343538132172</v>
          </cell>
          <cell r="N274">
            <v>26.119877891945389</v>
          </cell>
          <cell r="O274">
            <v>47.619047619047613</v>
          </cell>
          <cell r="P274">
            <v>52.380952380952387</v>
          </cell>
          <cell r="Q274">
            <v>8</v>
          </cell>
          <cell r="R274">
            <v>44810834.919999994</v>
          </cell>
          <cell r="S274">
            <v>72896499.060000002</v>
          </cell>
          <cell r="T274">
            <v>230528160</v>
          </cell>
          <cell r="U274">
            <v>28067040.000000004</v>
          </cell>
          <cell r="V274">
            <v>1.42</v>
          </cell>
          <cell r="W274">
            <v>2.31</v>
          </cell>
          <cell r="X274">
            <v>7.31</v>
          </cell>
          <cell r="Y274">
            <v>0.89000000000000012</v>
          </cell>
          <cell r="Z274">
            <v>0.26091491640294523</v>
          </cell>
          <cell r="AA274">
            <v>0.21547694058178768</v>
          </cell>
          <cell r="AB274">
            <v>4.5437975821157564E-2</v>
          </cell>
          <cell r="AC274">
            <v>14377</v>
          </cell>
          <cell r="AD274">
            <v>16034.510676775406</v>
          </cell>
          <cell r="AE274">
            <v>1952.2181261737501</v>
          </cell>
          <cell r="AF274">
            <v>11.295018026101525</v>
          </cell>
          <cell r="AG274">
            <v>3.5692875020922741</v>
          </cell>
          <cell r="AH274">
            <v>15.174432435337163</v>
          </cell>
          <cell r="AI274">
            <v>5.1053905417030965</v>
          </cell>
          <cell r="AJ274">
            <v>0.21547694058178768</v>
          </cell>
          <cell r="AK274">
            <v>4.5437975821157564E-2</v>
          </cell>
          <cell r="AL274">
            <v>0</v>
          </cell>
          <cell r="AM274">
            <v>4.3250000174277811E-2</v>
          </cell>
          <cell r="AN274">
            <v>2.0681126331811264E-2</v>
          </cell>
          <cell r="AO274">
            <v>0.19698378989685617</v>
          </cell>
          <cell r="AP274">
            <v>0</v>
          </cell>
        </row>
        <row r="275">
          <cell r="A275" t="str">
            <v>3005352140</v>
          </cell>
          <cell r="B275">
            <v>352140</v>
          </cell>
          <cell r="C275">
            <v>0</v>
          </cell>
          <cell r="D275">
            <v>5</v>
          </cell>
          <cell r="E275">
            <v>5</v>
          </cell>
          <cell r="F275">
            <v>30</v>
          </cell>
          <cell r="G275" t="str">
            <v>Iracemápolis</v>
          </cell>
          <cell r="H275" t="str">
            <v>IRACEMAPOLIS</v>
          </cell>
          <cell r="I275" t="str">
            <v>05- PIRACICABA/ CAPIVARI/ JUNDIAI</v>
          </cell>
          <cell r="J275">
            <v>115.95</v>
          </cell>
          <cell r="K275">
            <v>13</v>
          </cell>
          <cell r="L275">
            <v>5</v>
          </cell>
          <cell r="M275">
            <v>112.11729193617938</v>
          </cell>
          <cell r="N275">
            <v>43.122035360068999</v>
          </cell>
          <cell r="O275">
            <v>72.222222222222214</v>
          </cell>
          <cell r="P275">
            <v>27.777777777777779</v>
          </cell>
          <cell r="Q275">
            <v>16</v>
          </cell>
          <cell r="R275">
            <v>11360493.359999999</v>
          </cell>
          <cell r="S275">
            <v>17356309.300000001</v>
          </cell>
          <cell r="T275">
            <v>45727200</v>
          </cell>
          <cell r="U275">
            <v>5991840.0000000019</v>
          </cell>
          <cell r="V275">
            <v>0.36</v>
          </cell>
          <cell r="W275">
            <v>0.55000000000000004</v>
          </cell>
          <cell r="X275">
            <v>1.45</v>
          </cell>
          <cell r="Y275">
            <v>0.19000000000000006</v>
          </cell>
          <cell r="Z275">
            <v>0.40163356502306513</v>
          </cell>
          <cell r="AA275">
            <v>0.39922146453160673</v>
          </cell>
          <cell r="AB275">
            <v>2.4121004914584229E-3</v>
          </cell>
          <cell r="AC275">
            <v>20499</v>
          </cell>
          <cell r="AD275">
            <v>2230.7039367774037</v>
          </cell>
          <cell r="AE275">
            <v>292.29913654324611</v>
          </cell>
          <cell r="AF275">
            <v>73.0242845496482</v>
          </cell>
          <cell r="AG275">
            <v>27.698866553314836</v>
          </cell>
          <cell r="AH275">
            <v>110.89485125877965</v>
          </cell>
          <cell r="AI275">
            <v>1.2695265744518012</v>
          </cell>
          <cell r="AJ275">
            <v>0.39922146453160673</v>
          </cell>
          <cell r="AK275">
            <v>2.4121004914584229E-3</v>
          </cell>
          <cell r="AL275">
            <v>5</v>
          </cell>
          <cell r="AM275">
            <v>0.1221906426181532</v>
          </cell>
          <cell r="AN275">
            <v>0.22410045665148731</v>
          </cell>
          <cell r="AO275">
            <v>5.5342465753424656E-2</v>
          </cell>
          <cell r="AP275">
            <v>0</v>
          </cell>
        </row>
        <row r="276">
          <cell r="A276" t="str">
            <v>3016352150</v>
          </cell>
          <cell r="B276">
            <v>352150</v>
          </cell>
          <cell r="C276">
            <v>0</v>
          </cell>
          <cell r="D276">
            <v>16</v>
          </cell>
          <cell r="E276">
            <v>16</v>
          </cell>
          <cell r="F276">
            <v>30</v>
          </cell>
          <cell r="G276" t="str">
            <v>Irapuã</v>
          </cell>
          <cell r="H276" t="str">
            <v>IRAPUA</v>
          </cell>
          <cell r="I276" t="str">
            <v>16- TIETÊ/ BATALHA</v>
          </cell>
          <cell r="J276">
            <v>257.42</v>
          </cell>
          <cell r="K276">
            <v>11</v>
          </cell>
          <cell r="L276">
            <v>12</v>
          </cell>
          <cell r="M276">
            <v>42.73172247688602</v>
          </cell>
          <cell r="N276">
            <v>46.616424520239292</v>
          </cell>
          <cell r="O276">
            <v>47.826086956521742</v>
          </cell>
          <cell r="P276">
            <v>52.173913043478258</v>
          </cell>
          <cell r="Q276">
            <v>4</v>
          </cell>
          <cell r="R276">
            <v>19249724.859999999</v>
          </cell>
          <cell r="S276">
            <v>24929971.540000003</v>
          </cell>
          <cell r="T276">
            <v>60549120</v>
          </cell>
          <cell r="U276">
            <v>5676480.0000000019</v>
          </cell>
          <cell r="V276">
            <v>0.61</v>
          </cell>
          <cell r="W276">
            <v>0.79</v>
          </cell>
          <cell r="X276">
            <v>1.92</v>
          </cell>
          <cell r="Y276">
            <v>0.18000000000000005</v>
          </cell>
          <cell r="Z276">
            <v>0.17951095881527418</v>
          </cell>
          <cell r="AA276">
            <v>9.9757534183867985E-2</v>
          </cell>
          <cell r="AB276">
            <v>7.9753424631406181E-2</v>
          </cell>
          <cell r="AC276">
            <v>7335</v>
          </cell>
          <cell r="AD276">
            <v>8254.8220858895711</v>
          </cell>
          <cell r="AE276">
            <v>773.88957055214746</v>
          </cell>
          <cell r="AF276">
            <v>22.72290617914863</v>
          </cell>
          <cell r="AG276">
            <v>9.3495291049621976</v>
          </cell>
          <cell r="AH276">
            <v>16.353694128502948</v>
          </cell>
          <cell r="AI276">
            <v>44.307458128558977</v>
          </cell>
          <cell r="AJ276">
            <v>9.9757534183867985E-2</v>
          </cell>
          <cell r="AK276">
            <v>7.9753424631406181E-2</v>
          </cell>
          <cell r="AL276">
            <v>0</v>
          </cell>
          <cell r="AM276">
            <v>1.3287670971596078E-3</v>
          </cell>
          <cell r="AN276">
            <v>0</v>
          </cell>
          <cell r="AO276">
            <v>0.17818219171811456</v>
          </cell>
          <cell r="AP276">
            <v>0</v>
          </cell>
        </row>
        <row r="277">
          <cell r="A277" t="str">
            <v>3021352160</v>
          </cell>
          <cell r="B277">
            <v>352160</v>
          </cell>
          <cell r="C277">
            <v>0</v>
          </cell>
          <cell r="D277">
            <v>21</v>
          </cell>
          <cell r="E277">
            <v>21</v>
          </cell>
          <cell r="F277">
            <v>30</v>
          </cell>
          <cell r="G277" t="str">
            <v>Irapuru</v>
          </cell>
          <cell r="H277" t="str">
            <v>IRAPURU</v>
          </cell>
          <cell r="I277" t="str">
            <v>21- PEIXE</v>
          </cell>
          <cell r="J277">
            <v>63.955979999999997</v>
          </cell>
          <cell r="K277">
            <v>0</v>
          </cell>
          <cell r="L277">
            <v>11</v>
          </cell>
          <cell r="M277">
            <v>0</v>
          </cell>
          <cell r="N277">
            <v>171.99329914106548</v>
          </cell>
          <cell r="O277">
            <v>0</v>
          </cell>
          <cell r="P277">
            <v>100</v>
          </cell>
          <cell r="Q277">
            <v>0</v>
          </cell>
          <cell r="R277">
            <v>15462893.74</v>
          </cell>
          <cell r="S277">
            <v>21774278.939999998</v>
          </cell>
          <cell r="T277">
            <v>50142240</v>
          </cell>
          <cell r="U277">
            <v>6307199.9999999981</v>
          </cell>
          <cell r="V277">
            <v>0.49</v>
          </cell>
          <cell r="W277">
            <v>0.69</v>
          </cell>
          <cell r="X277">
            <v>1.59</v>
          </cell>
          <cell r="Y277">
            <v>0.19999999999999996</v>
          </cell>
          <cell r="Z277">
            <v>2.7442922374429225E-2</v>
          </cell>
          <cell r="AA277">
            <v>0</v>
          </cell>
          <cell r="AB277">
            <v>2.7442922374429225E-2</v>
          </cell>
          <cell r="AC277">
            <v>7819</v>
          </cell>
          <cell r="AD277">
            <v>6412.8712111523209</v>
          </cell>
          <cell r="AE277">
            <v>806.65046681161255</v>
          </cell>
          <cell r="AF277">
            <v>3.9772351267288739</v>
          </cell>
          <cell r="AG277">
            <v>1.725969960655926</v>
          </cell>
          <cell r="AH277">
            <v>0</v>
          </cell>
          <cell r="AI277">
            <v>13.721461187214615</v>
          </cell>
          <cell r="AJ277">
            <v>0</v>
          </cell>
          <cell r="AK277">
            <v>2.7442922374429225E-2</v>
          </cell>
          <cell r="AL277">
            <v>1</v>
          </cell>
          <cell r="AM277">
            <v>3.9041095890410961E-3</v>
          </cell>
          <cell r="AN277">
            <v>0</v>
          </cell>
          <cell r="AO277">
            <v>2.3538812785388129E-2</v>
          </cell>
          <cell r="AP277">
            <v>0</v>
          </cell>
        </row>
        <row r="278">
          <cell r="A278" t="str">
            <v>3014352170</v>
          </cell>
          <cell r="B278">
            <v>352170</v>
          </cell>
          <cell r="C278">
            <v>0</v>
          </cell>
          <cell r="D278">
            <v>14</v>
          </cell>
          <cell r="E278">
            <v>14</v>
          </cell>
          <cell r="F278">
            <v>30</v>
          </cell>
          <cell r="G278" t="str">
            <v>Itaberá</v>
          </cell>
          <cell r="H278" t="str">
            <v>ITABERA</v>
          </cell>
          <cell r="I278" t="str">
            <v>14- ALTO PARANAPANEMA</v>
          </cell>
          <cell r="J278">
            <v>1082.8499999999999</v>
          </cell>
          <cell r="K278">
            <v>43</v>
          </cell>
          <cell r="L278">
            <v>3</v>
          </cell>
          <cell r="M278">
            <v>39.710024472456951</v>
          </cell>
          <cell r="N278">
            <v>2.7704668236597869</v>
          </cell>
          <cell r="O278">
            <v>93.478260869565219</v>
          </cell>
          <cell r="P278">
            <v>6.5217391304347823</v>
          </cell>
          <cell r="Q278">
            <v>46</v>
          </cell>
          <cell r="R278">
            <v>127489981.04000001</v>
          </cell>
          <cell r="S278">
            <v>172616385.22</v>
          </cell>
          <cell r="T278">
            <v>386631360</v>
          </cell>
          <cell r="U278">
            <v>45096479.999999993</v>
          </cell>
          <cell r="V278">
            <v>4.04</v>
          </cell>
          <cell r="W278">
            <v>5.47</v>
          </cell>
          <cell r="X278">
            <v>12.26</v>
          </cell>
          <cell r="Y278">
            <v>1.4299999999999997</v>
          </cell>
          <cell r="Z278">
            <v>0.49078527802564598</v>
          </cell>
          <cell r="AA278">
            <v>0.4803743191433098</v>
          </cell>
          <cell r="AB278">
            <v>1.0410958882336202E-2</v>
          </cell>
          <cell r="AC278">
            <v>17767</v>
          </cell>
          <cell r="AD278">
            <v>21761.20673158102</v>
          </cell>
          <cell r="AE278">
            <v>2538.2157933247026</v>
          </cell>
          <cell r="AF278">
            <v>8.9723085562275315</v>
          </cell>
          <cell r="AG278">
            <v>4.0031425613837355</v>
          </cell>
          <cell r="AH278">
            <v>11.890453444141331</v>
          </cell>
          <cell r="AI278">
            <v>0.72803908268085338</v>
          </cell>
          <cell r="AJ278">
            <v>0.4803743191433098</v>
          </cell>
          <cell r="AK278">
            <v>1.0410958882336202E-2</v>
          </cell>
          <cell r="AL278">
            <v>4</v>
          </cell>
          <cell r="AM278">
            <v>3.8051750380517507E-5</v>
          </cell>
          <cell r="AN278">
            <v>9.9135313005026433E-3</v>
          </cell>
          <cell r="AO278">
            <v>0.4808336949747628</v>
          </cell>
          <cell r="AP278">
            <v>0</v>
          </cell>
        </row>
        <row r="279">
          <cell r="A279" t="str">
            <v>3014352180</v>
          </cell>
          <cell r="B279">
            <v>352180</v>
          </cell>
          <cell r="C279">
            <v>0</v>
          </cell>
          <cell r="D279">
            <v>14</v>
          </cell>
          <cell r="E279">
            <v>14</v>
          </cell>
          <cell r="F279">
            <v>30</v>
          </cell>
          <cell r="G279" t="str">
            <v>Itaí</v>
          </cell>
          <cell r="H279" t="str">
            <v>ITAI</v>
          </cell>
          <cell r="I279" t="str">
            <v>14- ALTO PARANAPANEMA</v>
          </cell>
          <cell r="J279">
            <v>1112.3812269999999</v>
          </cell>
          <cell r="K279">
            <v>123</v>
          </cell>
          <cell r="L279">
            <v>17</v>
          </cell>
          <cell r="M279">
            <v>110.57360283912813</v>
          </cell>
          <cell r="N279">
            <v>15.282530473700636</v>
          </cell>
          <cell r="O279">
            <v>87.857142857142861</v>
          </cell>
          <cell r="P279">
            <v>12.142857142857142</v>
          </cell>
          <cell r="Q279">
            <v>87</v>
          </cell>
          <cell r="R279">
            <v>128436688.82000001</v>
          </cell>
          <cell r="S279">
            <v>174509800.78</v>
          </cell>
          <cell r="T279">
            <v>390731040</v>
          </cell>
          <cell r="U279">
            <v>46042560</v>
          </cell>
          <cell r="V279">
            <v>4.07</v>
          </cell>
          <cell r="W279">
            <v>5.53</v>
          </cell>
          <cell r="X279">
            <v>12.39</v>
          </cell>
          <cell r="Y279">
            <v>1.46</v>
          </cell>
          <cell r="Z279">
            <v>1.386381061770638</v>
          </cell>
          <cell r="AA279">
            <v>1.3789070130619889</v>
          </cell>
          <cell r="AB279">
            <v>7.4740487086491676E-3</v>
          </cell>
          <cell r="AC279">
            <v>24302</v>
          </cell>
          <cell r="AD279">
            <v>16078.143362686198</v>
          </cell>
          <cell r="AE279">
            <v>1894.599621430335</v>
          </cell>
          <cell r="AF279">
            <v>25.070181948836129</v>
          </cell>
          <cell r="AG279">
            <v>11.189516237051155</v>
          </cell>
          <cell r="AH279">
            <v>33.879779190712256</v>
          </cell>
          <cell r="AI279">
            <v>0.51192114442802517</v>
          </cell>
          <cell r="AJ279">
            <v>1.3789070130619889</v>
          </cell>
          <cell r="AK279">
            <v>7.4740487086491676E-3</v>
          </cell>
          <cell r="AL279">
            <v>12</v>
          </cell>
          <cell r="AM279">
            <v>6.2792237463607089E-3</v>
          </cell>
          <cell r="AN279">
            <v>0.45670598680906671</v>
          </cell>
          <cell r="AO279">
            <v>0.92339585121521062</v>
          </cell>
          <cell r="AP279">
            <v>0</v>
          </cell>
        </row>
        <row r="280">
          <cell r="A280" t="str">
            <v>3016352190</v>
          </cell>
          <cell r="B280">
            <v>352190</v>
          </cell>
          <cell r="C280">
            <v>0</v>
          </cell>
          <cell r="D280">
            <v>16</v>
          </cell>
          <cell r="E280">
            <v>16</v>
          </cell>
          <cell r="F280">
            <v>30</v>
          </cell>
          <cell r="G280" t="str">
            <v>Itajobi</v>
          </cell>
          <cell r="H280" t="str">
            <v>ITAJOBI</v>
          </cell>
          <cell r="I280" t="str">
            <v>16- TIETÊ/ BATALHA</v>
          </cell>
          <cell r="J280">
            <v>501.84</v>
          </cell>
          <cell r="K280">
            <v>23</v>
          </cell>
          <cell r="L280">
            <v>30</v>
          </cell>
          <cell r="M280">
            <v>45.831340666347842</v>
          </cell>
          <cell r="N280">
            <v>59.780009564801539</v>
          </cell>
          <cell r="O280">
            <v>43.39622641509434</v>
          </cell>
          <cell r="P280">
            <v>56.60377358490566</v>
          </cell>
          <cell r="Q280">
            <v>7</v>
          </cell>
          <cell r="R280">
            <v>37552741.939999998</v>
          </cell>
          <cell r="S280">
            <v>48282096.780000001</v>
          </cell>
          <cell r="T280">
            <v>118260000</v>
          </cell>
          <cell r="U280">
            <v>10722240.000000002</v>
          </cell>
          <cell r="V280">
            <v>1.19</v>
          </cell>
          <cell r="W280">
            <v>1.53</v>
          </cell>
          <cell r="X280">
            <v>3.75</v>
          </cell>
          <cell r="Y280">
            <v>0.34000000000000008</v>
          </cell>
          <cell r="Z280">
            <v>0.6059752914076949</v>
          </cell>
          <cell r="AA280">
            <v>0.51506737672199998</v>
          </cell>
          <cell r="AB280">
            <v>9.0907914685694965E-2</v>
          </cell>
          <cell r="AC280">
            <v>14587</v>
          </cell>
          <cell r="AD280">
            <v>8107.2187564269552</v>
          </cell>
          <cell r="AE280">
            <v>735.05450058271072</v>
          </cell>
          <cell r="AF280">
            <v>39.60622819658137</v>
          </cell>
          <cell r="AG280">
            <v>16.159341104205197</v>
          </cell>
          <cell r="AH280">
            <v>43.282972833781514</v>
          </cell>
          <cell r="AI280">
            <v>26.737621966380864</v>
          </cell>
          <cell r="AJ280">
            <v>0.51506737672199998</v>
          </cell>
          <cell r="AK280">
            <v>9.0907914685694965E-2</v>
          </cell>
          <cell r="AL280">
            <v>1</v>
          </cell>
          <cell r="AM280">
            <v>8.6263318112633179E-3</v>
          </cell>
          <cell r="AN280">
            <v>5.6301369079171798E-3</v>
          </cell>
          <cell r="AO280">
            <v>0.59120649392008473</v>
          </cell>
          <cell r="AP280">
            <v>5.123287684296908E-4</v>
          </cell>
        </row>
        <row r="281">
          <cell r="A281" t="str">
            <v>3013352200</v>
          </cell>
          <cell r="B281">
            <v>352200</v>
          </cell>
          <cell r="C281">
            <v>0</v>
          </cell>
          <cell r="D281">
            <v>13</v>
          </cell>
          <cell r="E281">
            <v>13</v>
          </cell>
          <cell r="F281">
            <v>30</v>
          </cell>
          <cell r="G281" t="str">
            <v>Itaju</v>
          </cell>
          <cell r="H281" t="str">
            <v>ITAJU</v>
          </cell>
          <cell r="I281" t="str">
            <v>13- TIETÊ/ JACARÉ</v>
          </cell>
          <cell r="J281">
            <v>228.78</v>
          </cell>
          <cell r="K281">
            <v>10</v>
          </cell>
          <cell r="L281">
            <v>11</v>
          </cell>
          <cell r="M281">
            <v>43.710114520500042</v>
          </cell>
          <cell r="N281">
            <v>48.081125972550048</v>
          </cell>
          <cell r="O281">
            <v>47.619047619047613</v>
          </cell>
          <cell r="P281">
            <v>52.380952380952387</v>
          </cell>
          <cell r="Q281">
            <v>7</v>
          </cell>
          <cell r="R281">
            <v>23983263.760000002</v>
          </cell>
          <cell r="S281">
            <v>29979079.699999999</v>
          </cell>
          <cell r="T281">
            <v>58341600</v>
          </cell>
          <cell r="U281">
            <v>5991839.9999999981</v>
          </cell>
          <cell r="V281">
            <v>0.76</v>
          </cell>
          <cell r="W281">
            <v>0.95</v>
          </cell>
          <cell r="X281">
            <v>1.85</v>
          </cell>
          <cell r="Y281">
            <v>0.18999999999999995</v>
          </cell>
          <cell r="Z281">
            <v>0.19714954351507913</v>
          </cell>
          <cell r="AA281">
            <v>8.9904490228475867E-2</v>
          </cell>
          <cell r="AB281">
            <v>0.10724505328660325</v>
          </cell>
          <cell r="AC281">
            <v>3308</v>
          </cell>
          <cell r="AD281">
            <v>17636.517533252721</v>
          </cell>
          <cell r="AE281">
            <v>1811.3180169286572</v>
          </cell>
          <cell r="AF281">
            <v>20.752583527903067</v>
          </cell>
          <cell r="AG281">
            <v>10.656732081896168</v>
          </cell>
          <cell r="AH281">
            <v>11.82953818795735</v>
          </cell>
          <cell r="AI281">
            <v>56.444764887685942</v>
          </cell>
          <cell r="AJ281">
            <v>8.9904490228475867E-2</v>
          </cell>
          <cell r="AK281">
            <v>0.10724505328660325</v>
          </cell>
          <cell r="AL281">
            <v>2</v>
          </cell>
          <cell r="AM281">
            <v>4.0045662241983632E-3</v>
          </cell>
          <cell r="AN281">
            <v>1.5829528158295281E-4</v>
          </cell>
          <cell r="AO281">
            <v>0.19298668200929781</v>
          </cell>
          <cell r="AP281">
            <v>0</v>
          </cell>
        </row>
        <row r="282">
          <cell r="A282" t="str">
            <v>3007352210</v>
          </cell>
          <cell r="B282">
            <v>352210</v>
          </cell>
          <cell r="C282">
            <v>0</v>
          </cell>
          <cell r="D282">
            <v>7</v>
          </cell>
          <cell r="E282">
            <v>7</v>
          </cell>
          <cell r="F282">
            <v>30</v>
          </cell>
          <cell r="G282" t="str">
            <v>Itanhaém</v>
          </cell>
          <cell r="H282" t="str">
            <v>ITANHAEM</v>
          </cell>
          <cell r="I282" t="str">
            <v>07- BAIXADA SANTISTA</v>
          </cell>
          <cell r="J282">
            <v>599.02</v>
          </cell>
          <cell r="K282">
            <v>3</v>
          </cell>
          <cell r="L282">
            <v>6</v>
          </cell>
          <cell r="M282">
            <v>5.0081800273780512</v>
          </cell>
          <cell r="N282">
            <v>10.016360054756102</v>
          </cell>
          <cell r="O282">
            <v>33.333333333333329</v>
          </cell>
          <cell r="P282">
            <v>66.666666666666657</v>
          </cell>
          <cell r="Q282">
            <v>8</v>
          </cell>
          <cell r="R282">
            <v>265078178.40000001</v>
          </cell>
          <cell r="S282">
            <v>401088529.46000004</v>
          </cell>
          <cell r="T282">
            <v>1073170080</v>
          </cell>
          <cell r="U282">
            <v>135920160.00000003</v>
          </cell>
          <cell r="V282">
            <v>8.4</v>
          </cell>
          <cell r="W282">
            <v>12.71</v>
          </cell>
          <cell r="X282">
            <v>34.03</v>
          </cell>
          <cell r="Y282">
            <v>4.3100000000000005</v>
          </cell>
          <cell r="Z282">
            <v>4.2876711719112316E-3</v>
          </cell>
          <cell r="AA282">
            <v>2.0273972537419569E-3</v>
          </cell>
          <cell r="AB282">
            <v>2.2602739181692743E-3</v>
          </cell>
          <cell r="AC282">
            <v>88609</v>
          </cell>
          <cell r="AD282">
            <v>12111.298852261058</v>
          </cell>
          <cell r="AE282">
            <v>1533.931767653399</v>
          </cell>
          <cell r="AF282">
            <v>3.3734627631087581E-2</v>
          </cell>
          <cell r="AG282">
            <v>1.2599680199562832E-2</v>
          </cell>
          <cell r="AH282">
            <v>2.4135681592166152E-2</v>
          </cell>
          <cell r="AI282">
            <v>5.2442550305551602E-2</v>
          </cell>
          <cell r="AJ282">
            <v>2.0273972537419569E-3</v>
          </cell>
          <cell r="AK282">
            <v>2.2602739181692743E-3</v>
          </cell>
          <cell r="AL282">
            <v>16</v>
          </cell>
          <cell r="AM282">
            <v>1.712328712689822E-3</v>
          </cell>
          <cell r="AN282">
            <v>0</v>
          </cell>
          <cell r="AO282">
            <v>2.0273972537419569E-3</v>
          </cell>
          <cell r="AP282">
            <v>5.4794520547945202E-4</v>
          </cell>
        </row>
        <row r="283">
          <cell r="A283" t="str">
            <v>3011352215</v>
          </cell>
          <cell r="B283">
            <v>352215</v>
          </cell>
          <cell r="C283">
            <v>0</v>
          </cell>
          <cell r="D283">
            <v>11</v>
          </cell>
          <cell r="E283">
            <v>11</v>
          </cell>
          <cell r="F283">
            <v>30</v>
          </cell>
          <cell r="G283" t="str">
            <v>Itaóca</v>
          </cell>
          <cell r="H283" t="str">
            <v>ITAOCA</v>
          </cell>
          <cell r="I283" t="str">
            <v>11-RB/ LITORAL SUL</v>
          </cell>
          <cell r="J283">
            <v>182.5</v>
          </cell>
          <cell r="K283">
            <v>2</v>
          </cell>
          <cell r="L283">
            <v>0</v>
          </cell>
          <cell r="M283">
            <v>10.95890410958904</v>
          </cell>
          <cell r="N283">
            <v>0</v>
          </cell>
          <cell r="O283">
            <v>100</v>
          </cell>
          <cell r="P283">
            <v>0</v>
          </cell>
          <cell r="Q283">
            <v>1</v>
          </cell>
          <cell r="R283">
            <v>56486897.539999999</v>
          </cell>
          <cell r="S283">
            <v>80470161.299999997</v>
          </cell>
          <cell r="T283">
            <v>184170240</v>
          </cell>
          <cell r="U283">
            <v>23967359.999999993</v>
          </cell>
          <cell r="V283">
            <v>1.79</v>
          </cell>
          <cell r="W283">
            <v>2.5499999999999998</v>
          </cell>
          <cell r="X283">
            <v>5.84</v>
          </cell>
          <cell r="Y283">
            <v>0.75999999999999979</v>
          </cell>
          <cell r="Z283">
            <v>1.0228310502283105E-2</v>
          </cell>
          <cell r="AA283">
            <v>1.0228310502283105E-2</v>
          </cell>
          <cell r="AB283">
            <v>0</v>
          </cell>
          <cell r="AC283">
            <v>3228</v>
          </cell>
          <cell r="AD283">
            <v>57053.977695167283</v>
          </cell>
          <cell r="AE283">
            <v>7424.8327137546448</v>
          </cell>
          <cell r="AF283">
            <v>0.40111021577580808</v>
          </cell>
          <cell r="AG283">
            <v>0.17514230312128604</v>
          </cell>
          <cell r="AH283">
            <v>0.57141399454095554</v>
          </cell>
          <cell r="AI283">
            <v>0</v>
          </cell>
          <cell r="AJ283">
            <v>1.0228310502283105E-2</v>
          </cell>
          <cell r="AK283">
            <v>0</v>
          </cell>
          <cell r="AL283">
            <v>2</v>
          </cell>
          <cell r="AM283">
            <v>3.8356164383561643E-3</v>
          </cell>
          <cell r="AN283">
            <v>6.392694063926941E-3</v>
          </cell>
          <cell r="AO283">
            <v>0</v>
          </cell>
          <cell r="AP283">
            <v>0</v>
          </cell>
        </row>
        <row r="284">
          <cell r="A284" t="str">
            <v>3006352220</v>
          </cell>
          <cell r="B284">
            <v>352220</v>
          </cell>
          <cell r="C284">
            <v>0</v>
          </cell>
          <cell r="D284">
            <v>6</v>
          </cell>
          <cell r="E284">
            <v>6</v>
          </cell>
          <cell r="F284">
            <v>30</v>
          </cell>
          <cell r="G284" t="str">
            <v>Itapecerica da Serra</v>
          </cell>
          <cell r="H284" t="str">
            <v>ITAPECERICA DA SERRA</v>
          </cell>
          <cell r="I284" t="str">
            <v>06- ALTO TIETÊ</v>
          </cell>
          <cell r="J284">
            <v>148.91547199999999</v>
          </cell>
          <cell r="K284">
            <v>6</v>
          </cell>
          <cell r="L284">
            <v>45</v>
          </cell>
          <cell r="M284">
            <v>40.291313719235298</v>
          </cell>
          <cell r="N284">
            <v>302.18485289426474</v>
          </cell>
          <cell r="O284">
            <v>11.76470588235294</v>
          </cell>
          <cell r="P284">
            <v>88.235294117647058</v>
          </cell>
          <cell r="Q284">
            <v>16</v>
          </cell>
          <cell r="R284">
            <v>16409601.520000001</v>
          </cell>
          <cell r="S284">
            <v>26507817.84</v>
          </cell>
          <cell r="T284">
            <v>70956000</v>
          </cell>
          <cell r="U284">
            <v>10091519.999999998</v>
          </cell>
          <cell r="V284">
            <v>0.52</v>
          </cell>
          <cell r="W284">
            <v>0.84</v>
          </cell>
          <cell r="X284">
            <v>2.25</v>
          </cell>
          <cell r="Y284">
            <v>0.31999999999999995</v>
          </cell>
          <cell r="Z284">
            <v>7.8877530876473381E-2</v>
          </cell>
          <cell r="AA284">
            <v>3.104474919027389E-2</v>
          </cell>
          <cell r="AB284">
            <v>4.7832781686199491E-2</v>
          </cell>
          <cell r="AC284">
            <v>154948</v>
          </cell>
          <cell r="AD284">
            <v>457.93427472442369</v>
          </cell>
          <cell r="AE284">
            <v>65.128430183029138</v>
          </cell>
          <cell r="AF284">
            <v>9.3901822471992116</v>
          </cell>
          <cell r="AG284">
            <v>3.5056680389543722</v>
          </cell>
          <cell r="AH284">
            <v>5.9701440750526711</v>
          </cell>
          <cell r="AI284">
            <v>14.947744276937344</v>
          </cell>
          <cell r="AJ284">
            <v>3.104474919027389E-2</v>
          </cell>
          <cell r="AK284">
            <v>4.7832781686199491E-2</v>
          </cell>
          <cell r="AL284">
            <v>58</v>
          </cell>
          <cell r="AM284">
            <v>3.0761301510342183E-2</v>
          </cell>
          <cell r="AN284">
            <v>2.1020795233899239E-2</v>
          </cell>
          <cell r="AO284">
            <v>2.0399543574955908E-2</v>
          </cell>
          <cell r="AP284">
            <v>6.6958905572760598E-3</v>
          </cell>
        </row>
        <row r="285">
          <cell r="A285" t="str">
            <v>3014352230</v>
          </cell>
          <cell r="B285">
            <v>352230</v>
          </cell>
          <cell r="C285">
            <v>0</v>
          </cell>
          <cell r="D285">
            <v>14</v>
          </cell>
          <cell r="E285">
            <v>14</v>
          </cell>
          <cell r="F285">
            <v>30</v>
          </cell>
          <cell r="G285" t="str">
            <v>Itapetininga</v>
          </cell>
          <cell r="H285" t="str">
            <v>ITAPETININGA</v>
          </cell>
          <cell r="I285" t="str">
            <v>14- ALTO PARANAPANEMA</v>
          </cell>
          <cell r="J285">
            <v>1588.320504</v>
          </cell>
          <cell r="K285">
            <v>71</v>
          </cell>
          <cell r="L285">
            <v>70</v>
          </cell>
          <cell r="M285">
            <v>44.701305448865497</v>
          </cell>
          <cell r="N285">
            <v>44.071709597473024</v>
          </cell>
          <cell r="O285">
            <v>50.354609929078009</v>
          </cell>
          <cell r="P285">
            <v>49.645390070921984</v>
          </cell>
          <cell r="Q285">
            <v>79</v>
          </cell>
          <cell r="R285">
            <v>195021802.67999998</v>
          </cell>
          <cell r="S285">
            <v>268865009.51999998</v>
          </cell>
          <cell r="T285">
            <v>612113760</v>
          </cell>
          <cell r="U285">
            <v>73794240</v>
          </cell>
          <cell r="V285">
            <v>6.18</v>
          </cell>
          <cell r="W285">
            <v>8.52</v>
          </cell>
          <cell r="X285">
            <v>19.41</v>
          </cell>
          <cell r="Y285">
            <v>2.34</v>
          </cell>
          <cell r="Z285">
            <v>1.3322902103157921</v>
          </cell>
          <cell r="AA285">
            <v>1.2352726381314791</v>
          </cell>
          <cell r="AB285">
            <v>9.7017572184313006E-2</v>
          </cell>
          <cell r="AC285">
            <v>146249</v>
          </cell>
          <cell r="AD285">
            <v>4185.4218490382837</v>
          </cell>
          <cell r="AE285">
            <v>504.57945011589823</v>
          </cell>
          <cell r="AF285">
            <v>15.637209041265166</v>
          </cell>
          <cell r="AG285">
            <v>6.8639371989479239</v>
          </cell>
          <cell r="AH285">
            <v>19.98823039047701</v>
          </cell>
          <cell r="AI285">
            <v>4.1460500933467097</v>
          </cell>
          <cell r="AJ285">
            <v>1.2352726381314791</v>
          </cell>
          <cell r="AK285">
            <v>9.7017572184313006E-2</v>
          </cell>
          <cell r="AL285">
            <v>67</v>
          </cell>
          <cell r="AM285">
            <v>0.32443721470241316</v>
          </cell>
          <cell r="AN285">
            <v>0.1171544442351006</v>
          </cell>
          <cell r="AO285">
            <v>0.89063553767850523</v>
          </cell>
          <cell r="AP285">
            <v>6.3013699773239762E-5</v>
          </cell>
        </row>
        <row r="286">
          <cell r="A286" t="str">
            <v>3014352240</v>
          </cell>
          <cell r="B286">
            <v>352240</v>
          </cell>
          <cell r="C286">
            <v>0</v>
          </cell>
          <cell r="D286">
            <v>14</v>
          </cell>
          <cell r="E286">
            <v>14</v>
          </cell>
          <cell r="F286">
            <v>30</v>
          </cell>
          <cell r="G286" t="str">
            <v>Itapeva</v>
          </cell>
          <cell r="H286" t="str">
            <v>ITAPEVA</v>
          </cell>
          <cell r="I286" t="str">
            <v>14- ALTO PARANAPANEMA</v>
          </cell>
          <cell r="J286">
            <v>1826.567325</v>
          </cell>
          <cell r="K286">
            <v>80</v>
          </cell>
          <cell r="L286">
            <v>11</v>
          </cell>
          <cell r="M286">
            <v>43.798002353951006</v>
          </cell>
          <cell r="N286">
            <v>6.0222253236682635</v>
          </cell>
          <cell r="O286">
            <v>87.912087912087912</v>
          </cell>
          <cell r="P286">
            <v>12.087912087912088</v>
          </cell>
          <cell r="Q286">
            <v>46</v>
          </cell>
          <cell r="R286">
            <v>213009250.5</v>
          </cell>
          <cell r="S286">
            <v>289377011.42000002</v>
          </cell>
          <cell r="T286">
            <v>646488000</v>
          </cell>
          <cell r="U286">
            <v>76317120</v>
          </cell>
          <cell r="V286">
            <v>6.75</v>
          </cell>
          <cell r="W286">
            <v>9.17</v>
          </cell>
          <cell r="X286">
            <v>20.5</v>
          </cell>
          <cell r="Y286">
            <v>2.42</v>
          </cell>
          <cell r="Z286">
            <v>1.9191538840880675</v>
          </cell>
          <cell r="AA286">
            <v>1.9083207029577802</v>
          </cell>
          <cell r="AB286">
            <v>1.0833181130287309E-2</v>
          </cell>
          <cell r="AC286">
            <v>88221</v>
          </cell>
          <cell r="AD286">
            <v>7328.051144285374</v>
          </cell>
          <cell r="AE286">
            <v>865.06750093515154</v>
          </cell>
          <cell r="AF286">
            <v>20.928613785038905</v>
          </cell>
          <cell r="AG286">
            <v>9.3617262638442327</v>
          </cell>
          <cell r="AH286">
            <v>28.271417821596746</v>
          </cell>
          <cell r="AI286">
            <v>0.44765211282178968</v>
          </cell>
          <cell r="AJ286">
            <v>1.9083207029577802</v>
          </cell>
          <cell r="AK286">
            <v>1.0833181130287309E-2</v>
          </cell>
          <cell r="AL286">
            <v>9</v>
          </cell>
          <cell r="AM286">
            <v>0.16624570617211282</v>
          </cell>
          <cell r="AN286">
            <v>1.0145013313113826</v>
          </cell>
          <cell r="AO286">
            <v>0.73840684660457223</v>
          </cell>
          <cell r="AP286">
            <v>0</v>
          </cell>
        </row>
        <row r="287">
          <cell r="A287" t="str">
            <v>3006352250</v>
          </cell>
          <cell r="B287">
            <v>352250</v>
          </cell>
          <cell r="C287">
            <v>0</v>
          </cell>
          <cell r="D287">
            <v>6</v>
          </cell>
          <cell r="E287">
            <v>6</v>
          </cell>
          <cell r="F287">
            <v>30</v>
          </cell>
          <cell r="G287" t="str">
            <v>Itapevi</v>
          </cell>
          <cell r="H287" t="str">
            <v>ITAPEVI</v>
          </cell>
          <cell r="I287" t="str">
            <v>06- ALTO TIETÊ</v>
          </cell>
          <cell r="J287">
            <v>88.317179999999993</v>
          </cell>
          <cell r="K287">
            <v>5</v>
          </cell>
          <cell r="L287">
            <v>51</v>
          </cell>
          <cell r="M287">
            <v>56.614126492716366</v>
          </cell>
          <cell r="N287">
            <v>577.46409022570697</v>
          </cell>
          <cell r="O287">
            <v>8.9285714285714288</v>
          </cell>
          <cell r="P287">
            <v>91.071428571428569</v>
          </cell>
          <cell r="Q287">
            <v>14</v>
          </cell>
          <cell r="R287">
            <v>8520370.0200000014</v>
          </cell>
          <cell r="S287">
            <v>14200616.700000001</v>
          </cell>
          <cell r="T287">
            <v>37843200</v>
          </cell>
          <cell r="U287">
            <v>5676480</v>
          </cell>
          <cell r="V287">
            <v>0.27</v>
          </cell>
          <cell r="W287">
            <v>0.45</v>
          </cell>
          <cell r="X287">
            <v>1.2</v>
          </cell>
          <cell r="Y287">
            <v>0.18</v>
          </cell>
          <cell r="Z287">
            <v>1.4445792465680356</v>
          </cell>
          <cell r="AA287">
            <v>4.7679794520321138E-2</v>
          </cell>
          <cell r="AB287">
            <v>1.3968994520477145</v>
          </cell>
          <cell r="AC287">
            <v>204749</v>
          </cell>
          <cell r="AD287">
            <v>184.82727632369389</v>
          </cell>
          <cell r="AE287">
            <v>27.724091448554084</v>
          </cell>
          <cell r="AF287">
            <v>321.01761034845231</v>
          </cell>
          <cell r="AG287">
            <v>120.38160388066963</v>
          </cell>
          <cell r="AH287">
            <v>17.659183155674494</v>
          </cell>
          <cell r="AI287">
            <v>776.05525113761917</v>
          </cell>
          <cell r="AJ287">
            <v>4.7679794520321138E-2</v>
          </cell>
          <cell r="AK287">
            <v>1.3968994520477145</v>
          </cell>
          <cell r="AL287">
            <v>89</v>
          </cell>
          <cell r="AM287">
            <v>3.3264497705654469E-2</v>
          </cell>
          <cell r="AN287">
            <v>1.4107439726066735</v>
          </cell>
          <cell r="AO287">
            <v>5.7077625570776253E-4</v>
          </cell>
          <cell r="AP287">
            <v>0</v>
          </cell>
        </row>
        <row r="288">
          <cell r="A288" t="str">
            <v>3009352260</v>
          </cell>
          <cell r="B288">
            <v>352260</v>
          </cell>
          <cell r="C288">
            <v>0</v>
          </cell>
          <cell r="D288">
            <v>9</v>
          </cell>
          <cell r="E288">
            <v>9</v>
          </cell>
          <cell r="F288">
            <v>30</v>
          </cell>
          <cell r="G288" t="str">
            <v>Itapira</v>
          </cell>
          <cell r="H288" t="str">
            <v>ITAPIRA</v>
          </cell>
          <cell r="I288" t="str">
            <v>09- MOGI-GUAÇU</v>
          </cell>
          <cell r="J288">
            <v>517.5</v>
          </cell>
          <cell r="K288">
            <v>33</v>
          </cell>
          <cell r="L288">
            <v>44</v>
          </cell>
          <cell r="M288">
            <v>63.768115942028992</v>
          </cell>
          <cell r="N288">
            <v>85.024154589371989</v>
          </cell>
          <cell r="O288">
            <v>42.857142857142854</v>
          </cell>
          <cell r="P288">
            <v>57.142857142857139</v>
          </cell>
          <cell r="Q288">
            <v>30</v>
          </cell>
          <cell r="R288">
            <v>53962343.460000001</v>
          </cell>
          <cell r="S288">
            <v>80470161.299999997</v>
          </cell>
          <cell r="T288">
            <v>222644160</v>
          </cell>
          <cell r="U288">
            <v>26490239.999999996</v>
          </cell>
          <cell r="V288">
            <v>1.71</v>
          </cell>
          <cell r="W288">
            <v>2.5499999999999998</v>
          </cell>
          <cell r="X288">
            <v>7.06</v>
          </cell>
          <cell r="Y288">
            <v>0.83999999999999986</v>
          </cell>
          <cell r="Z288">
            <v>0.43946012186610584</v>
          </cell>
          <cell r="AA288">
            <v>0.39873789961594108</v>
          </cell>
          <cell r="AB288">
            <v>4.0722222250164739E-2</v>
          </cell>
          <cell r="AC288">
            <v>69033</v>
          </cell>
          <cell r="AD288">
            <v>3225.1844769892659</v>
          </cell>
          <cell r="AE288">
            <v>383.73299726217891</v>
          </cell>
          <cell r="AF288">
            <v>17.233730269259055</v>
          </cell>
          <cell r="AG288">
            <v>6.2246476185000832</v>
          </cell>
          <cell r="AH288">
            <v>23.318005825493632</v>
          </cell>
          <cell r="AI288">
            <v>4.8478836012100883</v>
          </cell>
          <cell r="AJ288">
            <v>0.39873789961594108</v>
          </cell>
          <cell r="AK288">
            <v>4.0722222250164739E-2</v>
          </cell>
          <cell r="AL288">
            <v>103</v>
          </cell>
          <cell r="AM288">
            <v>0.27894444442539273</v>
          </cell>
          <cell r="AN288">
            <v>2.2973287828436724E-2</v>
          </cell>
          <cell r="AO288">
            <v>0.13666841702651988</v>
          </cell>
          <cell r="AP288">
            <v>8.7397258575648475E-4</v>
          </cell>
        </row>
        <row r="289">
          <cell r="A289" t="str">
            <v>3011352265</v>
          </cell>
          <cell r="B289">
            <v>352265</v>
          </cell>
          <cell r="C289">
            <v>0</v>
          </cell>
          <cell r="D289">
            <v>11</v>
          </cell>
          <cell r="E289">
            <v>11</v>
          </cell>
          <cell r="F289">
            <v>30</v>
          </cell>
          <cell r="G289" t="str">
            <v>Itapirapuã Paulista</v>
          </cell>
          <cell r="H289" t="str">
            <v>ITAPIRAPUA PAULISTA</v>
          </cell>
          <cell r="I289" t="str">
            <v>11-RB/ LITORAL SUL</v>
          </cell>
          <cell r="J289">
            <v>406.31</v>
          </cell>
          <cell r="K289">
            <v>0</v>
          </cell>
          <cell r="L289">
            <v>1</v>
          </cell>
          <cell r="M289">
            <v>0</v>
          </cell>
          <cell r="N289">
            <v>2.4611749649282566</v>
          </cell>
          <cell r="O289">
            <v>0</v>
          </cell>
          <cell r="P289">
            <v>100</v>
          </cell>
          <cell r="Q289">
            <v>0</v>
          </cell>
          <cell r="R289">
            <v>117707333.98</v>
          </cell>
          <cell r="S289">
            <v>166936138.53999999</v>
          </cell>
          <cell r="T289">
            <v>382531680</v>
          </cell>
          <cell r="U289">
            <v>49196160</v>
          </cell>
          <cell r="V289">
            <v>3.73</v>
          </cell>
          <cell r="W289">
            <v>5.29</v>
          </cell>
          <cell r="X289">
            <v>12.13</v>
          </cell>
          <cell r="Y289">
            <v>1.56</v>
          </cell>
          <cell r="Z289">
            <v>1.7123287671232877E-4</v>
          </cell>
          <cell r="AA289">
            <v>0</v>
          </cell>
          <cell r="AB289">
            <v>1.7123287671232877E-4</v>
          </cell>
          <cell r="AC289">
            <v>3909</v>
          </cell>
          <cell r="AD289">
            <v>97859.217191097472</v>
          </cell>
          <cell r="AE289">
            <v>12585.356868764389</v>
          </cell>
          <cell r="AF289">
            <v>3.2369163839759693E-3</v>
          </cell>
          <cell r="AG289">
            <v>1.4116477882302454E-3</v>
          </cell>
          <cell r="AH289">
            <v>0</v>
          </cell>
          <cell r="AI289">
            <v>1.097646645591851E-2</v>
          </cell>
          <cell r="AJ289">
            <v>0</v>
          </cell>
          <cell r="AK289">
            <v>1.7123287671232877E-4</v>
          </cell>
          <cell r="AL289">
            <v>7</v>
          </cell>
          <cell r="AM289">
            <v>1.7123287671232877E-4</v>
          </cell>
          <cell r="AN289">
            <v>0</v>
          </cell>
          <cell r="AO289">
            <v>0</v>
          </cell>
          <cell r="AP289">
            <v>0</v>
          </cell>
        </row>
        <row r="290">
          <cell r="A290" t="str">
            <v>3016352270</v>
          </cell>
          <cell r="B290">
            <v>352270</v>
          </cell>
          <cell r="C290">
            <v>0</v>
          </cell>
          <cell r="D290">
            <v>16</v>
          </cell>
          <cell r="E290">
            <v>16</v>
          </cell>
          <cell r="F290">
            <v>30</v>
          </cell>
          <cell r="G290" t="str">
            <v>Itápolis</v>
          </cell>
          <cell r="H290" t="str">
            <v>ITAPOLIS</v>
          </cell>
          <cell r="I290" t="str">
            <v>16- TIETÊ/ BATALHA</v>
          </cell>
          <cell r="J290">
            <v>997.13</v>
          </cell>
          <cell r="K290">
            <v>47</v>
          </cell>
          <cell r="L290">
            <v>52</v>
          </cell>
          <cell r="M290">
            <v>47.135278248573407</v>
          </cell>
          <cell r="N290">
            <v>52.14966955161313</v>
          </cell>
          <cell r="O290">
            <v>47.474747474747474</v>
          </cell>
          <cell r="P290">
            <v>52.525252525252533</v>
          </cell>
          <cell r="Q290">
            <v>11</v>
          </cell>
          <cell r="R290">
            <v>73212068.319999993</v>
          </cell>
          <cell r="S290">
            <v>94355208.74000001</v>
          </cell>
          <cell r="T290">
            <v>231158880</v>
          </cell>
          <cell r="U290">
            <v>21129120.000000011</v>
          </cell>
          <cell r="V290">
            <v>2.3199999999999998</v>
          </cell>
          <cell r="W290">
            <v>2.99</v>
          </cell>
          <cell r="X290">
            <v>7.33</v>
          </cell>
          <cell r="Y290">
            <v>0.67000000000000037</v>
          </cell>
          <cell r="Z290">
            <v>0.82984602449921296</v>
          </cell>
          <cell r="AA290">
            <v>0.61918346011850334</v>
          </cell>
          <cell r="AB290">
            <v>0.21066256438070965</v>
          </cell>
          <cell r="AC290">
            <v>40272</v>
          </cell>
          <cell r="AD290">
            <v>5739.9404052443388</v>
          </cell>
          <cell r="AE290">
            <v>524.66030989272974</v>
          </cell>
          <cell r="AF290">
            <v>27.754047642114145</v>
          </cell>
          <cell r="AG290">
            <v>11.321228165064296</v>
          </cell>
          <cell r="AH290">
            <v>26.688942246487212</v>
          </cell>
          <cell r="AI290">
            <v>31.442173788165601</v>
          </cell>
          <cell r="AJ290">
            <v>0.61918346011850334</v>
          </cell>
          <cell r="AK290">
            <v>0.21066256438070965</v>
          </cell>
          <cell r="AL290">
            <v>11</v>
          </cell>
          <cell r="AM290">
            <v>0.12531407901250063</v>
          </cell>
          <cell r="AN290">
            <v>0.13314826224069193</v>
          </cell>
          <cell r="AO290">
            <v>0.5713836832460204</v>
          </cell>
          <cell r="AP290">
            <v>0</v>
          </cell>
        </row>
        <row r="291">
          <cell r="A291" t="str">
            <v>3014352280</v>
          </cell>
          <cell r="B291">
            <v>352280</v>
          </cell>
          <cell r="C291">
            <v>0</v>
          </cell>
          <cell r="D291">
            <v>14</v>
          </cell>
          <cell r="E291">
            <v>14</v>
          </cell>
          <cell r="F291">
            <v>30</v>
          </cell>
          <cell r="G291" t="str">
            <v>Itaporanga</v>
          </cell>
          <cell r="H291" t="str">
            <v>ITAPORANGA</v>
          </cell>
          <cell r="I291" t="str">
            <v>14- ALTO PARANAPANEMA</v>
          </cell>
          <cell r="J291">
            <v>507.74</v>
          </cell>
          <cell r="K291">
            <v>9</v>
          </cell>
          <cell r="L291">
            <v>1</v>
          </cell>
          <cell r="M291">
            <v>17.725607594438099</v>
          </cell>
          <cell r="N291">
            <v>1.9695119549375666</v>
          </cell>
          <cell r="O291">
            <v>90</v>
          </cell>
          <cell r="P291">
            <v>10</v>
          </cell>
          <cell r="Q291">
            <v>4</v>
          </cell>
          <cell r="R291">
            <v>58380313.100000001</v>
          </cell>
          <cell r="S291">
            <v>79207884.25999999</v>
          </cell>
          <cell r="T291">
            <v>176916960</v>
          </cell>
          <cell r="U291">
            <v>20813759.999999989</v>
          </cell>
          <cell r="V291">
            <v>1.85</v>
          </cell>
          <cell r="W291">
            <v>2.5099999999999998</v>
          </cell>
          <cell r="X291">
            <v>5.61</v>
          </cell>
          <cell r="Y291">
            <v>0.6599999999999997</v>
          </cell>
          <cell r="Z291">
            <v>8.0690182957293591E-2</v>
          </cell>
          <cell r="AA291">
            <v>7.384086788880044E-2</v>
          </cell>
          <cell r="AB291">
            <v>6.8493150684931503E-3</v>
          </cell>
          <cell r="AC291">
            <v>14566</v>
          </cell>
          <cell r="AD291">
            <v>12145.884937525745</v>
          </cell>
          <cell r="AE291">
            <v>1428.9276397089104</v>
          </cell>
          <cell r="AF291">
            <v>3.2147483249917763</v>
          </cell>
          <cell r="AG291">
            <v>1.4383276819481923</v>
          </cell>
          <cell r="AH291">
            <v>3.9913982642594834</v>
          </cell>
          <cell r="AI291">
            <v>1.0377750103777506</v>
          </cell>
          <cell r="AJ291">
            <v>7.384086788880044E-2</v>
          </cell>
          <cell r="AK291">
            <v>6.8493150684931503E-3</v>
          </cell>
          <cell r="AL291">
            <v>1</v>
          </cell>
          <cell r="AM291">
            <v>6.8493150684931503E-3</v>
          </cell>
          <cell r="AN291">
            <v>3.6529680365296802E-3</v>
          </cell>
          <cell r="AO291">
            <v>7.0187899852270766E-2</v>
          </cell>
          <cell r="AP291">
            <v>0</v>
          </cell>
        </row>
        <row r="292">
          <cell r="A292" t="str">
            <v>3013352290</v>
          </cell>
          <cell r="B292">
            <v>352290</v>
          </cell>
          <cell r="C292">
            <v>0</v>
          </cell>
          <cell r="D292">
            <v>13</v>
          </cell>
          <cell r="E292">
            <v>13</v>
          </cell>
          <cell r="F292">
            <v>30</v>
          </cell>
          <cell r="G292" t="str">
            <v>Itapuí</v>
          </cell>
          <cell r="H292" t="str">
            <v>ITAPUI</v>
          </cell>
          <cell r="I292" t="str">
            <v>13- TIETÊ/ JACARÉ</v>
          </cell>
          <cell r="J292">
            <v>139.66999999999999</v>
          </cell>
          <cell r="K292">
            <v>5</v>
          </cell>
          <cell r="L292">
            <v>5</v>
          </cell>
          <cell r="M292">
            <v>35.798668289539634</v>
          </cell>
          <cell r="N292">
            <v>35.798668289539634</v>
          </cell>
          <cell r="O292">
            <v>50</v>
          </cell>
          <cell r="P292">
            <v>50</v>
          </cell>
          <cell r="Q292">
            <v>1</v>
          </cell>
          <cell r="R292">
            <v>15147324.479999999</v>
          </cell>
          <cell r="S292">
            <v>18934155.599999998</v>
          </cell>
          <cell r="T292">
            <v>36266400</v>
          </cell>
          <cell r="U292">
            <v>3784320</v>
          </cell>
          <cell r="V292">
            <v>0.48</v>
          </cell>
          <cell r="W292">
            <v>0.6</v>
          </cell>
          <cell r="X292">
            <v>1.1499999999999999</v>
          </cell>
          <cell r="Y292">
            <v>0.12</v>
          </cell>
          <cell r="Z292">
            <v>2.7956697223030451E-2</v>
          </cell>
          <cell r="AA292">
            <v>8.2991629764551083E-3</v>
          </cell>
          <cell r="AB292">
            <v>1.9657534246575341E-2</v>
          </cell>
          <cell r="AC292">
            <v>12353</v>
          </cell>
          <cell r="AD292">
            <v>2935.8374483931029</v>
          </cell>
          <cell r="AE292">
            <v>306.34825548449771</v>
          </cell>
          <cell r="AF292">
            <v>4.6594495371717422</v>
          </cell>
          <cell r="AG292">
            <v>2.431017149828735</v>
          </cell>
          <cell r="AH292">
            <v>1.7289922867614809</v>
          </cell>
          <cell r="AI292">
            <v>16.381278538812786</v>
          </cell>
          <cell r="AJ292">
            <v>8.2991629764551083E-3</v>
          </cell>
          <cell r="AK292">
            <v>1.9657534246575341E-2</v>
          </cell>
          <cell r="AL292">
            <v>0</v>
          </cell>
          <cell r="AM292">
            <v>1.4840182648401826E-2</v>
          </cell>
          <cell r="AN292">
            <v>4.817351598173516E-3</v>
          </cell>
          <cell r="AO292">
            <v>8.2991629764551083E-3</v>
          </cell>
          <cell r="AP292">
            <v>0</v>
          </cell>
        </row>
        <row r="293">
          <cell r="A293" t="str">
            <v>3019352300</v>
          </cell>
          <cell r="B293">
            <v>352300</v>
          </cell>
          <cell r="C293">
            <v>0</v>
          </cell>
          <cell r="D293">
            <v>19</v>
          </cell>
          <cell r="E293">
            <v>19</v>
          </cell>
          <cell r="F293">
            <v>30</v>
          </cell>
          <cell r="G293" t="str">
            <v>Itapura</v>
          </cell>
          <cell r="H293" t="str">
            <v>ITAPURA</v>
          </cell>
          <cell r="I293" t="str">
            <v>19- BAIXO TIETÊ</v>
          </cell>
          <cell r="J293">
            <v>282.90348899999998</v>
          </cell>
          <cell r="K293">
            <v>5</v>
          </cell>
          <cell r="L293">
            <v>1</v>
          </cell>
          <cell r="M293">
            <v>17.673871812871141</v>
          </cell>
          <cell r="N293">
            <v>3.5347743625742281</v>
          </cell>
          <cell r="O293">
            <v>83.333333333333343</v>
          </cell>
          <cell r="P293">
            <v>16.666666666666664</v>
          </cell>
          <cell r="Q293">
            <v>0</v>
          </cell>
          <cell r="R293">
            <v>16409601.520000001</v>
          </cell>
          <cell r="S293">
            <v>22405417.459999997</v>
          </cell>
          <cell r="T293">
            <v>70009920</v>
          </cell>
          <cell r="U293">
            <v>5991839.9999999981</v>
          </cell>
          <cell r="V293">
            <v>0.52</v>
          </cell>
          <cell r="W293">
            <v>0.71</v>
          </cell>
          <cell r="X293">
            <v>2.2200000000000002</v>
          </cell>
          <cell r="Y293">
            <v>0.18999999999999995</v>
          </cell>
          <cell r="Z293">
            <v>6.0115295189519267E-2</v>
          </cell>
          <cell r="AA293">
            <v>5.929337738130009E-2</v>
          </cell>
          <cell r="AB293">
            <v>8.2191780821917813E-4</v>
          </cell>
          <cell r="AC293">
            <v>4407</v>
          </cell>
          <cell r="AD293">
            <v>15886.072157930565</v>
          </cell>
          <cell r="AE293">
            <v>1359.6187882913543</v>
          </cell>
          <cell r="AF293">
            <v>8.4669429844393331</v>
          </cell>
          <cell r="AG293">
            <v>2.7078961797080749</v>
          </cell>
          <cell r="AH293">
            <v>11.402572573326939</v>
          </cell>
          <cell r="AI293">
            <v>0.43258832011535703</v>
          </cell>
          <cell r="AJ293">
            <v>5.929337738130009E-2</v>
          </cell>
          <cell r="AK293">
            <v>8.2191780821917813E-4</v>
          </cell>
          <cell r="AL293">
            <v>1</v>
          </cell>
          <cell r="AM293">
            <v>1.095890410958904E-3</v>
          </cell>
          <cell r="AN293">
            <v>0</v>
          </cell>
          <cell r="AO293">
            <v>5.9019404778560366E-2</v>
          </cell>
          <cell r="AP293">
            <v>0</v>
          </cell>
        </row>
        <row r="294">
          <cell r="A294" t="str">
            <v>3006352310</v>
          </cell>
          <cell r="B294">
            <v>352310</v>
          </cell>
          <cell r="C294">
            <v>0</v>
          </cell>
          <cell r="D294">
            <v>6</v>
          </cell>
          <cell r="E294">
            <v>6</v>
          </cell>
          <cell r="F294">
            <v>30</v>
          </cell>
          <cell r="G294" t="str">
            <v>Itaquaquecetuba</v>
          </cell>
          <cell r="H294" t="str">
            <v>ITAQUAQUECETUBA</v>
          </cell>
          <cell r="I294" t="str">
            <v>06- ALTO TIETÊ</v>
          </cell>
          <cell r="J294">
            <v>70.49436</v>
          </cell>
          <cell r="K294">
            <v>6</v>
          </cell>
          <cell r="L294">
            <v>18</v>
          </cell>
          <cell r="M294">
            <v>85.113192034086126</v>
          </cell>
          <cell r="N294">
            <v>255.33957610225838</v>
          </cell>
          <cell r="O294">
            <v>25</v>
          </cell>
          <cell r="P294">
            <v>75</v>
          </cell>
          <cell r="Q294">
            <v>1</v>
          </cell>
          <cell r="R294">
            <v>9467077.7999999989</v>
          </cell>
          <cell r="S294">
            <v>14200616.700000001</v>
          </cell>
          <cell r="T294">
            <v>37843200</v>
          </cell>
          <cell r="U294">
            <v>4730400.0000000009</v>
          </cell>
          <cell r="V294">
            <v>0.3</v>
          </cell>
          <cell r="W294">
            <v>0.45</v>
          </cell>
          <cell r="X294">
            <v>1.2</v>
          </cell>
          <cell r="Y294">
            <v>0.15000000000000002</v>
          </cell>
          <cell r="Z294">
            <v>3.623887002273056E-2</v>
          </cell>
          <cell r="AA294">
            <v>1.4134322678843226E-2</v>
          </cell>
          <cell r="AB294">
            <v>2.2104547343887331E-2</v>
          </cell>
          <cell r="AC294">
            <v>326771</v>
          </cell>
          <cell r="AD294">
            <v>115.80954246245842</v>
          </cell>
          <cell r="AE294">
            <v>14.476192807807305</v>
          </cell>
          <cell r="AF294">
            <v>8.0530822272734568</v>
          </cell>
          <cell r="AG294">
            <v>3.0199058352275467</v>
          </cell>
          <cell r="AH294">
            <v>4.711440892947742</v>
          </cell>
          <cell r="AI294">
            <v>14.736364895924886</v>
          </cell>
          <cell r="AJ294">
            <v>1.4134322678843226E-2</v>
          </cell>
          <cell r="AK294">
            <v>2.2104547343887331E-2</v>
          </cell>
          <cell r="AL294">
            <v>76</v>
          </cell>
          <cell r="AM294">
            <v>3.8926940639269405E-3</v>
          </cell>
          <cell r="AN294">
            <v>1.8731259498467365E-2</v>
          </cell>
          <cell r="AO294">
            <v>0</v>
          </cell>
          <cell r="AP294">
            <v>1.3614916460336253E-2</v>
          </cell>
        </row>
        <row r="295">
          <cell r="A295" t="str">
            <v>3014352320</v>
          </cell>
          <cell r="B295">
            <v>352320</v>
          </cell>
          <cell r="C295">
            <v>0</v>
          </cell>
          <cell r="D295">
            <v>14</v>
          </cell>
          <cell r="E295">
            <v>14</v>
          </cell>
          <cell r="F295">
            <v>30</v>
          </cell>
          <cell r="G295" t="str">
            <v>Itararé</v>
          </cell>
          <cell r="H295" t="str">
            <v>ITARARE</v>
          </cell>
          <cell r="I295" t="str">
            <v>14- ALTO PARANAPANEMA</v>
          </cell>
          <cell r="J295">
            <v>1003.58</v>
          </cell>
          <cell r="K295">
            <v>9</v>
          </cell>
          <cell r="L295">
            <v>12</v>
          </cell>
          <cell r="M295">
            <v>8.9678949361286584</v>
          </cell>
          <cell r="N295">
            <v>11.957193248171544</v>
          </cell>
          <cell r="O295">
            <v>42.857142857142854</v>
          </cell>
          <cell r="P295">
            <v>57.142857142857139</v>
          </cell>
          <cell r="Q295">
            <v>5</v>
          </cell>
          <cell r="R295">
            <v>117391764.72</v>
          </cell>
          <cell r="S295">
            <v>159362476.29999998</v>
          </cell>
          <cell r="T295">
            <v>356041440</v>
          </cell>
          <cell r="U295">
            <v>41942879.999999985</v>
          </cell>
          <cell r="V295">
            <v>3.72</v>
          </cell>
          <cell r="W295">
            <v>5.05</v>
          </cell>
          <cell r="X295">
            <v>11.29</v>
          </cell>
          <cell r="Y295">
            <v>1.3299999999999996</v>
          </cell>
          <cell r="Z295">
            <v>0.14932557348355854</v>
          </cell>
          <cell r="AA295">
            <v>0.14249680635591619</v>
          </cell>
          <cell r="AB295">
            <v>6.8287671276423484E-3</v>
          </cell>
          <cell r="AC295">
            <v>48066</v>
          </cell>
          <cell r="AD295">
            <v>7407.3449007614527</v>
          </cell>
          <cell r="AE295">
            <v>872.61016102858537</v>
          </cell>
          <cell r="AF295">
            <v>2.9569420491793772</v>
          </cell>
          <cell r="AG295">
            <v>1.3226357261608375</v>
          </cell>
          <cell r="AH295">
            <v>3.8305593106429079</v>
          </cell>
          <cell r="AI295">
            <v>0.51344113741671804</v>
          </cell>
          <cell r="AJ295">
            <v>0.14249680635591619</v>
          </cell>
          <cell r="AK295">
            <v>6.8287671276423484E-3</v>
          </cell>
          <cell r="AL295">
            <v>14</v>
          </cell>
          <cell r="AM295">
            <v>0.11534383829325846</v>
          </cell>
          <cell r="AN295">
            <v>4.187214642354887E-3</v>
          </cell>
          <cell r="AO295">
            <v>2.9794520547945205E-2</v>
          </cell>
          <cell r="AP295">
            <v>0</v>
          </cell>
        </row>
        <row r="296">
          <cell r="A296" t="str">
            <v>3011352330</v>
          </cell>
          <cell r="B296">
            <v>352330</v>
          </cell>
          <cell r="C296">
            <v>0</v>
          </cell>
          <cell r="D296">
            <v>11</v>
          </cell>
          <cell r="E296">
            <v>11</v>
          </cell>
          <cell r="F296">
            <v>30</v>
          </cell>
          <cell r="G296" t="str">
            <v>Itariri</v>
          </cell>
          <cell r="H296" t="str">
            <v>ITARIRI</v>
          </cell>
          <cell r="I296" t="str">
            <v>11-RB/ LITORAL SUL</v>
          </cell>
          <cell r="J296">
            <v>213.532184</v>
          </cell>
          <cell r="K296">
            <v>7</v>
          </cell>
          <cell r="L296">
            <v>0</v>
          </cell>
          <cell r="M296">
            <v>32.781943540651461</v>
          </cell>
          <cell r="N296">
            <v>0</v>
          </cell>
          <cell r="O296">
            <v>100</v>
          </cell>
          <cell r="P296">
            <v>0</v>
          </cell>
          <cell r="Q296">
            <v>27</v>
          </cell>
          <cell r="R296">
            <v>88674962.060000002</v>
          </cell>
          <cell r="S296">
            <v>128121119.55999999</v>
          </cell>
          <cell r="T296">
            <v>309368160</v>
          </cell>
          <cell r="U296">
            <v>39419999.999999985</v>
          </cell>
          <cell r="V296">
            <v>2.81</v>
          </cell>
          <cell r="W296">
            <v>4.0599999999999996</v>
          </cell>
          <cell r="X296">
            <v>9.81</v>
          </cell>
          <cell r="Y296">
            <v>1.2499999999999996</v>
          </cell>
          <cell r="Z296">
            <v>1.7425570795525154E-2</v>
          </cell>
          <cell r="AA296">
            <v>1.7425570795525154E-2</v>
          </cell>
          <cell r="AB296">
            <v>0</v>
          </cell>
          <cell r="AC296">
            <v>15655</v>
          </cell>
          <cell r="AD296">
            <v>19761.619929734909</v>
          </cell>
          <cell r="AE296">
            <v>2518.0453529223882</v>
          </cell>
          <cell r="AF296">
            <v>0.42920125112130925</v>
          </cell>
          <cell r="AG296">
            <v>0.17763069108588331</v>
          </cell>
          <cell r="AH296">
            <v>0.62012707457384897</v>
          </cell>
          <cell r="AI296">
            <v>0</v>
          </cell>
          <cell r="AJ296">
            <v>1.7425570795525154E-2</v>
          </cell>
          <cell r="AK296">
            <v>0</v>
          </cell>
          <cell r="AL296">
            <v>3</v>
          </cell>
          <cell r="AM296">
            <v>0</v>
          </cell>
          <cell r="AN296">
            <v>0</v>
          </cell>
          <cell r="AO296">
            <v>1.7425570795525154E-2</v>
          </cell>
          <cell r="AP296">
            <v>0</v>
          </cell>
        </row>
        <row r="297">
          <cell r="A297" t="str">
            <v>3005352340</v>
          </cell>
          <cell r="B297">
            <v>352340</v>
          </cell>
          <cell r="C297">
            <v>0</v>
          </cell>
          <cell r="D297">
            <v>5</v>
          </cell>
          <cell r="E297">
            <v>5</v>
          </cell>
          <cell r="F297">
            <v>30</v>
          </cell>
          <cell r="G297" t="str">
            <v>Itatiba</v>
          </cell>
          <cell r="H297" t="str">
            <v>ITATIBA</v>
          </cell>
          <cell r="I297" t="str">
            <v>05- PIRACICABA/ CAPIVARI/ JUNDIAI</v>
          </cell>
          <cell r="J297">
            <v>322.52</v>
          </cell>
          <cell r="K297">
            <v>39</v>
          </cell>
          <cell r="L297">
            <v>103</v>
          </cell>
          <cell r="M297">
            <v>120.9227334738931</v>
          </cell>
          <cell r="N297">
            <v>319.36003968746127</v>
          </cell>
          <cell r="O297">
            <v>27.464788732394368</v>
          </cell>
          <cell r="P297">
            <v>72.535211267605632</v>
          </cell>
          <cell r="Q297">
            <v>111</v>
          </cell>
          <cell r="R297">
            <v>30925787.48</v>
          </cell>
          <cell r="S297">
            <v>47335389</v>
          </cell>
          <cell r="T297">
            <v>124567200</v>
          </cell>
          <cell r="U297">
            <v>16398720</v>
          </cell>
          <cell r="V297">
            <v>0.98</v>
          </cell>
          <cell r="W297">
            <v>1.5</v>
          </cell>
          <cell r="X297">
            <v>3.95</v>
          </cell>
          <cell r="Y297">
            <v>0.52</v>
          </cell>
          <cell r="Z297">
            <v>0.26343291474998998</v>
          </cell>
          <cell r="AA297">
            <v>0.21806620995747988</v>
          </cell>
          <cell r="AB297">
            <v>4.5366704792510065E-2</v>
          </cell>
          <cell r="AC297">
            <v>103574</v>
          </cell>
          <cell r="AD297">
            <v>1202.6879332651051</v>
          </cell>
          <cell r="AE297">
            <v>158.3285380500898</v>
          </cell>
          <cell r="AF297">
            <v>17.562194316665998</v>
          </cell>
          <cell r="AG297">
            <v>6.6691877151896204</v>
          </cell>
          <cell r="AH297">
            <v>22.251654077293868</v>
          </cell>
          <cell r="AI297">
            <v>8.7243663062519357</v>
          </cell>
          <cell r="AJ297">
            <v>0.21806620995747988</v>
          </cell>
          <cell r="AK297">
            <v>4.5366704792510065E-2</v>
          </cell>
          <cell r="AL297">
            <v>123</v>
          </cell>
          <cell r="AM297">
            <v>8.3020015210140047E-2</v>
          </cell>
          <cell r="AN297">
            <v>0.13107636996432345</v>
          </cell>
          <cell r="AO297">
            <v>3.5804566090509769E-2</v>
          </cell>
          <cell r="AP297">
            <v>1.353196348501667E-2</v>
          </cell>
        </row>
        <row r="298">
          <cell r="A298" t="str">
            <v>3017352350</v>
          </cell>
          <cell r="B298">
            <v>352350</v>
          </cell>
          <cell r="C298">
            <v>0</v>
          </cell>
          <cell r="D298">
            <v>17</v>
          </cell>
          <cell r="E298">
            <v>17</v>
          </cell>
          <cell r="F298">
            <v>30</v>
          </cell>
          <cell r="G298" t="str">
            <v>Itatinga</v>
          </cell>
          <cell r="H298" t="str">
            <v>ITATINGA</v>
          </cell>
          <cell r="I298" t="str">
            <v>17- MÉDIO PARANAPANEMA</v>
          </cell>
          <cell r="J298">
            <v>372.05663900000002</v>
          </cell>
          <cell r="K298">
            <v>10</v>
          </cell>
          <cell r="L298">
            <v>9</v>
          </cell>
          <cell r="M298">
            <v>26.877628166715766</v>
          </cell>
          <cell r="N298">
            <v>24.18986535004419</v>
          </cell>
          <cell r="O298">
            <v>52.631578947368418</v>
          </cell>
          <cell r="P298">
            <v>47.368421052631575</v>
          </cell>
          <cell r="Q298">
            <v>7</v>
          </cell>
          <cell r="R298">
            <v>117076195.45999999</v>
          </cell>
          <cell r="S298">
            <v>153997798.88</v>
          </cell>
          <cell r="T298">
            <v>324820800</v>
          </cell>
          <cell r="U298">
            <v>36897120</v>
          </cell>
          <cell r="V298">
            <v>3.71</v>
          </cell>
          <cell r="W298">
            <v>4.88</v>
          </cell>
          <cell r="X298">
            <v>10.3</v>
          </cell>
          <cell r="Y298">
            <v>1.17</v>
          </cell>
          <cell r="Z298">
            <v>0.18167985155674399</v>
          </cell>
          <cell r="AA298">
            <v>0.17605937971707145</v>
          </cell>
          <cell r="AB298">
            <v>5.6204718396725356E-3</v>
          </cell>
          <cell r="AC298">
            <v>18312</v>
          </cell>
          <cell r="AD298">
            <v>17738.13892529489</v>
          </cell>
          <cell r="AE298">
            <v>2014.9148099606816</v>
          </cell>
          <cell r="AF298">
            <v>3.7229477778021312</v>
          </cell>
          <cell r="AG298">
            <v>1.7638820539489706</v>
          </cell>
          <cell r="AH298">
            <v>4.7455358414304971</v>
          </cell>
          <cell r="AI298">
            <v>0.48038220851902014</v>
          </cell>
          <cell r="AJ298">
            <v>0.17605937971707145</v>
          </cell>
          <cell r="AK298">
            <v>5.6204718396725356E-3</v>
          </cell>
          <cell r="AL298">
            <v>5</v>
          </cell>
          <cell r="AM298">
            <v>6.2237442636938942E-4</v>
          </cell>
          <cell r="AN298">
            <v>4.1666666666666666E-3</v>
          </cell>
          <cell r="AO298">
            <v>0.17689081046370791</v>
          </cell>
          <cell r="AP298">
            <v>0</v>
          </cell>
        </row>
        <row r="299">
          <cell r="A299" t="str">
            <v>3013352360</v>
          </cell>
          <cell r="B299">
            <v>352360</v>
          </cell>
          <cell r="C299">
            <v>0</v>
          </cell>
          <cell r="D299">
            <v>13</v>
          </cell>
          <cell r="E299">
            <v>13</v>
          </cell>
          <cell r="F299">
            <v>30</v>
          </cell>
          <cell r="G299" t="str">
            <v>Itirapina</v>
          </cell>
          <cell r="H299" t="str">
            <v>ITIRAPINA</v>
          </cell>
          <cell r="I299" t="str">
            <v>13- TIETÊ/ JACARÉ</v>
          </cell>
          <cell r="J299">
            <v>287.321192</v>
          </cell>
          <cell r="K299">
            <v>8</v>
          </cell>
          <cell r="L299">
            <v>31</v>
          </cell>
          <cell r="M299">
            <v>27.843403907359537</v>
          </cell>
          <cell r="N299">
            <v>107.89319014101821</v>
          </cell>
          <cell r="O299">
            <v>20.512820512820511</v>
          </cell>
          <cell r="P299">
            <v>79.487179487179489</v>
          </cell>
          <cell r="Q299">
            <v>2</v>
          </cell>
          <cell r="R299">
            <v>56486897.539999999</v>
          </cell>
          <cell r="S299">
            <v>78261176.480000004</v>
          </cell>
          <cell r="T299">
            <v>179755200</v>
          </cell>
          <cell r="U299">
            <v>21759840</v>
          </cell>
          <cell r="V299">
            <v>1.79</v>
          </cell>
          <cell r="W299">
            <v>2.48</v>
          </cell>
          <cell r="X299">
            <v>5.7</v>
          </cell>
          <cell r="Y299">
            <v>0.69</v>
          </cell>
          <cell r="Z299">
            <v>0.2746808202190486</v>
          </cell>
          <cell r="AA299">
            <v>8.2431963219490229E-2</v>
          </cell>
          <cell r="AB299">
            <v>0.1922488569995584</v>
          </cell>
          <cell r="AC299">
            <v>15798</v>
          </cell>
          <cell r="AD299">
            <v>11378.351690087353</v>
          </cell>
          <cell r="AE299">
            <v>1377.3794151158374</v>
          </cell>
          <cell r="AF299">
            <v>11.075839524961637</v>
          </cell>
          <cell r="AG299">
            <v>4.818961758228923</v>
          </cell>
          <cell r="AH299">
            <v>4.6051376100273869</v>
          </cell>
          <cell r="AI299">
            <v>27.8621531883418</v>
          </cell>
          <cell r="AJ299">
            <v>8.2431963219490229E-2</v>
          </cell>
          <cell r="AK299">
            <v>0.1922488569995584</v>
          </cell>
          <cell r="AL299">
            <v>4</v>
          </cell>
          <cell r="AM299">
            <v>0.12187100314658526</v>
          </cell>
          <cell r="AN299">
            <v>0</v>
          </cell>
          <cell r="AO299">
            <v>0.15280981707246338</v>
          </cell>
          <cell r="AP299">
            <v>0</v>
          </cell>
        </row>
        <row r="300">
          <cell r="A300" t="str">
            <v>3008352370</v>
          </cell>
          <cell r="B300">
            <v>352370</v>
          </cell>
          <cell r="C300">
            <v>0</v>
          </cell>
          <cell r="D300">
            <v>8</v>
          </cell>
          <cell r="E300">
            <v>8</v>
          </cell>
          <cell r="F300">
            <v>30</v>
          </cell>
          <cell r="G300" t="str">
            <v>Itirapuã</v>
          </cell>
          <cell r="H300" t="str">
            <v>ITIRAPUA</v>
          </cell>
          <cell r="I300" t="str">
            <v>08- SAPUCAÍ/ GRANDE</v>
          </cell>
          <cell r="J300">
            <v>161.49</v>
          </cell>
          <cell r="K300">
            <v>3</v>
          </cell>
          <cell r="L300">
            <v>4</v>
          </cell>
          <cell r="M300">
            <v>18.577001671930148</v>
          </cell>
          <cell r="N300">
            <v>24.769335562573531</v>
          </cell>
          <cell r="O300">
            <v>42.857142857142854</v>
          </cell>
          <cell r="P300">
            <v>57.142857142857139</v>
          </cell>
          <cell r="Q300">
            <v>1</v>
          </cell>
          <cell r="R300">
            <v>15462893.74</v>
          </cell>
          <cell r="S300">
            <v>25561110.060000002</v>
          </cell>
          <cell r="T300">
            <v>81362880</v>
          </cell>
          <cell r="U300">
            <v>10091520.000000002</v>
          </cell>
          <cell r="V300">
            <v>0.49</v>
          </cell>
          <cell r="W300">
            <v>0.81</v>
          </cell>
          <cell r="X300">
            <v>2.58</v>
          </cell>
          <cell r="Y300">
            <v>0.32000000000000006</v>
          </cell>
          <cell r="Z300">
            <v>2.6534246407687392E-2</v>
          </cell>
          <cell r="AA300">
            <v>1.5255707736429014E-2</v>
          </cell>
          <cell r="AB300">
            <v>1.1278538671258378E-2</v>
          </cell>
          <cell r="AC300">
            <v>5963</v>
          </cell>
          <cell r="AD300">
            <v>13644.62183464699</v>
          </cell>
          <cell r="AE300">
            <v>1692.3561965453634</v>
          </cell>
          <cell r="AF300">
            <v>3.2758328898379494</v>
          </cell>
          <cell r="AG300">
            <v>1.0284591630886586</v>
          </cell>
          <cell r="AH300">
            <v>3.1134097421283702</v>
          </cell>
          <cell r="AI300">
            <v>3.5245433347682424</v>
          </cell>
          <cell r="AJ300">
            <v>1.5255707736429014E-2</v>
          </cell>
          <cell r="AK300">
            <v>1.1278538671258378E-2</v>
          </cell>
          <cell r="AL300">
            <v>0</v>
          </cell>
          <cell r="AM300">
            <v>1.1278538671258378E-2</v>
          </cell>
          <cell r="AN300">
            <v>0</v>
          </cell>
          <cell r="AO300">
            <v>1.5255707736429014E-2</v>
          </cell>
          <cell r="AP300">
            <v>0</v>
          </cell>
        </row>
        <row r="301">
          <cell r="A301" t="str">
            <v>3004352380</v>
          </cell>
          <cell r="B301">
            <v>352380</v>
          </cell>
          <cell r="C301">
            <v>0</v>
          </cell>
          <cell r="D301">
            <v>4</v>
          </cell>
          <cell r="E301">
            <v>4</v>
          </cell>
          <cell r="F301">
            <v>30</v>
          </cell>
          <cell r="G301" t="str">
            <v>Itobi</v>
          </cell>
          <cell r="H301" t="str">
            <v>ITOBI</v>
          </cell>
          <cell r="I301" t="str">
            <v>04- PARDO</v>
          </cell>
          <cell r="J301">
            <v>138.61000000000001</v>
          </cell>
          <cell r="K301">
            <v>56</v>
          </cell>
          <cell r="L301">
            <v>1</v>
          </cell>
          <cell r="M301">
            <v>404.01125459923526</v>
          </cell>
          <cell r="N301">
            <v>7.2144866892720581</v>
          </cell>
          <cell r="O301">
            <v>98.245614035087712</v>
          </cell>
          <cell r="P301">
            <v>1.7543859649122806</v>
          </cell>
          <cell r="Q301">
            <v>18</v>
          </cell>
          <cell r="R301">
            <v>14831755.219999999</v>
          </cell>
          <cell r="S301">
            <v>21774278.939999998</v>
          </cell>
          <cell r="T301">
            <v>69063840</v>
          </cell>
          <cell r="U301">
            <v>6937919.9999999991</v>
          </cell>
          <cell r="V301">
            <v>0.47</v>
          </cell>
          <cell r="W301">
            <v>0.69</v>
          </cell>
          <cell r="X301">
            <v>2.19</v>
          </cell>
          <cell r="Y301">
            <v>0.21999999999999997</v>
          </cell>
          <cell r="Z301">
            <v>0.57724583136714802</v>
          </cell>
          <cell r="AA301">
            <v>0.57691706423079636</v>
          </cell>
          <cell r="AB301">
            <v>3.2876713635170298E-4</v>
          </cell>
          <cell r="AC301">
            <v>7554</v>
          </cell>
          <cell r="AD301">
            <v>9142.6846703733117</v>
          </cell>
          <cell r="AE301">
            <v>918.44320889594906</v>
          </cell>
          <cell r="AF301">
            <v>83.65881614016638</v>
          </cell>
          <cell r="AG301">
            <v>26.358257140052423</v>
          </cell>
          <cell r="AH301">
            <v>122.74831153846732</v>
          </cell>
          <cell r="AI301">
            <v>0.1494396074325923</v>
          </cell>
          <cell r="AJ301">
            <v>0.57691706423079636</v>
          </cell>
          <cell r="AK301">
            <v>3.2876713635170298E-4</v>
          </cell>
          <cell r="AL301">
            <v>1</v>
          </cell>
          <cell r="AM301">
            <v>5.0301369444964682E-2</v>
          </cell>
          <cell r="AN301">
            <v>2.2313546553775782E-3</v>
          </cell>
          <cell r="AO301">
            <v>0.50732680614777226</v>
          </cell>
          <cell r="AP301">
            <v>0</v>
          </cell>
        </row>
        <row r="302">
          <cell r="A302" t="str">
            <v>3010352390</v>
          </cell>
          <cell r="B302">
            <v>352390</v>
          </cell>
          <cell r="C302">
            <v>0</v>
          </cell>
          <cell r="D302">
            <v>10</v>
          </cell>
          <cell r="E302">
            <v>10</v>
          </cell>
          <cell r="F302">
            <v>30</v>
          </cell>
          <cell r="G302" t="str">
            <v>Itu</v>
          </cell>
          <cell r="H302" t="str">
            <v>ITU</v>
          </cell>
          <cell r="I302" t="str">
            <v>10- TIETÊ/ SOROCABA</v>
          </cell>
          <cell r="J302">
            <v>568.04624799999999</v>
          </cell>
          <cell r="K302">
            <v>65</v>
          </cell>
          <cell r="L302">
            <v>277</v>
          </cell>
          <cell r="M302">
            <v>114.42730275722197</v>
          </cell>
          <cell r="N302">
            <v>487.63635175000746</v>
          </cell>
          <cell r="O302">
            <v>19.005847953216374</v>
          </cell>
          <cell r="P302">
            <v>80.994152046783626</v>
          </cell>
          <cell r="Q302">
            <v>212</v>
          </cell>
          <cell r="R302">
            <v>40077296.020000003</v>
          </cell>
          <cell r="S302">
            <v>67531821.640000001</v>
          </cell>
          <cell r="T302">
            <v>186377760</v>
          </cell>
          <cell r="U302">
            <v>27436320.000000004</v>
          </cell>
          <cell r="V302">
            <v>1.27</v>
          </cell>
          <cell r="W302">
            <v>2.14</v>
          </cell>
          <cell r="X302">
            <v>5.91</v>
          </cell>
          <cell r="Y302">
            <v>0.87000000000000011</v>
          </cell>
          <cell r="Z302">
            <v>1.4389084829697145</v>
          </cell>
          <cell r="AA302">
            <v>1.168432341856227</v>
          </cell>
          <cell r="AB302">
            <v>0.27047614111348739</v>
          </cell>
          <cell r="AC302">
            <v>156011</v>
          </cell>
          <cell r="AD302">
            <v>1194.6449929812641</v>
          </cell>
          <cell r="AE302">
            <v>175.86144566729271</v>
          </cell>
          <cell r="AF302">
            <v>67.238714157463292</v>
          </cell>
          <cell r="AG302">
            <v>24.34701324821852</v>
          </cell>
          <cell r="AH302">
            <v>92.002546602852519</v>
          </cell>
          <cell r="AI302">
            <v>31.089211622239926</v>
          </cell>
          <cell r="AJ302">
            <v>1.168432341856227</v>
          </cell>
          <cell r="AK302">
            <v>0.27047614111348739</v>
          </cell>
          <cell r="AL302">
            <v>155</v>
          </cell>
          <cell r="AM302">
            <v>1.0986403708073509</v>
          </cell>
          <cell r="AN302">
            <v>0.26449741192626985</v>
          </cell>
          <cell r="AO302">
            <v>4.2967047125237169E-2</v>
          </cell>
          <cell r="AP302">
            <v>3.2803653110856333E-2</v>
          </cell>
        </row>
        <row r="303">
          <cell r="A303" t="str">
            <v>3005352400</v>
          </cell>
          <cell r="B303">
            <v>352400</v>
          </cell>
          <cell r="C303">
            <v>0</v>
          </cell>
          <cell r="D303">
            <v>5</v>
          </cell>
          <cell r="E303">
            <v>5</v>
          </cell>
          <cell r="F303">
            <v>30</v>
          </cell>
          <cell r="G303" t="str">
            <v>Itupeva</v>
          </cell>
          <cell r="H303" t="str">
            <v>ITUPEVA</v>
          </cell>
          <cell r="I303" t="str">
            <v>05- PIRACICABA/ CAPIVARI/ JUNDIAI</v>
          </cell>
          <cell r="J303">
            <v>200.52</v>
          </cell>
          <cell r="K303">
            <v>16</v>
          </cell>
          <cell r="L303">
            <v>75</v>
          </cell>
          <cell r="M303">
            <v>79.79253939756633</v>
          </cell>
          <cell r="N303">
            <v>374.02752842609215</v>
          </cell>
          <cell r="O303">
            <v>17.582417582417584</v>
          </cell>
          <cell r="P303">
            <v>82.417582417582409</v>
          </cell>
          <cell r="Q303">
            <v>61</v>
          </cell>
          <cell r="R303">
            <v>19249724.859999999</v>
          </cell>
          <cell r="S303">
            <v>29663510.439999998</v>
          </cell>
          <cell r="T303">
            <v>78209280</v>
          </cell>
          <cell r="U303">
            <v>10406879.999999998</v>
          </cell>
          <cell r="V303">
            <v>0.61</v>
          </cell>
          <cell r="W303">
            <v>0.94</v>
          </cell>
          <cell r="X303">
            <v>2.48</v>
          </cell>
          <cell r="Y303">
            <v>0.32999999999999996</v>
          </cell>
          <cell r="Z303">
            <v>0.17176933025500682</v>
          </cell>
          <cell r="AA303">
            <v>0.13196012171073229</v>
          </cell>
          <cell r="AB303">
            <v>3.9809208544274534E-2</v>
          </cell>
          <cell r="AC303">
            <v>47127</v>
          </cell>
          <cell r="AD303">
            <v>1659.5429371697753</v>
          </cell>
          <cell r="AE303">
            <v>220.82627792984908</v>
          </cell>
          <cell r="AF303">
            <v>18.273333005851793</v>
          </cell>
          <cell r="AG303">
            <v>6.9261826715728558</v>
          </cell>
          <cell r="AH303">
            <v>21.632806837824965</v>
          </cell>
          <cell r="AI303">
            <v>12.063396528568042</v>
          </cell>
          <cell r="AJ303">
            <v>0.13196012171073229</v>
          </cell>
          <cell r="AK303">
            <v>3.9809208544274534E-2</v>
          </cell>
          <cell r="AL303">
            <v>125</v>
          </cell>
          <cell r="AM303">
            <v>0.13179497727910497</v>
          </cell>
          <cell r="AN303">
            <v>2.4366133789981245E-2</v>
          </cell>
          <cell r="AO303">
            <v>9.6091324227041298E-3</v>
          </cell>
          <cell r="AP303">
            <v>5.9990867632164803E-3</v>
          </cell>
        </row>
        <row r="304">
          <cell r="A304" t="str">
            <v>3008352410</v>
          </cell>
          <cell r="B304">
            <v>352410</v>
          </cell>
          <cell r="C304">
            <v>0</v>
          </cell>
          <cell r="D304">
            <v>8</v>
          </cell>
          <cell r="E304">
            <v>8</v>
          </cell>
          <cell r="F304">
            <v>30</v>
          </cell>
          <cell r="G304" t="str">
            <v>Ituverava</v>
          </cell>
          <cell r="H304" t="str">
            <v>ITUVERAVA</v>
          </cell>
          <cell r="I304" t="str">
            <v>08- SAPUCAÍ/ GRANDE</v>
          </cell>
          <cell r="J304">
            <v>697.76</v>
          </cell>
          <cell r="K304">
            <v>10</v>
          </cell>
          <cell r="L304">
            <v>18</v>
          </cell>
          <cell r="M304">
            <v>14.33157532675992</v>
          </cell>
          <cell r="N304">
            <v>25.796835588167855</v>
          </cell>
          <cell r="O304">
            <v>35.714285714285715</v>
          </cell>
          <cell r="P304">
            <v>64.285714285714292</v>
          </cell>
          <cell r="Q304">
            <v>3</v>
          </cell>
          <cell r="R304">
            <v>67216252.379999995</v>
          </cell>
          <cell r="S304">
            <v>110449241</v>
          </cell>
          <cell r="T304">
            <v>352887840</v>
          </cell>
          <cell r="U304">
            <v>43204320</v>
          </cell>
          <cell r="V304">
            <v>2.13</v>
          </cell>
          <cell r="W304">
            <v>3.5</v>
          </cell>
          <cell r="X304">
            <v>11.19</v>
          </cell>
          <cell r="Y304">
            <v>1.37</v>
          </cell>
          <cell r="Z304">
            <v>6.2733790042374962E-2</v>
          </cell>
          <cell r="AA304">
            <v>4.7823744299204926E-2</v>
          </cell>
          <cell r="AB304">
            <v>1.4910045743170031E-2</v>
          </cell>
          <cell r="AC304">
            <v>38927</v>
          </cell>
          <cell r="AD304">
            <v>9065.3746756749806</v>
          </cell>
          <cell r="AE304">
            <v>1109.8805456367047</v>
          </cell>
          <cell r="AF304">
            <v>1.7923940012107131</v>
          </cell>
          <cell r="AG304">
            <v>0.56062368223748849</v>
          </cell>
          <cell r="AH304">
            <v>2.2452462112302785</v>
          </cell>
          <cell r="AI304">
            <v>1.0883245068007321</v>
          </cell>
          <cell r="AJ304">
            <v>4.7823744299204926E-2</v>
          </cell>
          <cell r="AK304">
            <v>1.4910045743170031E-2</v>
          </cell>
          <cell r="AL304">
            <v>5</v>
          </cell>
          <cell r="AM304">
            <v>1.4160045743170032E-2</v>
          </cell>
          <cell r="AN304">
            <v>6.1301369863013696E-4</v>
          </cell>
          <cell r="AO304">
            <v>4.7960730600574791E-2</v>
          </cell>
          <cell r="AP304">
            <v>0</v>
          </cell>
        </row>
        <row r="305">
          <cell r="A305" t="str">
            <v>3012352420</v>
          </cell>
          <cell r="B305">
            <v>352420</v>
          </cell>
          <cell r="C305">
            <v>0</v>
          </cell>
          <cell r="D305">
            <v>12</v>
          </cell>
          <cell r="E305">
            <v>12</v>
          </cell>
          <cell r="F305">
            <v>30</v>
          </cell>
          <cell r="G305" t="str">
            <v>Jaborandi</v>
          </cell>
          <cell r="H305" t="str">
            <v>JABORANDI</v>
          </cell>
          <cell r="I305" t="str">
            <v>12- BAIXO PARDO/ GRANDE</v>
          </cell>
          <cell r="J305">
            <v>274.22000000000003</v>
          </cell>
          <cell r="K305">
            <v>16</v>
          </cell>
          <cell r="L305">
            <v>4</v>
          </cell>
          <cell r="M305">
            <v>58.347312376923632</v>
          </cell>
          <cell r="N305">
            <v>14.586828094230908</v>
          </cell>
          <cell r="O305">
            <v>80</v>
          </cell>
          <cell r="P305">
            <v>20</v>
          </cell>
          <cell r="Q305">
            <v>7</v>
          </cell>
          <cell r="R305">
            <v>25561110.060000002</v>
          </cell>
          <cell r="S305">
            <v>37868311.199999996</v>
          </cell>
          <cell r="T305">
            <v>104699520</v>
          </cell>
          <cell r="U305">
            <v>12299039.999999996</v>
          </cell>
          <cell r="V305">
            <v>0.81</v>
          </cell>
          <cell r="W305">
            <v>1.2</v>
          </cell>
          <cell r="X305">
            <v>3.32</v>
          </cell>
          <cell r="Y305">
            <v>0.3899999999999999</v>
          </cell>
          <cell r="Z305">
            <v>0.35156317759769817</v>
          </cell>
          <cell r="AA305">
            <v>0.32178235567771263</v>
          </cell>
          <cell r="AB305">
            <v>2.9780821919985559E-2</v>
          </cell>
          <cell r="AC305">
            <v>6608</v>
          </cell>
          <cell r="AD305">
            <v>15844.358353510896</v>
          </cell>
          <cell r="AE305">
            <v>1861.2348668280865</v>
          </cell>
          <cell r="AF305">
            <v>29.296931466474852</v>
          </cell>
          <cell r="AG305">
            <v>10.589252337280065</v>
          </cell>
          <cell r="AH305">
            <v>39.726216750334892</v>
          </cell>
          <cell r="AI305">
            <v>7.6361081846116843</v>
          </cell>
          <cell r="AJ305">
            <v>0.32178235567771263</v>
          </cell>
          <cell r="AK305">
            <v>2.9780821919985559E-2</v>
          </cell>
          <cell r="AL305">
            <v>1</v>
          </cell>
          <cell r="AM305">
            <v>2.7497716897154509E-2</v>
          </cell>
          <cell r="AN305">
            <v>2.2831050228310501E-3</v>
          </cell>
          <cell r="AO305">
            <v>0.26150838307497287</v>
          </cell>
          <cell r="AP305">
            <v>6.0273972602739728E-2</v>
          </cell>
        </row>
        <row r="306">
          <cell r="A306" t="str">
            <v>3009352430</v>
          </cell>
          <cell r="B306">
            <v>352430</v>
          </cell>
          <cell r="C306">
            <v>0</v>
          </cell>
          <cell r="D306">
            <v>9</v>
          </cell>
          <cell r="E306">
            <v>9</v>
          </cell>
          <cell r="F306">
            <v>30</v>
          </cell>
          <cell r="G306" t="str">
            <v>Jaboticabal</v>
          </cell>
          <cell r="H306" t="str">
            <v>JABOTICABAL</v>
          </cell>
          <cell r="I306" t="str">
            <v>09- MOGI-GUAÇU</v>
          </cell>
          <cell r="J306">
            <v>706.5</v>
          </cell>
          <cell r="K306">
            <v>32</v>
          </cell>
          <cell r="L306">
            <v>43</v>
          </cell>
          <cell r="M306">
            <v>45.29370134465676</v>
          </cell>
          <cell r="N306">
            <v>60.863411181882519</v>
          </cell>
          <cell r="O306">
            <v>42.666666666666671</v>
          </cell>
          <cell r="P306">
            <v>57.333333333333336</v>
          </cell>
          <cell r="Q306">
            <v>11</v>
          </cell>
          <cell r="R306">
            <v>72896499.060000002</v>
          </cell>
          <cell r="S306">
            <v>108871394.7</v>
          </cell>
          <cell r="T306">
            <v>300538080</v>
          </cell>
          <cell r="U306">
            <v>35951040.000000007</v>
          </cell>
          <cell r="V306">
            <v>2.31</v>
          </cell>
          <cell r="W306">
            <v>3.45</v>
          </cell>
          <cell r="X306">
            <v>9.5299999999999994</v>
          </cell>
          <cell r="Y306">
            <v>1.1400000000000001</v>
          </cell>
          <cell r="Z306">
            <v>1.2545669199139378</v>
          </cell>
          <cell r="AA306">
            <v>1.1459321176878756</v>
          </cell>
          <cell r="AB306">
            <v>0.10863480222606223</v>
          </cell>
          <cell r="AC306">
            <v>72070</v>
          </cell>
          <cell r="AD306">
            <v>4170.0857499653112</v>
          </cell>
          <cell r="AE306">
            <v>498.83502150686843</v>
          </cell>
          <cell r="AF306">
            <v>36.364258548230076</v>
          </cell>
          <cell r="AG306">
            <v>13.16439580182516</v>
          </cell>
          <cell r="AH306">
            <v>49.607450982159115</v>
          </cell>
          <cell r="AI306">
            <v>9.5293686163212481</v>
          </cell>
          <cell r="AJ306">
            <v>1.1459321176878756</v>
          </cell>
          <cell r="AK306">
            <v>0.10863480222606223</v>
          </cell>
          <cell r="AL306">
            <v>23</v>
          </cell>
          <cell r="AM306">
            <v>0.40051341915928979</v>
          </cell>
          <cell r="AN306">
            <v>0.79481240486191462</v>
          </cell>
          <cell r="AO306">
            <v>5.7795433788357622E-2</v>
          </cell>
          <cell r="AP306">
            <v>1.4456621043758306E-3</v>
          </cell>
        </row>
        <row r="307">
          <cell r="A307" t="str">
            <v>3002352440</v>
          </cell>
          <cell r="B307">
            <v>352440</v>
          </cell>
          <cell r="C307">
            <v>0</v>
          </cell>
          <cell r="D307">
            <v>2</v>
          </cell>
          <cell r="E307">
            <v>2</v>
          </cell>
          <cell r="F307">
            <v>30</v>
          </cell>
          <cell r="G307" t="str">
            <v>Jacareí</v>
          </cell>
          <cell r="H307" t="str">
            <v>JACAREI</v>
          </cell>
          <cell r="I307" t="str">
            <v>02- PARAÍBA DO SUL</v>
          </cell>
          <cell r="J307">
            <v>460.07</v>
          </cell>
          <cell r="K307">
            <v>9</v>
          </cell>
          <cell r="L307">
            <v>95</v>
          </cell>
          <cell r="M307">
            <v>19.562240528615213</v>
          </cell>
          <cell r="N307">
            <v>206.49031669093836</v>
          </cell>
          <cell r="O307">
            <v>8.6538461538461533</v>
          </cell>
          <cell r="P307">
            <v>91.34615384615384</v>
          </cell>
          <cell r="Q307">
            <v>77</v>
          </cell>
          <cell r="R307">
            <v>72265360.540000007</v>
          </cell>
          <cell r="S307">
            <v>94039639.480000004</v>
          </cell>
          <cell r="T307">
            <v>217283040</v>
          </cell>
          <cell r="U307">
            <v>21759840</v>
          </cell>
          <cell r="V307">
            <v>2.29</v>
          </cell>
          <cell r="W307">
            <v>2.98</v>
          </cell>
          <cell r="X307">
            <v>6.89</v>
          </cell>
          <cell r="Y307">
            <v>0.69</v>
          </cell>
          <cell r="Z307">
            <v>0.76532644357107005</v>
          </cell>
          <cell r="AA307">
            <v>0.41192876712168192</v>
          </cell>
          <cell r="AB307">
            <v>0.35339767644938813</v>
          </cell>
          <cell r="AC307">
            <v>213155</v>
          </cell>
          <cell r="AD307">
            <v>1019.3663765804228</v>
          </cell>
          <cell r="AE307">
            <v>102.08458633388848</v>
          </cell>
          <cell r="AF307">
            <v>25.68209542184799</v>
          </cell>
          <cell r="AG307">
            <v>11.107785828317418</v>
          </cell>
          <cell r="AH307">
            <v>17.988155769505759</v>
          </cell>
          <cell r="AI307">
            <v>51.217054557882349</v>
          </cell>
          <cell r="AJ307">
            <v>0.41192876712168192</v>
          </cell>
          <cell r="AK307">
            <v>0.35339767644938813</v>
          </cell>
          <cell r="AL307">
            <v>149</v>
          </cell>
          <cell r="AM307">
            <v>0.16107956456811462</v>
          </cell>
          <cell r="AN307">
            <v>0.58452222149121713</v>
          </cell>
          <cell r="AO307">
            <v>1.9582191754693855E-2</v>
          </cell>
          <cell r="AP307">
            <v>1.42465757044483E-4</v>
          </cell>
        </row>
        <row r="308">
          <cell r="A308" t="str">
            <v>3016352450</v>
          </cell>
          <cell r="B308">
            <v>352450</v>
          </cell>
          <cell r="C308">
            <v>0</v>
          </cell>
          <cell r="D308">
            <v>16</v>
          </cell>
          <cell r="E308">
            <v>16</v>
          </cell>
          <cell r="F308">
            <v>30</v>
          </cell>
          <cell r="G308" t="str">
            <v>Jaci</v>
          </cell>
          <cell r="H308" t="str">
            <v>JACI</v>
          </cell>
          <cell r="I308" t="str">
            <v>16- TIETÊ/ BATALHA</v>
          </cell>
          <cell r="J308">
            <v>144.44</v>
          </cell>
          <cell r="K308">
            <v>2</v>
          </cell>
          <cell r="L308">
            <v>5</v>
          </cell>
          <cell r="M308">
            <v>13.846579894765995</v>
          </cell>
          <cell r="N308">
            <v>34.616449736914987</v>
          </cell>
          <cell r="O308">
            <v>28.571428571428569</v>
          </cell>
          <cell r="P308">
            <v>71.428571428571431</v>
          </cell>
          <cell r="Q308">
            <v>0</v>
          </cell>
          <cell r="R308">
            <v>10098216.32</v>
          </cell>
          <cell r="S308">
            <v>13253908.92</v>
          </cell>
          <cell r="T308">
            <v>32166720</v>
          </cell>
          <cell r="U308">
            <v>3153599.9999999991</v>
          </cell>
          <cell r="V308">
            <v>0.32</v>
          </cell>
          <cell r="W308">
            <v>0.42</v>
          </cell>
          <cell r="X308">
            <v>1.02</v>
          </cell>
          <cell r="Y308">
            <v>9.9999999999999978E-2</v>
          </cell>
          <cell r="Z308">
            <v>2.6928323186453922E-2</v>
          </cell>
          <cell r="AA308">
            <v>1.671740233384069E-2</v>
          </cell>
          <cell r="AB308">
            <v>1.0210920852613232E-2</v>
          </cell>
          <cell r="AC308">
            <v>5824</v>
          </cell>
          <cell r="AD308">
            <v>5523.131868131868</v>
          </cell>
          <cell r="AE308">
            <v>541.48351648351627</v>
          </cell>
          <cell r="AF308">
            <v>6.4115055205842681</v>
          </cell>
          <cell r="AG308">
            <v>2.6400316849464631</v>
          </cell>
          <cell r="AH308">
            <v>5.2241882293252155</v>
          </cell>
          <cell r="AI308">
            <v>10.210920852613233</v>
          </cell>
          <cell r="AJ308">
            <v>1.671740233384069E-2</v>
          </cell>
          <cell r="AK308">
            <v>1.0210920852613232E-2</v>
          </cell>
          <cell r="AL308">
            <v>1</v>
          </cell>
          <cell r="AM308">
            <v>9.7872907195461403E-3</v>
          </cell>
          <cell r="AN308">
            <v>4.2363013306709183E-4</v>
          </cell>
          <cell r="AO308">
            <v>1.671740233384069E-2</v>
          </cell>
          <cell r="AP308">
            <v>0</v>
          </cell>
        </row>
        <row r="309">
          <cell r="A309" t="str">
            <v>3011352460</v>
          </cell>
          <cell r="B309">
            <v>352460</v>
          </cell>
          <cell r="C309">
            <v>0</v>
          </cell>
          <cell r="D309">
            <v>11</v>
          </cell>
          <cell r="E309">
            <v>11</v>
          </cell>
          <cell r="F309">
            <v>30</v>
          </cell>
          <cell r="G309" t="str">
            <v>Jacupiranga</v>
          </cell>
          <cell r="H309" t="str">
            <v>JACUPIRANGA</v>
          </cell>
          <cell r="I309" t="str">
            <v>11-RB/ LITORAL SUL</v>
          </cell>
          <cell r="J309">
            <v>708.38</v>
          </cell>
          <cell r="K309">
            <v>12</v>
          </cell>
          <cell r="L309">
            <v>4</v>
          </cell>
          <cell r="M309">
            <v>16.940060419548828</v>
          </cell>
          <cell r="N309">
            <v>5.6466868065162767</v>
          </cell>
          <cell r="O309">
            <v>75</v>
          </cell>
          <cell r="P309">
            <v>25</v>
          </cell>
          <cell r="Q309">
            <v>32</v>
          </cell>
          <cell r="R309">
            <v>205120019</v>
          </cell>
          <cell r="S309">
            <v>291585996.24000001</v>
          </cell>
          <cell r="T309">
            <v>667617120</v>
          </cell>
          <cell r="U309">
            <v>86408640</v>
          </cell>
          <cell r="V309">
            <v>6.5</v>
          </cell>
          <cell r="W309">
            <v>9.24</v>
          </cell>
          <cell r="X309">
            <v>21.17</v>
          </cell>
          <cell r="Y309">
            <v>2.74</v>
          </cell>
          <cell r="Z309">
            <v>0.13794246570160401</v>
          </cell>
          <cell r="AA309">
            <v>0.12792191768345768</v>
          </cell>
          <cell r="AB309">
            <v>1.0020548018146324E-2</v>
          </cell>
          <cell r="AC309">
            <v>17226</v>
          </cell>
          <cell r="AD309">
            <v>38756.36363636364</v>
          </cell>
          <cell r="AE309">
            <v>5016.1755485893418</v>
          </cell>
          <cell r="AF309">
            <v>1.4928838279394374</v>
          </cell>
          <cell r="AG309">
            <v>0.65159407511385925</v>
          </cell>
          <cell r="AH309">
            <v>1.9680295028224257</v>
          </cell>
          <cell r="AI309">
            <v>0.36571343131920886</v>
          </cell>
          <cell r="AJ309">
            <v>0.12792191768345768</v>
          </cell>
          <cell r="AK309">
            <v>1.0020548018146324E-2</v>
          </cell>
          <cell r="AL309">
            <v>14</v>
          </cell>
          <cell r="AM309">
            <v>6.2054794520547948E-2</v>
          </cell>
          <cell r="AN309">
            <v>5.500000072940844E-3</v>
          </cell>
          <cell r="AO309">
            <v>7.038767110811521E-2</v>
          </cell>
          <cell r="AP309">
            <v>0</v>
          </cell>
        </row>
        <row r="310">
          <cell r="A310" t="str">
            <v>3005352470</v>
          </cell>
          <cell r="B310">
            <v>352470</v>
          </cell>
          <cell r="C310">
            <v>0</v>
          </cell>
          <cell r="D310">
            <v>5</v>
          </cell>
          <cell r="E310">
            <v>5</v>
          </cell>
          <cell r="F310">
            <v>30</v>
          </cell>
          <cell r="G310" t="str">
            <v>Jaguariúna</v>
          </cell>
          <cell r="H310" t="str">
            <v>JAGUARIUNA</v>
          </cell>
          <cell r="I310" t="str">
            <v>05- PIRACICABA/ CAPIVARI/ JUNDIAI</v>
          </cell>
          <cell r="J310">
            <v>142.44</v>
          </cell>
          <cell r="K310">
            <v>13</v>
          </cell>
          <cell r="L310">
            <v>50</v>
          </cell>
          <cell r="M310">
            <v>91.266498174670033</v>
          </cell>
          <cell r="N310">
            <v>351.0249929795001</v>
          </cell>
          <cell r="O310">
            <v>20.634920634920633</v>
          </cell>
          <cell r="P310">
            <v>79.365079365079367</v>
          </cell>
          <cell r="Q310">
            <v>23</v>
          </cell>
          <cell r="R310">
            <v>14200616.700000001</v>
          </cell>
          <cell r="S310">
            <v>21774278.939999998</v>
          </cell>
          <cell r="T310">
            <v>57395520</v>
          </cell>
          <cell r="U310">
            <v>7568639.9999999981</v>
          </cell>
          <cell r="V310">
            <v>0.45</v>
          </cell>
          <cell r="W310">
            <v>0.69</v>
          </cell>
          <cell r="X310">
            <v>1.82</v>
          </cell>
          <cell r="Y310">
            <v>0.23999999999999994</v>
          </cell>
          <cell r="Z310">
            <v>7.4091590578754279E-2</v>
          </cell>
          <cell r="AA310">
            <v>3.7174733611558035E-2</v>
          </cell>
          <cell r="AB310">
            <v>3.6916856967196252E-2</v>
          </cell>
          <cell r="AC310">
            <v>45975</v>
          </cell>
          <cell r="AD310">
            <v>1248.4071778140294</v>
          </cell>
          <cell r="AE310">
            <v>164.62512234910272</v>
          </cell>
          <cell r="AF310">
            <v>10.73791167808033</v>
          </cell>
          <cell r="AG310">
            <v>4.0709665153161687</v>
          </cell>
          <cell r="AH310">
            <v>8.2610519136795642</v>
          </cell>
          <cell r="AI310">
            <v>15.382023736331776</v>
          </cell>
          <cell r="AJ310">
            <v>3.7174733611558035E-2</v>
          </cell>
          <cell r="AK310">
            <v>3.6916856967196252E-2</v>
          </cell>
          <cell r="AL310">
            <v>35</v>
          </cell>
          <cell r="AM310">
            <v>1.9443417055104238E-2</v>
          </cell>
          <cell r="AN310">
            <v>2.122686446293667E-2</v>
          </cell>
          <cell r="AO310">
            <v>2.9806697192983178E-2</v>
          </cell>
          <cell r="AP310">
            <v>3.6146118677302039E-3</v>
          </cell>
        </row>
        <row r="311">
          <cell r="A311" t="str">
            <v>3018352480</v>
          </cell>
          <cell r="B311">
            <v>352480</v>
          </cell>
          <cell r="C311">
            <v>0</v>
          </cell>
          <cell r="D311">
            <v>18</v>
          </cell>
          <cell r="E311">
            <v>18</v>
          </cell>
          <cell r="F311">
            <v>30</v>
          </cell>
          <cell r="G311" t="str">
            <v>Jales</v>
          </cell>
          <cell r="H311" t="str">
            <v>JALES</v>
          </cell>
          <cell r="I311" t="str">
            <v>18- SÃO JOSÉ DOS DOURADOS</v>
          </cell>
          <cell r="J311">
            <v>229.18434000000002</v>
          </cell>
          <cell r="K311">
            <v>35</v>
          </cell>
          <cell r="L311">
            <v>29</v>
          </cell>
          <cell r="M311">
            <v>152.71549530827454</v>
          </cell>
          <cell r="N311">
            <v>126.53569611257034</v>
          </cell>
          <cell r="O311">
            <v>54.6875</v>
          </cell>
          <cell r="P311">
            <v>45.3125</v>
          </cell>
          <cell r="Q311">
            <v>5</v>
          </cell>
          <cell r="R311">
            <v>19565294.120000001</v>
          </cell>
          <cell r="S311">
            <v>27770094.879999999</v>
          </cell>
          <cell r="T311">
            <v>87670080</v>
          </cell>
          <cell r="U311">
            <v>8199360</v>
          </cell>
          <cell r="V311">
            <v>0.62</v>
          </cell>
          <cell r="W311">
            <v>0.88</v>
          </cell>
          <cell r="X311">
            <v>2.78</v>
          </cell>
          <cell r="Y311">
            <v>0.26</v>
          </cell>
          <cell r="Z311">
            <v>3.2193510849786736E-2</v>
          </cell>
          <cell r="AA311">
            <v>1.1619538275860458E-2</v>
          </cell>
          <cell r="AB311">
            <v>2.0573972573926277E-2</v>
          </cell>
          <cell r="AC311">
            <v>47093</v>
          </cell>
          <cell r="AD311">
            <v>1861.6371859936721</v>
          </cell>
          <cell r="AE311">
            <v>174.10995264689021</v>
          </cell>
          <cell r="AF311">
            <v>3.6583535056575833</v>
          </cell>
          <cell r="AG311">
            <v>1.1580399586254222</v>
          </cell>
          <cell r="AH311">
            <v>1.8741190767516867</v>
          </cell>
          <cell r="AI311">
            <v>7.9130663745870304</v>
          </cell>
          <cell r="AJ311">
            <v>1.1619538275860458E-2</v>
          </cell>
          <cell r="AK311">
            <v>2.0573972573926277E-2</v>
          </cell>
          <cell r="AL311">
            <v>7</v>
          </cell>
          <cell r="AM311">
            <v>2.752359181960061E-3</v>
          </cell>
          <cell r="AN311">
            <v>9.3840182625902664E-3</v>
          </cell>
          <cell r="AO311">
            <v>2.0057133405236412E-2</v>
          </cell>
          <cell r="AP311">
            <v>0</v>
          </cell>
        </row>
        <row r="312">
          <cell r="A312" t="str">
            <v>3002352490</v>
          </cell>
          <cell r="B312">
            <v>352490</v>
          </cell>
          <cell r="C312">
            <v>0</v>
          </cell>
          <cell r="D312">
            <v>2</v>
          </cell>
          <cell r="E312">
            <v>2</v>
          </cell>
          <cell r="F312">
            <v>30</v>
          </cell>
          <cell r="G312" t="str">
            <v>Jambeiro</v>
          </cell>
          <cell r="H312" t="str">
            <v>JAMBEIRO</v>
          </cell>
          <cell r="I312" t="str">
            <v>02- PARAÍBA DO SUL</v>
          </cell>
          <cell r="J312">
            <v>183.76</v>
          </cell>
          <cell r="K312">
            <v>27</v>
          </cell>
          <cell r="L312">
            <v>14</v>
          </cell>
          <cell r="M312">
            <v>146.93077927731827</v>
          </cell>
          <cell r="N312">
            <v>76.186329995646503</v>
          </cell>
          <cell r="O312">
            <v>65.853658536585371</v>
          </cell>
          <cell r="P312">
            <v>34.146341463414636</v>
          </cell>
          <cell r="Q312">
            <v>50</v>
          </cell>
          <cell r="R312">
            <v>27770094.879999999</v>
          </cell>
          <cell r="S312">
            <v>36290464.899999999</v>
          </cell>
          <cell r="T312">
            <v>83570400</v>
          </cell>
          <cell r="U312">
            <v>8514719.9999999963</v>
          </cell>
          <cell r="V312">
            <v>0.88</v>
          </cell>
          <cell r="W312">
            <v>1.1499999999999999</v>
          </cell>
          <cell r="X312">
            <v>2.65</v>
          </cell>
          <cell r="Y312">
            <v>0.26999999999999991</v>
          </cell>
          <cell r="Z312">
            <v>6.2021080395311706E-2</v>
          </cell>
          <cell r="AA312">
            <v>2.7864687705058122E-2</v>
          </cell>
          <cell r="AB312">
            <v>3.4156392690253584E-2</v>
          </cell>
          <cell r="AC312">
            <v>5494</v>
          </cell>
          <cell r="AD312">
            <v>15211.2122315253</v>
          </cell>
          <cell r="AE312">
            <v>1549.8216235893694</v>
          </cell>
          <cell r="AF312">
            <v>5.3931374256792797</v>
          </cell>
          <cell r="AG312">
            <v>2.3404181281249699</v>
          </cell>
          <cell r="AH312">
            <v>3.1664417846656958</v>
          </cell>
          <cell r="AI312">
            <v>12.650515811205034</v>
          </cell>
          <cell r="AJ312">
            <v>2.7864687705058122E-2</v>
          </cell>
          <cell r="AK312">
            <v>3.4156392690253584E-2</v>
          </cell>
          <cell r="AL312">
            <v>57</v>
          </cell>
          <cell r="AM312">
            <v>3.3517123283860889E-2</v>
          </cell>
          <cell r="AN312">
            <v>2.8162862118702135E-3</v>
          </cell>
          <cell r="AO312">
            <v>2.2433789663663193E-2</v>
          </cell>
          <cell r="AP312">
            <v>3.2538812359174094E-3</v>
          </cell>
        </row>
        <row r="313">
          <cell r="A313" t="str">
            <v>3006352500</v>
          </cell>
          <cell r="B313">
            <v>352500</v>
          </cell>
          <cell r="C313">
            <v>0</v>
          </cell>
          <cell r="D313">
            <v>6</v>
          </cell>
          <cell r="E313">
            <v>6</v>
          </cell>
          <cell r="F313">
            <v>30</v>
          </cell>
          <cell r="G313" t="str">
            <v>Jandira</v>
          </cell>
          <cell r="H313" t="str">
            <v>JANDIRA</v>
          </cell>
          <cell r="I313" t="str">
            <v>06- ALTO TIETÊ</v>
          </cell>
          <cell r="J313">
            <v>17.52</v>
          </cell>
          <cell r="K313">
            <v>1</v>
          </cell>
          <cell r="L313">
            <v>21</v>
          </cell>
          <cell r="M313">
            <v>57.077625570776256</v>
          </cell>
          <cell r="N313">
            <v>1198.6301369863013</v>
          </cell>
          <cell r="O313">
            <v>4.5454545454545459</v>
          </cell>
          <cell r="P313">
            <v>95.454545454545453</v>
          </cell>
          <cell r="Q313">
            <v>1</v>
          </cell>
          <cell r="R313">
            <v>1577846.3</v>
          </cell>
          <cell r="S313">
            <v>2840123.34</v>
          </cell>
          <cell r="T313">
            <v>7568640</v>
          </cell>
          <cell r="U313">
            <v>1261439.9999999998</v>
          </cell>
          <cell r="V313">
            <v>0.05</v>
          </cell>
          <cell r="W313">
            <v>0.09</v>
          </cell>
          <cell r="X313">
            <v>0.24</v>
          </cell>
          <cell r="Y313">
            <v>3.9999999999999994E-2</v>
          </cell>
          <cell r="Z313">
            <v>1.0224071534030151E-2</v>
          </cell>
          <cell r="AA313">
            <v>1.5981735159817352E-3</v>
          </cell>
          <cell r="AB313">
            <v>8.6258980180484151E-3</v>
          </cell>
          <cell r="AC313">
            <v>110026</v>
          </cell>
          <cell r="AD313">
            <v>68.789558831548902</v>
          </cell>
          <cell r="AE313">
            <v>11.464926471924816</v>
          </cell>
          <cell r="AF313">
            <v>11.360079482255724</v>
          </cell>
          <cell r="AG313">
            <v>4.2600298058458961</v>
          </cell>
          <cell r="AH313">
            <v>3.1963470319634704</v>
          </cell>
          <cell r="AI313">
            <v>21.564745045121043</v>
          </cell>
          <cell r="AJ313">
            <v>1.5981735159817352E-3</v>
          </cell>
          <cell r="AK313">
            <v>8.6258980180484151E-3</v>
          </cell>
          <cell r="AL313">
            <v>45</v>
          </cell>
          <cell r="AM313">
            <v>3.9595890460221196E-3</v>
          </cell>
          <cell r="AN313">
            <v>6.2644824880080316E-3</v>
          </cell>
          <cell r="AO313">
            <v>0</v>
          </cell>
          <cell r="AP313">
            <v>0</v>
          </cell>
        </row>
        <row r="314">
          <cell r="A314" t="str">
            <v>3004352510</v>
          </cell>
          <cell r="B314">
            <v>352510</v>
          </cell>
          <cell r="C314">
            <v>0</v>
          </cell>
          <cell r="D314">
            <v>4</v>
          </cell>
          <cell r="E314">
            <v>4</v>
          </cell>
          <cell r="F314">
            <v>30</v>
          </cell>
          <cell r="G314" t="str">
            <v>Jardinópolis</v>
          </cell>
          <cell r="H314" t="str">
            <v>JARDINOPOLIS</v>
          </cell>
          <cell r="I314" t="str">
            <v>04- PARDO</v>
          </cell>
          <cell r="J314">
            <v>503.36</v>
          </cell>
          <cell r="K314">
            <v>25</v>
          </cell>
          <cell r="L314">
            <v>25</v>
          </cell>
          <cell r="M314">
            <v>49.666242848061025</v>
          </cell>
          <cell r="N314">
            <v>49.666242848061025</v>
          </cell>
          <cell r="O314">
            <v>50</v>
          </cell>
          <cell r="P314">
            <v>50</v>
          </cell>
          <cell r="Q314">
            <v>5</v>
          </cell>
          <cell r="R314">
            <v>53331204.939999998</v>
          </cell>
          <cell r="S314">
            <v>77945607.219999999</v>
          </cell>
          <cell r="T314">
            <v>247557600</v>
          </cell>
          <cell r="U314">
            <v>24598080.000000007</v>
          </cell>
          <cell r="V314">
            <v>1.69</v>
          </cell>
          <cell r="W314">
            <v>2.4700000000000002</v>
          </cell>
          <cell r="X314">
            <v>7.85</v>
          </cell>
          <cell r="Y314">
            <v>0.78000000000000025</v>
          </cell>
          <cell r="Z314">
            <v>0.65804193299509794</v>
          </cell>
          <cell r="AA314">
            <v>0.57674824952117565</v>
          </cell>
          <cell r="AB314">
            <v>8.1293683473922351E-2</v>
          </cell>
          <cell r="AC314">
            <v>38372</v>
          </cell>
          <cell r="AD314">
            <v>6451.516730949651</v>
          </cell>
          <cell r="AE314">
            <v>641.04242676951958</v>
          </cell>
          <cell r="AF314">
            <v>26.641373805469549</v>
          </cell>
          <cell r="AG314">
            <v>8.3826997833770438</v>
          </cell>
          <cell r="AH314">
            <v>34.12711535628258</v>
          </cell>
          <cell r="AI314">
            <v>10.422267112041324</v>
          </cell>
          <cell r="AJ314">
            <v>0.57674824952117565</v>
          </cell>
          <cell r="AK314">
            <v>8.1293683473922351E-2</v>
          </cell>
          <cell r="AL314">
            <v>2</v>
          </cell>
          <cell r="AM314">
            <v>9.0928767177884437E-2</v>
          </cell>
          <cell r="AN314">
            <v>0.44399657535235448</v>
          </cell>
          <cell r="AO314">
            <v>0.1226974123905057</v>
          </cell>
          <cell r="AP314">
            <v>4.1917807435336177E-4</v>
          </cell>
        </row>
        <row r="315">
          <cell r="A315" t="str">
            <v>3005352520</v>
          </cell>
          <cell r="B315">
            <v>352520</v>
          </cell>
          <cell r="C315">
            <v>0</v>
          </cell>
          <cell r="D315">
            <v>5</v>
          </cell>
          <cell r="E315">
            <v>5</v>
          </cell>
          <cell r="F315">
            <v>30</v>
          </cell>
          <cell r="G315" t="str">
            <v>Jarinu</v>
          </cell>
          <cell r="H315" t="str">
            <v>JARINU</v>
          </cell>
          <cell r="I315" t="str">
            <v>05- PIRACICABA/ CAPIVARI/ JUNDIAI</v>
          </cell>
          <cell r="J315">
            <v>207.67</v>
          </cell>
          <cell r="K315">
            <v>26</v>
          </cell>
          <cell r="L315">
            <v>42</v>
          </cell>
          <cell r="M315">
            <v>125.19863244570713</v>
          </cell>
          <cell r="N315">
            <v>202.24394471998846</v>
          </cell>
          <cell r="O315">
            <v>38.235294117647058</v>
          </cell>
          <cell r="P315">
            <v>61.764705882352942</v>
          </cell>
          <cell r="Q315">
            <v>27</v>
          </cell>
          <cell r="R315">
            <v>19880863.379999999</v>
          </cell>
          <cell r="S315">
            <v>30610218.219999999</v>
          </cell>
          <cell r="T315">
            <v>79786080</v>
          </cell>
          <cell r="U315">
            <v>10722239.999999998</v>
          </cell>
          <cell r="V315">
            <v>0.63</v>
          </cell>
          <cell r="W315">
            <v>0.97</v>
          </cell>
          <cell r="X315">
            <v>2.5299999999999998</v>
          </cell>
          <cell r="Y315">
            <v>0.33999999999999997</v>
          </cell>
          <cell r="Z315">
            <v>0.10823645375724572</v>
          </cell>
          <cell r="AA315">
            <v>8.9463622638986912E-2</v>
          </cell>
          <cell r="AB315">
            <v>1.8772831118258802E-2</v>
          </cell>
          <cell r="AC315">
            <v>24596</v>
          </cell>
          <cell r="AD315">
            <v>3243.8640429338102</v>
          </cell>
          <cell r="AE315">
            <v>435.9342982598796</v>
          </cell>
          <cell r="AF315">
            <v>11.158397294561414</v>
          </cell>
          <cell r="AG315">
            <v>4.2781207018674206</v>
          </cell>
          <cell r="AH315">
            <v>14.200575022061415</v>
          </cell>
          <cell r="AI315">
            <v>5.5214209171349422</v>
          </cell>
          <cell r="AJ315">
            <v>8.9463622638986912E-2</v>
          </cell>
          <cell r="AK315">
            <v>1.8772831118258802E-2</v>
          </cell>
          <cell r="AL315">
            <v>21</v>
          </cell>
          <cell r="AM315">
            <v>5.0484246650821268E-2</v>
          </cell>
          <cell r="AN315">
            <v>1.4892693968486931E-3</v>
          </cell>
          <cell r="AO315">
            <v>2.6750608828468771E-2</v>
          </cell>
          <cell r="AP315">
            <v>2.9512328881106966E-2</v>
          </cell>
        </row>
        <row r="316">
          <cell r="A316" t="str">
            <v>3013352530</v>
          </cell>
          <cell r="B316">
            <v>352530</v>
          </cell>
          <cell r="C316">
            <v>0</v>
          </cell>
          <cell r="D316">
            <v>13</v>
          </cell>
          <cell r="E316">
            <v>13</v>
          </cell>
          <cell r="F316">
            <v>30</v>
          </cell>
          <cell r="G316" t="str">
            <v>Jaú</v>
          </cell>
          <cell r="H316" t="str">
            <v>JAU</v>
          </cell>
          <cell r="I316" t="str">
            <v>13- TIETÊ/ JACARÉ</v>
          </cell>
          <cell r="J316">
            <v>688.34</v>
          </cell>
          <cell r="K316">
            <v>36</v>
          </cell>
          <cell r="L316">
            <v>69</v>
          </cell>
          <cell r="M316">
            <v>52.299735595781151</v>
          </cell>
          <cell r="N316">
            <v>100.24115989191387</v>
          </cell>
          <cell r="O316">
            <v>34.285714285714285</v>
          </cell>
          <cell r="P316">
            <v>65.714285714285708</v>
          </cell>
          <cell r="Q316">
            <v>8</v>
          </cell>
          <cell r="R316">
            <v>73843206.839999989</v>
          </cell>
          <cell r="S316">
            <v>91830654.660000011</v>
          </cell>
          <cell r="T316">
            <v>177547680</v>
          </cell>
          <cell r="U316">
            <v>17975520.000000007</v>
          </cell>
          <cell r="V316">
            <v>2.34</v>
          </cell>
          <cell r="W316">
            <v>2.91</v>
          </cell>
          <cell r="X316">
            <v>5.63</v>
          </cell>
          <cell r="Y316">
            <v>0.57000000000000028</v>
          </cell>
          <cell r="Z316">
            <v>0.99109322765501306</v>
          </cell>
          <cell r="AA316">
            <v>0.70237823523488041</v>
          </cell>
          <cell r="AB316">
            <v>0.2887149924201326</v>
          </cell>
          <cell r="AC316">
            <v>132933</v>
          </cell>
          <cell r="AD316">
            <v>1335.6177924217463</v>
          </cell>
          <cell r="AE316">
            <v>135.22240527182873</v>
          </cell>
          <cell r="AF316">
            <v>34.0581865173544</v>
          </cell>
          <cell r="AG316">
            <v>17.603787347335935</v>
          </cell>
          <cell r="AH316">
            <v>30.016163898926518</v>
          </cell>
          <cell r="AI316">
            <v>50.651753056163585</v>
          </cell>
          <cell r="AJ316">
            <v>0.70237823523488041</v>
          </cell>
          <cell r="AK316">
            <v>0.2887149924201326</v>
          </cell>
          <cell r="AL316">
            <v>13</v>
          </cell>
          <cell r="AM316">
            <v>0.21666362260692559</v>
          </cell>
          <cell r="AN316">
            <v>0.64903424657779196</v>
          </cell>
          <cell r="AO316">
            <v>0.12098135542615546</v>
          </cell>
          <cell r="AP316">
            <v>4.4140030441400307E-3</v>
          </cell>
        </row>
        <row r="317">
          <cell r="A317" t="str">
            <v>3008352540</v>
          </cell>
          <cell r="B317">
            <v>352540</v>
          </cell>
          <cell r="C317">
            <v>0</v>
          </cell>
          <cell r="D317">
            <v>8</v>
          </cell>
          <cell r="E317">
            <v>8</v>
          </cell>
          <cell r="F317">
            <v>30</v>
          </cell>
          <cell r="G317" t="str">
            <v>Jeriquara</v>
          </cell>
          <cell r="H317" t="str">
            <v>JERIQUARA</v>
          </cell>
          <cell r="I317" t="str">
            <v>08- SAPUCAÍ/ GRANDE</v>
          </cell>
          <cell r="J317">
            <v>140.99</v>
          </cell>
          <cell r="K317">
            <v>16</v>
          </cell>
          <cell r="L317">
            <v>6</v>
          </cell>
          <cell r="M317">
            <v>113.48322576069225</v>
          </cell>
          <cell r="N317">
            <v>42.55620966025959</v>
          </cell>
          <cell r="O317">
            <v>72.727272727272734</v>
          </cell>
          <cell r="P317">
            <v>27.27272727272727</v>
          </cell>
          <cell r="Q317">
            <v>10</v>
          </cell>
          <cell r="R317">
            <v>13569478.18</v>
          </cell>
          <cell r="S317">
            <v>22405417.459999997</v>
          </cell>
          <cell r="T317">
            <v>71586720</v>
          </cell>
          <cell r="U317">
            <v>8830080</v>
          </cell>
          <cell r="V317">
            <v>0.43</v>
          </cell>
          <cell r="W317">
            <v>0.71</v>
          </cell>
          <cell r="X317">
            <v>2.27</v>
          </cell>
          <cell r="Y317">
            <v>0.27999999999999997</v>
          </cell>
          <cell r="Z317">
            <v>0.24499087530147723</v>
          </cell>
          <cell r="AA317">
            <v>0.219692130932162</v>
          </cell>
          <cell r="AB317">
            <v>2.5298744369315229E-2</v>
          </cell>
          <cell r="AC317">
            <v>3149</v>
          </cell>
          <cell r="AD317">
            <v>22733.159733248649</v>
          </cell>
          <cell r="AE317">
            <v>2804.0901873610669</v>
          </cell>
          <cell r="AF317">
            <v>34.505757084715107</v>
          </cell>
          <cell r="AG317">
            <v>10.792549572752302</v>
          </cell>
          <cell r="AH317">
            <v>51.091193240037683</v>
          </cell>
          <cell r="AI317">
            <v>9.0352658461840107</v>
          </cell>
          <cell r="AJ317">
            <v>0.219692130932162</v>
          </cell>
          <cell r="AK317">
            <v>2.5298744369315229E-2</v>
          </cell>
          <cell r="AL317">
            <v>0</v>
          </cell>
          <cell r="AM317">
            <v>1.3747876722518711E-2</v>
          </cell>
          <cell r="AN317">
            <v>7.6103500761035003E-4</v>
          </cell>
          <cell r="AO317">
            <v>0.15264086901869406</v>
          </cell>
          <cell r="AP317">
            <v>7.7841094552654116E-2</v>
          </cell>
        </row>
        <row r="318">
          <cell r="A318" t="str">
            <v>3005352550</v>
          </cell>
          <cell r="B318">
            <v>352550</v>
          </cell>
          <cell r="C318">
            <v>0</v>
          </cell>
          <cell r="D318">
            <v>5</v>
          </cell>
          <cell r="E318">
            <v>5</v>
          </cell>
          <cell r="F318">
            <v>30</v>
          </cell>
          <cell r="G318" t="str">
            <v>Joanópolis</v>
          </cell>
          <cell r="H318" t="str">
            <v>JOANOPOLIS</v>
          </cell>
          <cell r="I318" t="str">
            <v>05- PIRACICABA/ CAPIVARI/ JUNDIAI</v>
          </cell>
          <cell r="J318">
            <v>374.58</v>
          </cell>
          <cell r="K318">
            <v>33</v>
          </cell>
          <cell r="L318">
            <v>9</v>
          </cell>
          <cell r="M318">
            <v>88.098670510972298</v>
          </cell>
          <cell r="N318">
            <v>24.02691013935608</v>
          </cell>
          <cell r="O318">
            <v>78.571428571428569</v>
          </cell>
          <cell r="P318">
            <v>21.428571428571427</v>
          </cell>
          <cell r="Q318">
            <v>46</v>
          </cell>
          <cell r="R318">
            <v>34712618.600000001</v>
          </cell>
          <cell r="S318">
            <v>53331204.939999998</v>
          </cell>
          <cell r="T318">
            <v>140650560</v>
          </cell>
          <cell r="U318">
            <v>18606239.999999996</v>
          </cell>
          <cell r="V318">
            <v>1.1000000000000001</v>
          </cell>
          <cell r="W318">
            <v>1.69</v>
          </cell>
          <cell r="X318">
            <v>4.46</v>
          </cell>
          <cell r="Y318">
            <v>0.58999999999999986</v>
          </cell>
          <cell r="Z318">
            <v>0.15445624142896547</v>
          </cell>
          <cell r="AA318">
            <v>0.14942587613424391</v>
          </cell>
          <cell r="AB318">
            <v>5.0303652947215729E-3</v>
          </cell>
          <cell r="AC318">
            <v>11903</v>
          </cell>
          <cell r="AD318">
            <v>11816.395866588255</v>
          </cell>
          <cell r="AE318">
            <v>1563.155507015038</v>
          </cell>
          <cell r="AF318">
            <v>9.1394225697612708</v>
          </cell>
          <cell r="AG318">
            <v>3.4631444266584182</v>
          </cell>
          <cell r="AH318">
            <v>13.584170557658537</v>
          </cell>
          <cell r="AI318">
            <v>0.85260428724094472</v>
          </cell>
          <cell r="AJ318">
            <v>0.14942587613424391</v>
          </cell>
          <cell r="AK318">
            <v>5.0303652947215729E-3</v>
          </cell>
          <cell r="AL318">
            <v>32</v>
          </cell>
          <cell r="AM318">
            <v>6.4931736008421476E-2</v>
          </cell>
          <cell r="AN318">
            <v>6.2587518783646266E-4</v>
          </cell>
          <cell r="AO318">
            <v>8.256438355807845E-2</v>
          </cell>
          <cell r="AP318">
            <v>6.3342466746291069E-3</v>
          </cell>
        </row>
        <row r="319">
          <cell r="A319" t="str">
            <v>3017352560</v>
          </cell>
          <cell r="B319">
            <v>352560</v>
          </cell>
          <cell r="C319">
            <v>0</v>
          </cell>
          <cell r="D319">
            <v>17</v>
          </cell>
          <cell r="E319">
            <v>17</v>
          </cell>
          <cell r="F319">
            <v>30</v>
          </cell>
          <cell r="G319" t="str">
            <v>João Ramalho</v>
          </cell>
          <cell r="H319" t="str">
            <v>JOAO RAMALHO</v>
          </cell>
          <cell r="I319" t="str">
            <v>17- MÉDIO PARANAPANEMA</v>
          </cell>
          <cell r="J319">
            <v>271.923744</v>
          </cell>
          <cell r="K319">
            <v>1</v>
          </cell>
          <cell r="L319">
            <v>1</v>
          </cell>
          <cell r="M319">
            <v>3.6775015866212843</v>
          </cell>
          <cell r="N319">
            <v>3.6775015866212843</v>
          </cell>
          <cell r="O319">
            <v>50</v>
          </cell>
          <cell r="P319">
            <v>50</v>
          </cell>
          <cell r="Q319">
            <v>0</v>
          </cell>
          <cell r="R319">
            <v>46388681.219999999</v>
          </cell>
          <cell r="S319">
            <v>59011451.620000005</v>
          </cell>
          <cell r="T319">
            <v>115421760</v>
          </cell>
          <cell r="U319">
            <v>12614400.000000004</v>
          </cell>
          <cell r="V319">
            <v>1.47</v>
          </cell>
          <cell r="W319">
            <v>1.87</v>
          </cell>
          <cell r="X319">
            <v>3.66</v>
          </cell>
          <cell r="Y319">
            <v>0.40000000000000013</v>
          </cell>
          <cell r="Z319">
            <v>3.4398782343987827E-4</v>
          </cell>
          <cell r="AA319">
            <v>2.0547945205479453E-4</v>
          </cell>
          <cell r="AB319">
            <v>1.3850837138508371E-4</v>
          </cell>
          <cell r="AC319">
            <v>4180</v>
          </cell>
          <cell r="AD319">
            <v>27612.861244019139</v>
          </cell>
          <cell r="AE319">
            <v>3017.7990430622017</v>
          </cell>
          <cell r="AF319">
            <v>1.8395070772186002E-2</v>
          </cell>
          <cell r="AG319">
            <v>9.3985744109256354E-3</v>
          </cell>
          <cell r="AH319">
            <v>1.3978194017332961E-2</v>
          </cell>
          <cell r="AI319">
            <v>3.4627092846270913E-2</v>
          </cell>
          <cell r="AJ319">
            <v>2.0547945205479453E-4</v>
          </cell>
          <cell r="AK319">
            <v>1.3850837138508371E-4</v>
          </cell>
          <cell r="AL319">
            <v>3</v>
          </cell>
          <cell r="AM319">
            <v>0</v>
          </cell>
          <cell r="AN319">
            <v>1.3850837138508371E-4</v>
          </cell>
          <cell r="AO319">
            <v>2.0547945205479453E-4</v>
          </cell>
          <cell r="AP319">
            <v>0</v>
          </cell>
        </row>
        <row r="320">
          <cell r="A320" t="str">
            <v>3019352570</v>
          </cell>
          <cell r="B320">
            <v>352570</v>
          </cell>
          <cell r="C320">
            <v>0</v>
          </cell>
          <cell r="D320">
            <v>19</v>
          </cell>
          <cell r="E320">
            <v>19</v>
          </cell>
          <cell r="F320">
            <v>30</v>
          </cell>
          <cell r="G320" t="str">
            <v>José Bonifácio</v>
          </cell>
          <cell r="H320" t="str">
            <v>JOSE BONIFACIO</v>
          </cell>
          <cell r="I320" t="str">
            <v>19- BAIXO TIETÊ</v>
          </cell>
          <cell r="J320">
            <v>707.17590399999995</v>
          </cell>
          <cell r="K320">
            <v>13</v>
          </cell>
          <cell r="L320">
            <v>31</v>
          </cell>
          <cell r="M320">
            <v>18.382979293366873</v>
          </cell>
          <cell r="N320">
            <v>43.836335238028703</v>
          </cell>
          <cell r="O320">
            <v>29.545454545454547</v>
          </cell>
          <cell r="P320">
            <v>70.454545454545453</v>
          </cell>
          <cell r="Q320">
            <v>6</v>
          </cell>
          <cell r="R320">
            <v>50175512.340000004</v>
          </cell>
          <cell r="S320">
            <v>66269544.600000001</v>
          </cell>
          <cell r="T320">
            <v>199622880</v>
          </cell>
          <cell r="U320">
            <v>16083360</v>
          </cell>
          <cell r="V320">
            <v>1.59</v>
          </cell>
          <cell r="W320">
            <v>2.1</v>
          </cell>
          <cell r="X320">
            <v>6.33</v>
          </cell>
          <cell r="Y320">
            <v>0.51</v>
          </cell>
          <cell r="Z320">
            <v>0.40473012155757104</v>
          </cell>
          <cell r="AA320">
            <v>0.35909946702640716</v>
          </cell>
          <cell r="AB320">
            <v>4.5630654531163897E-2</v>
          </cell>
          <cell r="AC320">
            <v>33164</v>
          </cell>
          <cell r="AD320">
            <v>6019.2642624532627</v>
          </cell>
          <cell r="AE320">
            <v>484.96441924978893</v>
          </cell>
          <cell r="AF320">
            <v>19.272862931312908</v>
          </cell>
          <cell r="AG320">
            <v>6.3938407829000159</v>
          </cell>
          <cell r="AH320">
            <v>22.584872140025606</v>
          </cell>
          <cell r="AI320">
            <v>8.9471871629733144</v>
          </cell>
          <cell r="AJ320">
            <v>0.35909946702640716</v>
          </cell>
          <cell r="AK320">
            <v>4.5630654531163897E-2</v>
          </cell>
          <cell r="AL320">
            <v>14</v>
          </cell>
          <cell r="AM320">
            <v>5.3394063852693395E-3</v>
          </cell>
          <cell r="AN320">
            <v>7.6507382088055895E-2</v>
          </cell>
          <cell r="AO320">
            <v>0.32288333308424583</v>
          </cell>
          <cell r="AP320">
            <v>0</v>
          </cell>
        </row>
        <row r="321">
          <cell r="A321" t="str">
            <v>3020352580</v>
          </cell>
          <cell r="B321">
            <v>352580</v>
          </cell>
          <cell r="C321">
            <v>0</v>
          </cell>
          <cell r="D321">
            <v>20</v>
          </cell>
          <cell r="E321">
            <v>20</v>
          </cell>
          <cell r="F321">
            <v>30</v>
          </cell>
          <cell r="G321" t="str">
            <v>Júlio Mesquita</v>
          </cell>
          <cell r="H321" t="str">
            <v>JULIO MESQUITA</v>
          </cell>
          <cell r="I321" t="str">
            <v>20-AGUAPEI</v>
          </cell>
          <cell r="J321">
            <v>128.21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8520370.0200000014</v>
          </cell>
          <cell r="S321">
            <v>12307201.140000001</v>
          </cell>
          <cell r="T321">
            <v>29643840</v>
          </cell>
          <cell r="U321">
            <v>3784320</v>
          </cell>
          <cell r="V321">
            <v>0.27</v>
          </cell>
          <cell r="W321">
            <v>0.39</v>
          </cell>
          <cell r="X321">
            <v>0.94</v>
          </cell>
          <cell r="Y321">
            <v>0.12</v>
          </cell>
          <cell r="Z321">
            <v>0</v>
          </cell>
          <cell r="AA321">
            <v>0</v>
          </cell>
          <cell r="AB321">
            <v>0</v>
          </cell>
          <cell r="AC321">
            <v>4455</v>
          </cell>
          <cell r="AD321">
            <v>6654.060606060606</v>
          </cell>
          <cell r="AE321">
            <v>849.4545454545455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</row>
        <row r="322">
          <cell r="A322" t="str">
            <v>3010352585</v>
          </cell>
          <cell r="B322">
            <v>352585</v>
          </cell>
          <cell r="C322">
            <v>0</v>
          </cell>
          <cell r="D322">
            <v>10</v>
          </cell>
          <cell r="E322">
            <v>10</v>
          </cell>
          <cell r="F322">
            <v>30</v>
          </cell>
          <cell r="G322" t="str">
            <v>Jumirim</v>
          </cell>
          <cell r="H322" t="str">
            <v>JUMIRIM</v>
          </cell>
          <cell r="I322" t="str">
            <v>10- TIETÊ/ SOROCABA</v>
          </cell>
          <cell r="J322">
            <v>56.74</v>
          </cell>
          <cell r="K322">
            <v>2</v>
          </cell>
          <cell r="L322">
            <v>5</v>
          </cell>
          <cell r="M322">
            <v>35.248501938667609</v>
          </cell>
          <cell r="N322">
            <v>88.121254846669018</v>
          </cell>
          <cell r="O322">
            <v>28.571428571428569</v>
          </cell>
          <cell r="P322">
            <v>71.428571428571431</v>
          </cell>
          <cell r="Q322">
            <v>2</v>
          </cell>
          <cell r="R322">
            <v>3471261.86</v>
          </cell>
          <cell r="S322">
            <v>5680246.6799999997</v>
          </cell>
          <cell r="T322">
            <v>16083360</v>
          </cell>
          <cell r="U322">
            <v>2207520</v>
          </cell>
          <cell r="V322">
            <v>0.11</v>
          </cell>
          <cell r="W322">
            <v>0.18</v>
          </cell>
          <cell r="X322">
            <v>0.51</v>
          </cell>
          <cell r="Y322">
            <v>6.9999999999999993E-2</v>
          </cell>
          <cell r="Z322">
            <v>1.191130135157337E-2</v>
          </cell>
          <cell r="AA322">
            <v>5.7534246575342467E-3</v>
          </cell>
          <cell r="AB322">
            <v>6.1578766940391227E-3</v>
          </cell>
          <cell r="AC322">
            <v>2861</v>
          </cell>
          <cell r="AD322">
            <v>5621.5868577420479</v>
          </cell>
          <cell r="AE322">
            <v>771.5903530234184</v>
          </cell>
          <cell r="AF322">
            <v>6.6173896397629841</v>
          </cell>
          <cell r="AG322">
            <v>2.3355492846222297</v>
          </cell>
          <cell r="AH322">
            <v>5.230386052303861</v>
          </cell>
          <cell r="AI322">
            <v>8.7969667057701759</v>
          </cell>
          <cell r="AJ322">
            <v>5.7534246575342467E-3</v>
          </cell>
          <cell r="AK322">
            <v>6.1578766940391227E-3</v>
          </cell>
          <cell r="AL322">
            <v>16</v>
          </cell>
          <cell r="AM322">
            <v>4.3890410906647984E-3</v>
          </cell>
          <cell r="AN322">
            <v>7.2482876581688449E-3</v>
          </cell>
          <cell r="AO322">
            <v>2.7397260273972601E-4</v>
          </cell>
          <cell r="AP322">
            <v>0</v>
          </cell>
        </row>
        <row r="323">
          <cell r="A323" t="str">
            <v>3005352590</v>
          </cell>
          <cell r="B323">
            <v>352590</v>
          </cell>
          <cell r="C323">
            <v>0</v>
          </cell>
          <cell r="D323">
            <v>5</v>
          </cell>
          <cell r="E323">
            <v>5</v>
          </cell>
          <cell r="F323">
            <v>30</v>
          </cell>
          <cell r="G323" t="str">
            <v>Jundiaí</v>
          </cell>
          <cell r="H323" t="str">
            <v>JUNDIAI</v>
          </cell>
          <cell r="I323" t="str">
            <v>05- PIRACICABA/ CAPIVARI/ JUNDIAI</v>
          </cell>
          <cell r="J323">
            <v>384.84207300000003</v>
          </cell>
          <cell r="K323">
            <v>51</v>
          </cell>
          <cell r="L323">
            <v>234</v>
          </cell>
          <cell r="M323">
            <v>132.52189294801974</v>
          </cell>
          <cell r="N323">
            <v>608.04162646738473</v>
          </cell>
          <cell r="O323">
            <v>17.894736842105264</v>
          </cell>
          <cell r="P323">
            <v>82.10526315789474</v>
          </cell>
          <cell r="Q323">
            <v>75</v>
          </cell>
          <cell r="R323">
            <v>39761726.759999998</v>
          </cell>
          <cell r="S323">
            <v>61851574.960000001</v>
          </cell>
          <cell r="T323">
            <v>163671840</v>
          </cell>
          <cell r="U323">
            <v>22075200</v>
          </cell>
          <cell r="V323">
            <v>1.26</v>
          </cell>
          <cell r="W323">
            <v>1.96</v>
          </cell>
          <cell r="X323">
            <v>5.19</v>
          </cell>
          <cell r="Y323">
            <v>0.7</v>
          </cell>
          <cell r="Z323">
            <v>2.3271941249886585</v>
          </cell>
          <cell r="AA323">
            <v>2.0939165525124768</v>
          </cell>
          <cell r="AB323">
            <v>0.23327757247618175</v>
          </cell>
          <cell r="AC323">
            <v>374731</v>
          </cell>
          <cell r="AD323">
            <v>436.77155079243511</v>
          </cell>
          <cell r="AE323">
            <v>58.909457717669476</v>
          </cell>
          <cell r="AF323">
            <v>118.7343941320744</v>
          </cell>
          <cell r="AG323">
            <v>44.839963872613843</v>
          </cell>
          <cell r="AH323">
            <v>166.18385337400611</v>
          </cell>
          <cell r="AI323">
            <v>33.325367496597394</v>
          </cell>
          <cell r="AJ323">
            <v>2.0939165525124768</v>
          </cell>
          <cell r="AK323">
            <v>0.23327757247618175</v>
          </cell>
          <cell r="AL323">
            <v>410</v>
          </cell>
          <cell r="AM323">
            <v>1.9729161338639931</v>
          </cell>
          <cell r="AN323">
            <v>0.30064378260042024</v>
          </cell>
          <cell r="AO323">
            <v>4.7570738195465763E-2</v>
          </cell>
          <cell r="AP323">
            <v>6.0634703287795249E-3</v>
          </cell>
        </row>
        <row r="324">
          <cell r="A324" t="str">
            <v>3021352600</v>
          </cell>
          <cell r="B324">
            <v>352600</v>
          </cell>
          <cell r="C324">
            <v>0</v>
          </cell>
          <cell r="D324">
            <v>21</v>
          </cell>
          <cell r="E324">
            <v>21</v>
          </cell>
          <cell r="F324">
            <v>30</v>
          </cell>
          <cell r="G324" t="str">
            <v>Junqueirópolis</v>
          </cell>
          <cell r="H324" t="str">
            <v>JUNQUEIROPOLIS</v>
          </cell>
          <cell r="I324" t="str">
            <v>21- PEIXE</v>
          </cell>
          <cell r="J324">
            <v>197.233056</v>
          </cell>
          <cell r="K324">
            <v>8</v>
          </cell>
          <cell r="L324">
            <v>14</v>
          </cell>
          <cell r="M324">
            <v>40.56115218333381</v>
          </cell>
          <cell r="N324">
            <v>70.982016320834163</v>
          </cell>
          <cell r="O324">
            <v>36.363636363636367</v>
          </cell>
          <cell r="P324">
            <v>63.636363636363633</v>
          </cell>
          <cell r="Q324">
            <v>4</v>
          </cell>
          <cell r="R324">
            <v>42601850.100000001</v>
          </cell>
          <cell r="S324">
            <v>59011451.620000005</v>
          </cell>
          <cell r="T324">
            <v>136235520</v>
          </cell>
          <cell r="U324">
            <v>16398720</v>
          </cell>
          <cell r="V324">
            <v>1.35</v>
          </cell>
          <cell r="W324">
            <v>1.87</v>
          </cell>
          <cell r="X324">
            <v>4.32</v>
          </cell>
          <cell r="Y324">
            <v>0.52</v>
          </cell>
          <cell r="Z324">
            <v>0.2213999999930325</v>
          </cell>
          <cell r="AA324">
            <v>0.18819908675537805</v>
          </cell>
          <cell r="AB324">
            <v>3.3200913237654457E-2</v>
          </cell>
          <cell r="AC324">
            <v>18890</v>
          </cell>
          <cell r="AD324">
            <v>7212.0444679724724</v>
          </cell>
          <cell r="AE324">
            <v>868.11646373742724</v>
          </cell>
          <cell r="AF324">
            <v>11.839572192140775</v>
          </cell>
          <cell r="AG324">
            <v>5.1249999998387148</v>
          </cell>
          <cell r="AH324">
            <v>13.940673092990966</v>
          </cell>
          <cell r="AI324">
            <v>6.3847910072412422</v>
          </cell>
          <cell r="AJ324">
            <v>0.18819908675537805</v>
          </cell>
          <cell r="AK324">
            <v>3.3200913237654457E-2</v>
          </cell>
          <cell r="AL324">
            <v>2</v>
          </cell>
          <cell r="AM324">
            <v>2.0479452011247746E-3</v>
          </cell>
          <cell r="AN324">
            <v>0.17054794520547945</v>
          </cell>
          <cell r="AO324">
            <v>4.8804109586428293E-2</v>
          </cell>
          <cell r="AP324">
            <v>0</v>
          </cell>
        </row>
        <row r="325">
          <cell r="A325" t="str">
            <v>3011352610</v>
          </cell>
          <cell r="B325">
            <v>352610</v>
          </cell>
          <cell r="C325">
            <v>0</v>
          </cell>
          <cell r="D325">
            <v>11</v>
          </cell>
          <cell r="E325">
            <v>11</v>
          </cell>
          <cell r="F325">
            <v>30</v>
          </cell>
          <cell r="G325" t="str">
            <v>Juquiá</v>
          </cell>
          <cell r="H325" t="str">
            <v>JUQUIA</v>
          </cell>
          <cell r="I325" t="str">
            <v>11-RB/ LITORAL SUL</v>
          </cell>
          <cell r="J325">
            <v>820.96</v>
          </cell>
          <cell r="K325">
            <v>75</v>
          </cell>
          <cell r="L325">
            <v>6</v>
          </cell>
          <cell r="M325">
            <v>91.356460728902746</v>
          </cell>
          <cell r="N325">
            <v>7.3085168583122195</v>
          </cell>
          <cell r="O325">
            <v>92.592592592592595</v>
          </cell>
          <cell r="P325">
            <v>7.4074074074074066</v>
          </cell>
          <cell r="Q325">
            <v>97</v>
          </cell>
          <cell r="R325">
            <v>239201499.08000001</v>
          </cell>
          <cell r="S325">
            <v>340183662.27999997</v>
          </cell>
          <cell r="T325">
            <v>778939200</v>
          </cell>
          <cell r="U325">
            <v>100915199.99999997</v>
          </cell>
          <cell r="V325">
            <v>7.58</v>
          </cell>
          <cell r="W325">
            <v>10.78</v>
          </cell>
          <cell r="X325">
            <v>24.7</v>
          </cell>
          <cell r="Y325">
            <v>3.1999999999999993</v>
          </cell>
          <cell r="Z325">
            <v>0.18505934568736107</v>
          </cell>
          <cell r="AA325">
            <v>0.18356961965452046</v>
          </cell>
          <cell r="AB325">
            <v>1.4897260328406068E-3</v>
          </cell>
          <cell r="AC325">
            <v>19138</v>
          </cell>
          <cell r="AD325">
            <v>40701.180896645419</v>
          </cell>
          <cell r="AE325">
            <v>5273.0274845856393</v>
          </cell>
          <cell r="AF325">
            <v>1.7166915184356317</v>
          </cell>
          <cell r="AG325">
            <v>0.74922812019174523</v>
          </cell>
          <cell r="AH325">
            <v>2.4217627922759952</v>
          </cell>
          <cell r="AI325">
            <v>4.6553938526268969E-2</v>
          </cell>
          <cell r="AJ325">
            <v>0.18356961965452046</v>
          </cell>
          <cell r="AK325">
            <v>1.4897260328406068E-3</v>
          </cell>
          <cell r="AL325">
            <v>10</v>
          </cell>
          <cell r="AM325">
            <v>8.5445205533885519E-3</v>
          </cell>
          <cell r="AN325">
            <v>1.966551034309004E-2</v>
          </cell>
          <cell r="AO325">
            <v>0.15684931479088249</v>
          </cell>
          <cell r="AP325">
            <v>0</v>
          </cell>
        </row>
        <row r="326">
          <cell r="A326" t="str">
            <v>3011352620</v>
          </cell>
          <cell r="B326">
            <v>352620</v>
          </cell>
          <cell r="C326">
            <v>0</v>
          </cell>
          <cell r="D326">
            <v>11</v>
          </cell>
          <cell r="E326">
            <v>11</v>
          </cell>
          <cell r="F326">
            <v>30</v>
          </cell>
          <cell r="G326" t="str">
            <v>Juquitiba</v>
          </cell>
          <cell r="H326" t="str">
            <v>JUQUITIBA</v>
          </cell>
          <cell r="I326" t="str">
            <v>11-RB/ LITORAL SUL</v>
          </cell>
          <cell r="J326">
            <v>515.86239999999998</v>
          </cell>
          <cell r="K326">
            <v>1</v>
          </cell>
          <cell r="L326">
            <v>12</v>
          </cell>
          <cell r="M326">
            <v>1.9385014298386549</v>
          </cell>
          <cell r="N326">
            <v>23.262017158063859</v>
          </cell>
          <cell r="O326">
            <v>7.6923076923076925</v>
          </cell>
          <cell r="P326">
            <v>92.307692307692307</v>
          </cell>
          <cell r="Q326">
            <v>6</v>
          </cell>
          <cell r="R326">
            <v>153682229.62</v>
          </cell>
          <cell r="S326">
            <v>218373927.91999999</v>
          </cell>
          <cell r="T326">
            <v>500160960</v>
          </cell>
          <cell r="U326">
            <v>64648799.999999993</v>
          </cell>
          <cell r="V326">
            <v>4.87</v>
          </cell>
          <cell r="W326">
            <v>6.92</v>
          </cell>
          <cell r="X326">
            <v>15.86</v>
          </cell>
          <cell r="Y326">
            <v>2.0499999999999998</v>
          </cell>
          <cell r="Z326">
            <v>3.6798592091967529E-2</v>
          </cell>
          <cell r="AA326">
            <v>1.9178082191780822E-3</v>
          </cell>
          <cell r="AB326">
            <v>3.4880783872789443E-2</v>
          </cell>
          <cell r="AC326">
            <v>28961</v>
          </cell>
          <cell r="AD326">
            <v>17270.155036083008</v>
          </cell>
          <cell r="AE326">
            <v>2232.270985117917</v>
          </cell>
          <cell r="AF326">
            <v>0.53177156202265219</v>
          </cell>
          <cell r="AG326">
            <v>0.23202138771732367</v>
          </cell>
          <cell r="AH326">
            <v>3.9380045568338441E-2</v>
          </cell>
          <cell r="AI326">
            <v>1.7015016523311925</v>
          </cell>
          <cell r="AJ326">
            <v>1.9178082191780822E-3</v>
          </cell>
          <cell r="AK326">
            <v>3.4880783872789443E-2</v>
          </cell>
          <cell r="AL326">
            <v>21</v>
          </cell>
          <cell r="AM326">
            <v>3.4722488591297215E-2</v>
          </cell>
          <cell r="AN326">
            <v>1.5829528149223038E-4</v>
          </cell>
          <cell r="AO326">
            <v>1.9178082191780822E-3</v>
          </cell>
          <cell r="AP326">
            <v>0</v>
          </cell>
        </row>
        <row r="327">
          <cell r="A327" t="str">
            <v>3002352630</v>
          </cell>
          <cell r="B327">
            <v>352630</v>
          </cell>
          <cell r="C327">
            <v>0</v>
          </cell>
          <cell r="D327">
            <v>2</v>
          </cell>
          <cell r="E327">
            <v>2</v>
          </cell>
          <cell r="F327">
            <v>30</v>
          </cell>
          <cell r="G327" t="str">
            <v>Lagoinha</v>
          </cell>
          <cell r="H327" t="str">
            <v>LAGOINHA</v>
          </cell>
          <cell r="I327" t="str">
            <v>02- PARAÍBA DO SUL</v>
          </cell>
          <cell r="J327">
            <v>255.92</v>
          </cell>
          <cell r="K327">
            <v>6</v>
          </cell>
          <cell r="L327">
            <v>0</v>
          </cell>
          <cell r="M327">
            <v>23.444826508283839</v>
          </cell>
          <cell r="N327">
            <v>0</v>
          </cell>
          <cell r="O327">
            <v>100</v>
          </cell>
          <cell r="P327">
            <v>0</v>
          </cell>
          <cell r="Q327">
            <v>8</v>
          </cell>
          <cell r="R327">
            <v>40392865.280000001</v>
          </cell>
          <cell r="S327">
            <v>52700066.419999994</v>
          </cell>
          <cell r="T327">
            <v>122044320</v>
          </cell>
          <cell r="U327">
            <v>12299039.999999996</v>
          </cell>
          <cell r="V327">
            <v>1.28</v>
          </cell>
          <cell r="W327">
            <v>1.67</v>
          </cell>
          <cell r="X327">
            <v>3.87</v>
          </cell>
          <cell r="Y327">
            <v>0.3899999999999999</v>
          </cell>
          <cell r="Z327">
            <v>3.2643835707886579E-2</v>
          </cell>
          <cell r="AA327">
            <v>3.2643835707886579E-2</v>
          </cell>
          <cell r="AB327">
            <v>0</v>
          </cell>
          <cell r="AC327">
            <v>4831</v>
          </cell>
          <cell r="AD327">
            <v>25262.744773338854</v>
          </cell>
          <cell r="AE327">
            <v>2545.8580004139922</v>
          </cell>
          <cell r="AF327">
            <v>1.9547207010710528</v>
          </cell>
          <cell r="AG327">
            <v>0.84350996661205624</v>
          </cell>
          <cell r="AH327">
            <v>2.5502996646786387</v>
          </cell>
          <cell r="AI327">
            <v>0</v>
          </cell>
          <cell r="AJ327">
            <v>3.2643835707886579E-2</v>
          </cell>
          <cell r="AK327">
            <v>0</v>
          </cell>
          <cell r="AL327">
            <v>1</v>
          </cell>
          <cell r="AM327">
            <v>0</v>
          </cell>
          <cell r="AN327">
            <v>0</v>
          </cell>
          <cell r="AO327">
            <v>3.2369863105146855E-2</v>
          </cell>
          <cell r="AP327">
            <v>2.7397260273972601E-4</v>
          </cell>
        </row>
        <row r="328">
          <cell r="A328" t="str">
            <v>3010352640</v>
          </cell>
          <cell r="B328">
            <v>352640</v>
          </cell>
          <cell r="C328">
            <v>0</v>
          </cell>
          <cell r="D328">
            <v>10</v>
          </cell>
          <cell r="E328">
            <v>10</v>
          </cell>
          <cell r="F328">
            <v>30</v>
          </cell>
          <cell r="G328" t="str">
            <v>Laranjal Paulista</v>
          </cell>
          <cell r="H328" t="str">
            <v>LARANJAL PAULISTA</v>
          </cell>
          <cell r="I328" t="str">
            <v>10- TIETÊ/ SOROCABA</v>
          </cell>
          <cell r="J328">
            <v>386.798676</v>
          </cell>
          <cell r="K328">
            <v>10</v>
          </cell>
          <cell r="L328">
            <v>15</v>
          </cell>
          <cell r="M328">
            <v>25.853242579351537</v>
          </cell>
          <cell r="N328">
            <v>38.779863869027309</v>
          </cell>
          <cell r="O328">
            <v>40</v>
          </cell>
          <cell r="P328">
            <v>60</v>
          </cell>
          <cell r="Q328">
            <v>8</v>
          </cell>
          <cell r="R328">
            <v>22720986.719999999</v>
          </cell>
          <cell r="S328">
            <v>38815018.979999997</v>
          </cell>
          <cell r="T328">
            <v>108483840</v>
          </cell>
          <cell r="U328">
            <v>16083360</v>
          </cell>
          <cell r="V328">
            <v>0.72</v>
          </cell>
          <cell r="W328">
            <v>1.23</v>
          </cell>
          <cell r="X328">
            <v>3.44</v>
          </cell>
          <cell r="Y328">
            <v>0.51</v>
          </cell>
          <cell r="Z328">
            <v>0.30039543685412295</v>
          </cell>
          <cell r="AA328">
            <v>0.29360730899632248</v>
          </cell>
          <cell r="AB328">
            <v>6.7881278578004883E-3</v>
          </cell>
          <cell r="AC328">
            <v>25557</v>
          </cell>
          <cell r="AD328">
            <v>4244.7799037445711</v>
          </cell>
          <cell r="AE328">
            <v>629.31329968306136</v>
          </cell>
          <cell r="AF328">
            <v>24.4223932401726</v>
          </cell>
          <cell r="AG328">
            <v>8.7324254899454345</v>
          </cell>
          <cell r="AH328">
            <v>40.778792916155901</v>
          </cell>
          <cell r="AI328">
            <v>1.3310054623138212</v>
          </cell>
          <cell r="AJ328">
            <v>0.29360730899632248</v>
          </cell>
          <cell r="AK328">
            <v>6.7881278578004883E-3</v>
          </cell>
          <cell r="AL328">
            <v>22</v>
          </cell>
          <cell r="AM328">
            <v>0.11181164689259987</v>
          </cell>
          <cell r="AN328">
            <v>0.18280715373299075</v>
          </cell>
          <cell r="AO328">
            <v>5.77663622853237E-3</v>
          </cell>
          <cell r="AP328">
            <v>0</v>
          </cell>
        </row>
        <row r="329">
          <cell r="A329" t="str">
            <v>3019352650</v>
          </cell>
          <cell r="B329">
            <v>352650</v>
          </cell>
          <cell r="C329">
            <v>0</v>
          </cell>
          <cell r="D329">
            <v>19</v>
          </cell>
          <cell r="E329">
            <v>19</v>
          </cell>
          <cell r="F329">
            <v>30</v>
          </cell>
          <cell r="G329" t="str">
            <v>Lavínia</v>
          </cell>
          <cell r="H329" t="str">
            <v>LAVINIA</v>
          </cell>
          <cell r="I329" t="str">
            <v>19- BAIXO TIETÊ</v>
          </cell>
          <cell r="J329">
            <v>286.27723200000003</v>
          </cell>
          <cell r="K329">
            <v>1</v>
          </cell>
          <cell r="L329">
            <v>0</v>
          </cell>
          <cell r="M329">
            <v>3.4931174687339435</v>
          </cell>
          <cell r="N329">
            <v>0</v>
          </cell>
          <cell r="O329">
            <v>100</v>
          </cell>
          <cell r="P329">
            <v>0</v>
          </cell>
          <cell r="Q329">
            <v>4</v>
          </cell>
          <cell r="R329">
            <v>32188064.52</v>
          </cell>
          <cell r="S329">
            <v>44179696.399999999</v>
          </cell>
          <cell r="T329">
            <v>121413600</v>
          </cell>
          <cell r="U329">
            <v>11983679.999999996</v>
          </cell>
          <cell r="V329">
            <v>1.02</v>
          </cell>
          <cell r="W329">
            <v>1.4</v>
          </cell>
          <cell r="X329">
            <v>3.85</v>
          </cell>
          <cell r="Y329">
            <v>0.37999999999999989</v>
          </cell>
          <cell r="Z329">
            <v>1.6438356164383563E-3</v>
          </cell>
          <cell r="AA329">
            <v>1.6438356164383563E-3</v>
          </cell>
          <cell r="AB329">
            <v>0</v>
          </cell>
          <cell r="AC329">
            <v>9218</v>
          </cell>
          <cell r="AD329">
            <v>13171.360381861576</v>
          </cell>
          <cell r="AE329">
            <v>1300.0303753525707</v>
          </cell>
          <cell r="AF329">
            <v>0.11741682974559689</v>
          </cell>
          <cell r="AG329">
            <v>4.2697028998398862E-2</v>
          </cell>
          <cell r="AH329">
            <v>0.16116035455278002</v>
          </cell>
          <cell r="AI329">
            <v>0</v>
          </cell>
          <cell r="AJ329">
            <v>1.6438356164383563E-3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1.6438356164383563E-3</v>
          </cell>
          <cell r="AP329">
            <v>0</v>
          </cell>
        </row>
        <row r="330">
          <cell r="A330" t="str">
            <v>3002352660</v>
          </cell>
          <cell r="B330">
            <v>352660</v>
          </cell>
          <cell r="C330">
            <v>0</v>
          </cell>
          <cell r="D330">
            <v>2</v>
          </cell>
          <cell r="E330">
            <v>2</v>
          </cell>
          <cell r="F330">
            <v>30</v>
          </cell>
          <cell r="G330" t="str">
            <v>Lavrinhas</v>
          </cell>
          <cell r="H330" t="str">
            <v>LAVRINHAS</v>
          </cell>
          <cell r="I330" t="str">
            <v>02- PARAÍBA DO SUL</v>
          </cell>
          <cell r="J330">
            <v>166.86</v>
          </cell>
          <cell r="K330">
            <v>8</v>
          </cell>
          <cell r="L330">
            <v>3</v>
          </cell>
          <cell r="M330">
            <v>47.944384513963797</v>
          </cell>
          <cell r="N330">
            <v>17.979144192736424</v>
          </cell>
          <cell r="O330">
            <v>72.727272727272734</v>
          </cell>
          <cell r="P330">
            <v>27.27272727272727</v>
          </cell>
          <cell r="Q330">
            <v>19</v>
          </cell>
          <cell r="R330">
            <v>26192248.579999998</v>
          </cell>
          <cell r="S330">
            <v>34081480.080000006</v>
          </cell>
          <cell r="T330">
            <v>78840000</v>
          </cell>
          <cell r="U330">
            <v>7884000.0000000037</v>
          </cell>
          <cell r="V330">
            <v>0.83</v>
          </cell>
          <cell r="W330">
            <v>1.08</v>
          </cell>
          <cell r="X330">
            <v>2.5</v>
          </cell>
          <cell r="Y330">
            <v>0.25000000000000011</v>
          </cell>
          <cell r="Z330">
            <v>0.14185525047615785</v>
          </cell>
          <cell r="AA330">
            <v>0.13698082116532001</v>
          </cell>
          <cell r="AB330">
            <v>4.8744293108378368E-3</v>
          </cell>
          <cell r="AC330">
            <v>6647</v>
          </cell>
          <cell r="AD330">
            <v>11860.989920264781</v>
          </cell>
          <cell r="AE330">
            <v>1186.0989920264788</v>
          </cell>
          <cell r="AF330">
            <v>13.13474541445906</v>
          </cell>
          <cell r="AG330">
            <v>5.6742100190463143</v>
          </cell>
          <cell r="AH330">
            <v>16.503713393412049</v>
          </cell>
          <cell r="AI330">
            <v>1.949771724335134</v>
          </cell>
          <cell r="AJ330">
            <v>0.13698082116532001</v>
          </cell>
          <cell r="AK330">
            <v>4.8744293108378368E-3</v>
          </cell>
          <cell r="AL330">
            <v>18</v>
          </cell>
          <cell r="AM330">
            <v>3.4863013698630137E-3</v>
          </cell>
          <cell r="AN330">
            <v>0.12865388086397353</v>
          </cell>
          <cell r="AO330">
            <v>9.167123036841824E-3</v>
          </cell>
          <cell r="AP330">
            <v>5.4794520547945202E-4</v>
          </cell>
        </row>
        <row r="331">
          <cell r="A331" t="str">
            <v>3009352670</v>
          </cell>
          <cell r="B331">
            <v>352670</v>
          </cell>
          <cell r="C331">
            <v>0</v>
          </cell>
          <cell r="D331">
            <v>9</v>
          </cell>
          <cell r="E331">
            <v>9</v>
          </cell>
          <cell r="F331">
            <v>30</v>
          </cell>
          <cell r="G331" t="str">
            <v>Leme</v>
          </cell>
          <cell r="H331" t="str">
            <v>LEME</v>
          </cell>
          <cell r="I331" t="str">
            <v>09- MOGI-GUAÇU</v>
          </cell>
          <cell r="J331">
            <v>403.08</v>
          </cell>
          <cell r="K331">
            <v>47</v>
          </cell>
          <cell r="L331">
            <v>28</v>
          </cell>
          <cell r="M331">
            <v>116.60216334226456</v>
          </cell>
          <cell r="N331">
            <v>69.465118586881019</v>
          </cell>
          <cell r="O331">
            <v>62.666666666666671</v>
          </cell>
          <cell r="P331">
            <v>37.333333333333336</v>
          </cell>
          <cell r="Q331">
            <v>16</v>
          </cell>
          <cell r="R331">
            <v>40708434.539999999</v>
          </cell>
          <cell r="S331">
            <v>60589297.919999994</v>
          </cell>
          <cell r="T331">
            <v>167456160</v>
          </cell>
          <cell r="U331">
            <v>19867679.999999996</v>
          </cell>
          <cell r="V331">
            <v>1.29</v>
          </cell>
          <cell r="W331">
            <v>1.92</v>
          </cell>
          <cell r="X331">
            <v>5.31</v>
          </cell>
          <cell r="Y331">
            <v>0.62999999999999989</v>
          </cell>
          <cell r="Z331">
            <v>0.1871914003030645</v>
          </cell>
          <cell r="AA331">
            <v>0.17041993917781104</v>
          </cell>
          <cell r="AB331">
            <v>1.6771461125253451E-2</v>
          </cell>
          <cell r="AC331">
            <v>92841</v>
          </cell>
          <cell r="AD331">
            <v>1803.6875949203477</v>
          </cell>
          <cell r="AE331">
            <v>213.99683329563445</v>
          </cell>
          <cell r="AF331">
            <v>9.7495520991179436</v>
          </cell>
          <cell r="AG331">
            <v>3.5252617759522509</v>
          </cell>
          <cell r="AH331">
            <v>13.210847998279926</v>
          </cell>
          <cell r="AI331">
            <v>2.6621366865481675</v>
          </cell>
          <cell r="AJ331">
            <v>0.17041993917781104</v>
          </cell>
          <cell r="AK331">
            <v>1.6771461125253451E-2</v>
          </cell>
          <cell r="AL331">
            <v>30</v>
          </cell>
          <cell r="AM331">
            <v>1.9559360933426306E-3</v>
          </cell>
          <cell r="AN331">
            <v>4.84342464917372E-2</v>
          </cell>
          <cell r="AO331">
            <v>0.13305692548054174</v>
          </cell>
          <cell r="AP331">
            <v>3.7442922374429223E-3</v>
          </cell>
        </row>
        <row r="332">
          <cell r="A332" t="str">
            <v>3013352680</v>
          </cell>
          <cell r="B332">
            <v>352680</v>
          </cell>
          <cell r="C332">
            <v>0</v>
          </cell>
          <cell r="D332">
            <v>13</v>
          </cell>
          <cell r="E332">
            <v>13</v>
          </cell>
          <cell r="F332">
            <v>30</v>
          </cell>
          <cell r="G332" t="str">
            <v>Lençóis Paulista</v>
          </cell>
          <cell r="H332" t="str">
            <v>LENCOIS PAULISTA</v>
          </cell>
          <cell r="I332" t="str">
            <v>13- TIETÊ/ JACARÉ</v>
          </cell>
          <cell r="J332">
            <v>539.06851600000005</v>
          </cell>
          <cell r="K332">
            <v>6</v>
          </cell>
          <cell r="L332">
            <v>43</v>
          </cell>
          <cell r="M332">
            <v>11.130310567052295</v>
          </cell>
          <cell r="N332">
            <v>79.767225730541455</v>
          </cell>
          <cell r="O332">
            <v>12.244897959183673</v>
          </cell>
          <cell r="P332">
            <v>87.755102040816325</v>
          </cell>
          <cell r="Q332">
            <v>9</v>
          </cell>
          <cell r="R332">
            <v>90252808.359999999</v>
          </cell>
          <cell r="S332">
            <v>113289364.33999999</v>
          </cell>
          <cell r="T332">
            <v>217283040</v>
          </cell>
          <cell r="U332">
            <v>23021280</v>
          </cell>
          <cell r="V332">
            <v>2.86</v>
          </cell>
          <cell r="W332">
            <v>3.59</v>
          </cell>
          <cell r="X332">
            <v>6.89</v>
          </cell>
          <cell r="Y332">
            <v>0.73</v>
          </cell>
          <cell r="Z332">
            <v>0.56730684930113351</v>
          </cell>
          <cell r="AA332">
            <v>0.22639269406392695</v>
          </cell>
          <cell r="AB332">
            <v>0.34091415523720658</v>
          </cell>
          <cell r="AC332">
            <v>62056</v>
          </cell>
          <cell r="AD332">
            <v>3501.4026040995232</v>
          </cell>
          <cell r="AE332">
            <v>370.97589274203943</v>
          </cell>
          <cell r="AF332">
            <v>15.802419200588677</v>
          </cell>
          <cell r="AG332">
            <v>8.2337713976942464</v>
          </cell>
          <cell r="AH332">
            <v>7.9158284637736704</v>
          </cell>
          <cell r="AI332">
            <v>46.700569210576248</v>
          </cell>
          <cell r="AJ332">
            <v>0.22639269406392695</v>
          </cell>
          <cell r="AK332">
            <v>0.34091415523720658</v>
          </cell>
          <cell r="AL332">
            <v>13</v>
          </cell>
          <cell r="AM332">
            <v>1.3660882797052508E-2</v>
          </cell>
          <cell r="AN332">
            <v>0.54580578386983192</v>
          </cell>
          <cell r="AO332">
            <v>7.8401826342491248E-3</v>
          </cell>
          <cell r="AP332">
            <v>0</v>
          </cell>
        </row>
        <row r="333">
          <cell r="A333" t="str">
            <v>3005352690</v>
          </cell>
          <cell r="B333">
            <v>352690</v>
          </cell>
          <cell r="C333">
            <v>0</v>
          </cell>
          <cell r="D333">
            <v>5</v>
          </cell>
          <cell r="E333">
            <v>5</v>
          </cell>
          <cell r="F333">
            <v>30</v>
          </cell>
          <cell r="G333" t="str">
            <v>Limeira</v>
          </cell>
          <cell r="H333" t="str">
            <v>LIMEIRA</v>
          </cell>
          <cell r="I333" t="str">
            <v>05- PIRACICABA/ CAPIVARI/ JUNDIAI</v>
          </cell>
          <cell r="J333">
            <v>580.98</v>
          </cell>
          <cell r="K333">
            <v>64</v>
          </cell>
          <cell r="L333">
            <v>137</v>
          </cell>
          <cell r="M333">
            <v>110.15869737340356</v>
          </cell>
          <cell r="N333">
            <v>235.80846156494198</v>
          </cell>
          <cell r="O333">
            <v>31.840796019900498</v>
          </cell>
          <cell r="P333">
            <v>68.159203980099505</v>
          </cell>
          <cell r="Q333">
            <v>46</v>
          </cell>
          <cell r="R333">
            <v>54909051.240000002</v>
          </cell>
          <cell r="S333">
            <v>84572561.680000007</v>
          </cell>
          <cell r="T333">
            <v>222644160</v>
          </cell>
          <cell r="U333">
            <v>29643840.000000004</v>
          </cell>
          <cell r="V333">
            <v>1.74</v>
          </cell>
          <cell r="W333">
            <v>2.68</v>
          </cell>
          <cell r="X333">
            <v>7.06</v>
          </cell>
          <cell r="Y333">
            <v>0.94000000000000017</v>
          </cell>
          <cell r="Z333">
            <v>1.7514644672319044</v>
          </cell>
          <cell r="AA333">
            <v>1.5505391933404511</v>
          </cell>
          <cell r="AB333">
            <v>0.20092527389145332</v>
          </cell>
          <cell r="AC333">
            <v>278661</v>
          </cell>
          <cell r="AD333">
            <v>798.97854382206333</v>
          </cell>
          <cell r="AE333">
            <v>106.37957948905661</v>
          </cell>
          <cell r="AF333">
            <v>65.353151762384485</v>
          </cell>
          <cell r="AG333">
            <v>24.808278572689865</v>
          </cell>
          <cell r="AH333">
            <v>89.111447893129366</v>
          </cell>
          <cell r="AI333">
            <v>21.375029137388644</v>
          </cell>
          <cell r="AJ333">
            <v>1.5505391933404511</v>
          </cell>
          <cell r="AK333">
            <v>0.20092527389145332</v>
          </cell>
          <cell r="AL333">
            <v>260</v>
          </cell>
          <cell r="AM333">
            <v>1.2144454793935497</v>
          </cell>
          <cell r="AN333">
            <v>0.42308481735508185</v>
          </cell>
          <cell r="AO333">
            <v>0.10918531203306248</v>
          </cell>
          <cell r="AP333">
            <v>4.748858450210257E-3</v>
          </cell>
        </row>
        <row r="334">
          <cell r="A334" t="str">
            <v>3009352700</v>
          </cell>
          <cell r="B334">
            <v>352700</v>
          </cell>
          <cell r="C334">
            <v>0</v>
          </cell>
          <cell r="D334">
            <v>9</v>
          </cell>
          <cell r="E334">
            <v>9</v>
          </cell>
          <cell r="F334">
            <v>30</v>
          </cell>
          <cell r="G334" t="str">
            <v>Lindóia</v>
          </cell>
          <cell r="H334" t="str">
            <v>LINDOIA</v>
          </cell>
          <cell r="I334" t="str">
            <v>09- MOGI-GUAÇU</v>
          </cell>
          <cell r="J334">
            <v>48.6</v>
          </cell>
          <cell r="K334">
            <v>4</v>
          </cell>
          <cell r="L334">
            <v>5</v>
          </cell>
          <cell r="M334">
            <v>82.304526748971185</v>
          </cell>
          <cell r="N334">
            <v>102.88065843621398</v>
          </cell>
          <cell r="O334">
            <v>44.444444444444443</v>
          </cell>
          <cell r="P334">
            <v>55.555555555555557</v>
          </cell>
          <cell r="Q334">
            <v>10</v>
          </cell>
          <cell r="R334">
            <v>5049108.16</v>
          </cell>
          <cell r="S334">
            <v>7258092.9800000004</v>
          </cell>
          <cell r="T334">
            <v>20498400</v>
          </cell>
          <cell r="U334">
            <v>2207520</v>
          </cell>
          <cell r="V334">
            <v>0.16</v>
          </cell>
          <cell r="W334">
            <v>0.23</v>
          </cell>
          <cell r="X334">
            <v>0.65</v>
          </cell>
          <cell r="Y334">
            <v>7.0000000000000007E-2</v>
          </cell>
          <cell r="Z334">
            <v>4.4376103538719307E-3</v>
          </cell>
          <cell r="AA334">
            <v>9.4794520368314766E-4</v>
          </cell>
          <cell r="AB334">
            <v>3.4896651501887827E-3</v>
          </cell>
          <cell r="AC334">
            <v>6855</v>
          </cell>
          <cell r="AD334">
            <v>2990.2844638949673</v>
          </cell>
          <cell r="AE334">
            <v>322.03063457330416</v>
          </cell>
          <cell r="AF334">
            <v>1.9293958060312741</v>
          </cell>
          <cell r="AG334">
            <v>0.68270928521106622</v>
          </cell>
          <cell r="AH334">
            <v>0.5924657523019673</v>
          </cell>
          <cell r="AI334">
            <v>4.9852359288411172</v>
          </cell>
          <cell r="AJ334">
            <v>9.4794520368314766E-4</v>
          </cell>
          <cell r="AK334">
            <v>3.4896651501887827E-3</v>
          </cell>
          <cell r="AL334">
            <v>10</v>
          </cell>
          <cell r="AM334">
            <v>1.6586757944599135E-3</v>
          </cell>
          <cell r="AN334">
            <v>0</v>
          </cell>
          <cell r="AO334">
            <v>6.7397260094342166E-4</v>
          </cell>
          <cell r="AP334">
            <v>2.1049619584685955E-3</v>
          </cell>
        </row>
        <row r="335">
          <cell r="A335" t="str">
            <v>3016352710</v>
          </cell>
          <cell r="B335">
            <v>352710</v>
          </cell>
          <cell r="C335">
            <v>0</v>
          </cell>
          <cell r="D335">
            <v>16</v>
          </cell>
          <cell r="E335">
            <v>16</v>
          </cell>
          <cell r="F335">
            <v>30</v>
          </cell>
          <cell r="G335" t="str">
            <v>Lins</v>
          </cell>
          <cell r="H335" t="str">
            <v>LINS</v>
          </cell>
          <cell r="I335" t="str">
            <v>16- TIETÊ/ BATALHA</v>
          </cell>
          <cell r="J335">
            <v>488.58120000000002</v>
          </cell>
          <cell r="K335">
            <v>3</v>
          </cell>
          <cell r="L335">
            <v>38</v>
          </cell>
          <cell r="M335">
            <v>6.1402280726315288</v>
          </cell>
          <cell r="N335">
            <v>77.776222253332705</v>
          </cell>
          <cell r="O335">
            <v>7.3170731707317067</v>
          </cell>
          <cell r="P335">
            <v>92.682926829268297</v>
          </cell>
          <cell r="Q335">
            <v>7</v>
          </cell>
          <cell r="R335">
            <v>42286280.840000004</v>
          </cell>
          <cell r="S335">
            <v>55224620.5</v>
          </cell>
          <cell r="T335">
            <v>134974080</v>
          </cell>
          <cell r="U335">
            <v>12929759.999999998</v>
          </cell>
          <cell r="V335">
            <v>1.34</v>
          </cell>
          <cell r="W335">
            <v>1.75</v>
          </cell>
          <cell r="X335">
            <v>4.28</v>
          </cell>
          <cell r="Y335">
            <v>0.40999999999999992</v>
          </cell>
          <cell r="Z335">
            <v>0.23290753428467878</v>
          </cell>
          <cell r="AA335">
            <v>6.9406392694063929E-2</v>
          </cell>
          <cell r="AB335">
            <v>0.16350114159061485</v>
          </cell>
          <cell r="AC335">
            <v>71960</v>
          </cell>
          <cell r="AD335">
            <v>1875.6820455808784</v>
          </cell>
          <cell r="AE335">
            <v>179.67982212340186</v>
          </cell>
          <cell r="AF335">
            <v>13.309001959124503</v>
          </cell>
          <cell r="AG335">
            <v>5.4417648197354858</v>
          </cell>
          <cell r="AH335">
            <v>5.1795815443331295</v>
          </cell>
          <cell r="AI335">
            <v>39.878327217223145</v>
          </cell>
          <cell r="AJ335">
            <v>6.9406392694063929E-2</v>
          </cell>
          <cell r="AK335">
            <v>0.16350114159061485</v>
          </cell>
          <cell r="AL335">
            <v>4</v>
          </cell>
          <cell r="AM335">
            <v>7.9417808164744617E-3</v>
          </cell>
          <cell r="AN335">
            <v>0.22318493155039609</v>
          </cell>
          <cell r="AO335">
            <v>1.7808219178082191E-3</v>
          </cell>
          <cell r="AP335">
            <v>0</v>
          </cell>
        </row>
        <row r="336">
          <cell r="A336" t="str">
            <v>3002352720</v>
          </cell>
          <cell r="B336">
            <v>352720</v>
          </cell>
          <cell r="C336">
            <v>0</v>
          </cell>
          <cell r="D336">
            <v>2</v>
          </cell>
          <cell r="E336">
            <v>2</v>
          </cell>
          <cell r="F336">
            <v>30</v>
          </cell>
          <cell r="G336" t="str">
            <v>Lorena</v>
          </cell>
          <cell r="H336" t="str">
            <v>LORENA</v>
          </cell>
          <cell r="I336" t="str">
            <v>02- PARAÍBA DO SUL</v>
          </cell>
          <cell r="J336">
            <v>413.78</v>
          </cell>
          <cell r="K336">
            <v>4</v>
          </cell>
          <cell r="L336">
            <v>39</v>
          </cell>
          <cell r="M336">
            <v>9.6669727874716038</v>
          </cell>
          <cell r="N336">
            <v>94.252984677848133</v>
          </cell>
          <cell r="O336">
            <v>9.3023255813953494</v>
          </cell>
          <cell r="P336">
            <v>90.697674418604649</v>
          </cell>
          <cell r="Q336">
            <v>10</v>
          </cell>
          <cell r="R336">
            <v>65322836.819999993</v>
          </cell>
          <cell r="S336">
            <v>84888130.939999998</v>
          </cell>
          <cell r="T336">
            <v>196153920</v>
          </cell>
          <cell r="U336">
            <v>19552320.000000004</v>
          </cell>
          <cell r="V336">
            <v>2.0699999999999998</v>
          </cell>
          <cell r="W336">
            <v>2.69</v>
          </cell>
          <cell r="X336">
            <v>6.22</v>
          </cell>
          <cell r="Y336">
            <v>0.62000000000000011</v>
          </cell>
          <cell r="Z336">
            <v>0.4054274672153696</v>
          </cell>
          <cell r="AA336">
            <v>1.4600487086326564E-2</v>
          </cell>
          <cell r="AB336">
            <v>0.39082698012904304</v>
          </cell>
          <cell r="AC336">
            <v>82971</v>
          </cell>
          <cell r="AD336">
            <v>2364.1262609827531</v>
          </cell>
          <cell r="AE336">
            <v>235.65245688252526</v>
          </cell>
          <cell r="AF336">
            <v>15.071653056333442</v>
          </cell>
          <cell r="AG336">
            <v>6.5181264825622129</v>
          </cell>
          <cell r="AH336">
            <v>0.70533754040224961</v>
          </cell>
          <cell r="AI336">
            <v>63.036609698232738</v>
          </cell>
          <cell r="AJ336">
            <v>1.4600487086326564E-2</v>
          </cell>
          <cell r="AK336">
            <v>0.39082698012904304</v>
          </cell>
          <cell r="AL336">
            <v>46</v>
          </cell>
          <cell r="AM336">
            <v>0.28608048081398008</v>
          </cell>
          <cell r="AN336">
            <v>0.10541821923629698</v>
          </cell>
          <cell r="AO336">
            <v>1.3928767165092573E-2</v>
          </cell>
          <cell r="AP336">
            <v>0</v>
          </cell>
        </row>
        <row r="337">
          <cell r="A337" t="str">
            <v>3019352725</v>
          </cell>
          <cell r="B337">
            <v>352725</v>
          </cell>
          <cell r="C337">
            <v>0</v>
          </cell>
          <cell r="D337">
            <v>19</v>
          </cell>
          <cell r="E337">
            <v>19</v>
          </cell>
          <cell r="F337">
            <v>30</v>
          </cell>
          <cell r="G337" t="str">
            <v>Lourdes</v>
          </cell>
          <cell r="H337" t="str">
            <v>LOURDES</v>
          </cell>
          <cell r="I337" t="str">
            <v>19- BAIXO TIETÊ</v>
          </cell>
          <cell r="J337">
            <v>113.83</v>
          </cell>
          <cell r="K337">
            <v>1</v>
          </cell>
          <cell r="L337">
            <v>0</v>
          </cell>
          <cell r="M337">
            <v>8.785030308354564</v>
          </cell>
          <cell r="N337">
            <v>0</v>
          </cell>
          <cell r="O337">
            <v>100</v>
          </cell>
          <cell r="P337">
            <v>0</v>
          </cell>
          <cell r="Q337">
            <v>5</v>
          </cell>
          <cell r="R337">
            <v>5995815.9400000004</v>
          </cell>
          <cell r="S337">
            <v>8204800.7600000007</v>
          </cell>
          <cell r="T337">
            <v>25859520</v>
          </cell>
          <cell r="U337">
            <v>2207520</v>
          </cell>
          <cell r="V337">
            <v>0.19</v>
          </cell>
          <cell r="W337">
            <v>0.26</v>
          </cell>
          <cell r="X337">
            <v>0.82</v>
          </cell>
          <cell r="Y337">
            <v>7.0000000000000007E-2</v>
          </cell>
          <cell r="Z337">
            <v>1.6438356164383563E-3</v>
          </cell>
          <cell r="AA337">
            <v>1.6438356164383563E-3</v>
          </cell>
          <cell r="AB337">
            <v>0</v>
          </cell>
          <cell r="AC337">
            <v>2140</v>
          </cell>
          <cell r="AD337">
            <v>12083.88785046729</v>
          </cell>
          <cell r="AE337">
            <v>1031.5514018691588</v>
          </cell>
          <cell r="AF337">
            <v>0.63224446786090627</v>
          </cell>
          <cell r="AG337">
            <v>0.20046775810223857</v>
          </cell>
          <cell r="AH337">
            <v>0.86517664023071394</v>
          </cell>
          <cell r="AI337">
            <v>0</v>
          </cell>
          <cell r="AJ337">
            <v>1.6438356164383563E-3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1.6438356164383563E-3</v>
          </cell>
          <cell r="AP337">
            <v>0</v>
          </cell>
        </row>
        <row r="338">
          <cell r="A338" t="str">
            <v>3005352730</v>
          </cell>
          <cell r="B338">
            <v>352730</v>
          </cell>
          <cell r="C338">
            <v>0</v>
          </cell>
          <cell r="D338">
            <v>5</v>
          </cell>
          <cell r="E338">
            <v>5</v>
          </cell>
          <cell r="F338">
            <v>30</v>
          </cell>
          <cell r="G338" t="str">
            <v>Louveira</v>
          </cell>
          <cell r="H338" t="str">
            <v>LOUVEIRA</v>
          </cell>
          <cell r="I338" t="str">
            <v>05- PIRACICABA/ CAPIVARI/ JUNDIAI</v>
          </cell>
          <cell r="J338">
            <v>55.35</v>
          </cell>
          <cell r="K338">
            <v>14</v>
          </cell>
          <cell r="L338">
            <v>39</v>
          </cell>
          <cell r="M338">
            <v>252.93586269196024</v>
          </cell>
          <cell r="N338">
            <v>704.60704607046068</v>
          </cell>
          <cell r="O338">
            <v>26.415094339622641</v>
          </cell>
          <cell r="P338">
            <v>73.584905660377359</v>
          </cell>
          <cell r="Q338">
            <v>30</v>
          </cell>
          <cell r="R338">
            <v>5680246.6799999997</v>
          </cell>
          <cell r="S338">
            <v>8520370.0200000014</v>
          </cell>
          <cell r="T338">
            <v>23021280</v>
          </cell>
          <cell r="U338">
            <v>2838240.0000000009</v>
          </cell>
          <cell r="V338">
            <v>0.18</v>
          </cell>
          <cell r="W338">
            <v>0.27</v>
          </cell>
          <cell r="X338">
            <v>0.73</v>
          </cell>
          <cell r="Y338">
            <v>9.0000000000000024E-2</v>
          </cell>
          <cell r="Z338">
            <v>8.1484094398376866E-2</v>
          </cell>
          <cell r="AA338">
            <v>4.8423744282221681E-2</v>
          </cell>
          <cell r="AB338">
            <v>3.3060350116155185E-2</v>
          </cell>
          <cell r="AC338">
            <v>38654</v>
          </cell>
          <cell r="AD338">
            <v>595.57303254514409</v>
          </cell>
          <cell r="AE338">
            <v>73.426812231593132</v>
          </cell>
          <cell r="AF338">
            <v>30.17929422162106</v>
          </cell>
          <cell r="AG338">
            <v>11.162204712106421</v>
          </cell>
          <cell r="AH338">
            <v>26.902080156789825</v>
          </cell>
          <cell r="AI338">
            <v>36.733722351283525</v>
          </cell>
          <cell r="AJ338">
            <v>4.8423744282221681E-2</v>
          </cell>
          <cell r="AK338">
            <v>3.3060350116155185E-2</v>
          </cell>
          <cell r="AL338">
            <v>33</v>
          </cell>
          <cell r="AM338">
            <v>1.709817359606697E-3</v>
          </cell>
          <cell r="AN338">
            <v>6.970669714011013E-2</v>
          </cell>
          <cell r="AO338">
            <v>9.1178082113396626E-3</v>
          </cell>
          <cell r="AP338">
            <v>9.4977168732037832E-4</v>
          </cell>
        </row>
        <row r="339">
          <cell r="A339" t="str">
            <v>3020352740</v>
          </cell>
          <cell r="B339">
            <v>352740</v>
          </cell>
          <cell r="C339">
            <v>0</v>
          </cell>
          <cell r="D339">
            <v>20</v>
          </cell>
          <cell r="E339">
            <v>20</v>
          </cell>
          <cell r="F339">
            <v>30</v>
          </cell>
          <cell r="G339" t="str">
            <v>Lucélia</v>
          </cell>
          <cell r="H339" t="str">
            <v>LUCELIA</v>
          </cell>
          <cell r="I339" t="str">
            <v>20-AGUAPEI</v>
          </cell>
          <cell r="J339">
            <v>218.45536200000001</v>
          </cell>
          <cell r="K339">
            <v>3</v>
          </cell>
          <cell r="L339">
            <v>17</v>
          </cell>
          <cell r="M339">
            <v>13.732782626777546</v>
          </cell>
          <cell r="N339">
            <v>77.819101551739436</v>
          </cell>
          <cell r="O339">
            <v>15</v>
          </cell>
          <cell r="P339">
            <v>85</v>
          </cell>
          <cell r="Q339">
            <v>8</v>
          </cell>
          <cell r="R339">
            <v>22720986.719999999</v>
          </cell>
          <cell r="S339">
            <v>31556926</v>
          </cell>
          <cell r="T339">
            <v>72532800</v>
          </cell>
          <cell r="U339">
            <v>8830080</v>
          </cell>
          <cell r="V339">
            <v>0.72</v>
          </cell>
          <cell r="W339">
            <v>1</v>
          </cell>
          <cell r="X339">
            <v>2.2999999999999998</v>
          </cell>
          <cell r="Y339">
            <v>0.28000000000000003</v>
          </cell>
          <cell r="Z339">
            <v>0.10446489357304174</v>
          </cell>
          <cell r="AA339">
            <v>5.2150114152801637E-2</v>
          </cell>
          <cell r="AB339">
            <v>5.2314779420240105E-2</v>
          </cell>
          <cell r="AC339">
            <v>20031</v>
          </cell>
          <cell r="AD339">
            <v>3621.0274075183465</v>
          </cell>
          <cell r="AE339">
            <v>440.82072787179874</v>
          </cell>
          <cell r="AF339">
            <v>10.446489357304173</v>
          </cell>
          <cell r="AG339">
            <v>4.5419518944800767</v>
          </cell>
          <cell r="AH339">
            <v>7.2430714101113391</v>
          </cell>
          <cell r="AI339">
            <v>18.683849792942894</v>
          </cell>
          <cell r="AJ339">
            <v>5.2150114152801637E-2</v>
          </cell>
          <cell r="AK339">
            <v>5.2314779420240105E-2</v>
          </cell>
          <cell r="AL339">
            <v>7</v>
          </cell>
          <cell r="AM339">
            <v>5.0394916403057731E-2</v>
          </cell>
          <cell r="AN339">
            <v>5.4069977169984011E-2</v>
          </cell>
          <cell r="AO339">
            <v>0</v>
          </cell>
          <cell r="AP339">
            <v>0</v>
          </cell>
        </row>
        <row r="340">
          <cell r="A340" t="str">
            <v>3017352750</v>
          </cell>
          <cell r="B340">
            <v>352750</v>
          </cell>
          <cell r="C340">
            <v>0</v>
          </cell>
          <cell r="D340">
            <v>17</v>
          </cell>
          <cell r="E340">
            <v>17</v>
          </cell>
          <cell r="F340">
            <v>30</v>
          </cell>
          <cell r="G340" t="str">
            <v>Lucianópolis</v>
          </cell>
          <cell r="H340" t="str">
            <v>LUCIANOPOLIS</v>
          </cell>
          <cell r="I340" t="str">
            <v>17- MÉDIO PARANAPANEMA</v>
          </cell>
          <cell r="J340">
            <v>190.91</v>
          </cell>
          <cell r="K340">
            <v>13</v>
          </cell>
          <cell r="L340">
            <v>1</v>
          </cell>
          <cell r="M340">
            <v>68.094913833743647</v>
          </cell>
          <cell r="N340">
            <v>5.2380702949033573</v>
          </cell>
          <cell r="O340">
            <v>92.857142857142861</v>
          </cell>
          <cell r="P340">
            <v>7.1428571428571423</v>
          </cell>
          <cell r="Q340">
            <v>6</v>
          </cell>
          <cell r="R340">
            <v>23036555.98</v>
          </cell>
          <cell r="S340">
            <v>29032371.920000002</v>
          </cell>
          <cell r="T340">
            <v>55188000</v>
          </cell>
          <cell r="U340">
            <v>5991840.0000000019</v>
          </cell>
          <cell r="V340">
            <v>0.73</v>
          </cell>
          <cell r="W340">
            <v>0.92</v>
          </cell>
          <cell r="X340">
            <v>1.75</v>
          </cell>
          <cell r="Y340">
            <v>0.19000000000000006</v>
          </cell>
          <cell r="Z340">
            <v>0.5533784245138299</v>
          </cell>
          <cell r="AA340">
            <v>0.54963869859094494</v>
          </cell>
          <cell r="AB340">
            <v>3.7397259228850064E-3</v>
          </cell>
          <cell r="AC340">
            <v>2257</v>
          </cell>
          <cell r="AD340">
            <v>24451.927337173238</v>
          </cell>
          <cell r="AE340">
            <v>2654.780682321667</v>
          </cell>
          <cell r="AF340">
            <v>60.149828751503243</v>
          </cell>
          <cell r="AG340">
            <v>31.621624257933139</v>
          </cell>
          <cell r="AH340">
            <v>75.292972409718487</v>
          </cell>
          <cell r="AI340">
            <v>1.968276801518424</v>
          </cell>
          <cell r="AJ340">
            <v>0.54963869859094494</v>
          </cell>
          <cell r="AK340">
            <v>3.7397259228850064E-3</v>
          </cell>
          <cell r="AL340">
            <v>4</v>
          </cell>
          <cell r="AM340">
            <v>3.7397259228850064E-3</v>
          </cell>
          <cell r="AN340">
            <v>0</v>
          </cell>
          <cell r="AO340">
            <v>0.54963869859094494</v>
          </cell>
          <cell r="AP340">
            <v>0</v>
          </cell>
        </row>
        <row r="341">
          <cell r="A341" t="str">
            <v>3009352760</v>
          </cell>
          <cell r="B341">
            <v>352760</v>
          </cell>
          <cell r="C341">
            <v>0</v>
          </cell>
          <cell r="D341">
            <v>9</v>
          </cell>
          <cell r="E341">
            <v>9</v>
          </cell>
          <cell r="F341">
            <v>30</v>
          </cell>
          <cell r="G341" t="str">
            <v>Luís Antônio</v>
          </cell>
          <cell r="H341" t="str">
            <v>LUIS ANTONIO</v>
          </cell>
          <cell r="I341" t="str">
            <v>09- MOGI-GUAÇU</v>
          </cell>
          <cell r="J341">
            <v>594.09404199999994</v>
          </cell>
          <cell r="K341">
            <v>11</v>
          </cell>
          <cell r="L341">
            <v>13</v>
          </cell>
          <cell r="M341">
            <v>18.515587133257267</v>
          </cell>
          <cell r="N341">
            <v>21.882057521122224</v>
          </cell>
          <cell r="O341">
            <v>45.833333333333329</v>
          </cell>
          <cell r="P341">
            <v>54.166666666666664</v>
          </cell>
          <cell r="Q341">
            <v>7</v>
          </cell>
          <cell r="R341">
            <v>61851574.960000001</v>
          </cell>
          <cell r="S341">
            <v>92461793.180000007</v>
          </cell>
          <cell r="T341">
            <v>255126240</v>
          </cell>
          <cell r="U341">
            <v>30589920.000000007</v>
          </cell>
          <cell r="V341">
            <v>1.96</v>
          </cell>
          <cell r="W341">
            <v>2.93</v>
          </cell>
          <cell r="X341">
            <v>8.09</v>
          </cell>
          <cell r="Y341">
            <v>0.9700000000000002</v>
          </cell>
          <cell r="Z341">
            <v>0.71627751166780618</v>
          </cell>
          <cell r="AA341">
            <v>0.52770445216191963</v>
          </cell>
          <cell r="AB341">
            <v>0.18857305950588649</v>
          </cell>
          <cell r="AC341">
            <v>11764</v>
          </cell>
          <cell r="AD341">
            <v>21687.031621897313</v>
          </cell>
          <cell r="AE341">
            <v>2600.2992179530779</v>
          </cell>
          <cell r="AF341">
            <v>24.446331456239118</v>
          </cell>
          <cell r="AG341">
            <v>8.8538629377973574</v>
          </cell>
          <cell r="AH341">
            <v>26.923696538873454</v>
          </cell>
          <cell r="AI341">
            <v>19.440521598544994</v>
          </cell>
          <cell r="AJ341">
            <v>0.52770445216191963</v>
          </cell>
          <cell r="AK341">
            <v>0.18857305950588649</v>
          </cell>
          <cell r="AL341">
            <v>9</v>
          </cell>
          <cell r="AM341">
            <v>8.1860730593607309E-2</v>
          </cell>
          <cell r="AN341">
            <v>0.14308219178082193</v>
          </cell>
          <cell r="AO341">
            <v>0.49133458929337687</v>
          </cell>
          <cell r="AP341">
            <v>0</v>
          </cell>
        </row>
        <row r="342">
          <cell r="A342" t="str">
            <v>3020352770</v>
          </cell>
          <cell r="B342">
            <v>352770</v>
          </cell>
          <cell r="C342">
            <v>0</v>
          </cell>
          <cell r="D342">
            <v>20</v>
          </cell>
          <cell r="E342">
            <v>20</v>
          </cell>
          <cell r="F342">
            <v>30</v>
          </cell>
          <cell r="G342" t="str">
            <v>Luiziânia</v>
          </cell>
          <cell r="H342" t="str">
            <v>LUIZIANIA</v>
          </cell>
          <cell r="I342" t="str">
            <v>20-AGUAPEI</v>
          </cell>
          <cell r="J342">
            <v>167.01</v>
          </cell>
          <cell r="K342">
            <v>3</v>
          </cell>
          <cell r="L342">
            <v>6</v>
          </cell>
          <cell r="M342">
            <v>17.962996227770795</v>
          </cell>
          <cell r="N342">
            <v>35.925992455541589</v>
          </cell>
          <cell r="O342">
            <v>33.333333333333329</v>
          </cell>
          <cell r="P342">
            <v>66.666666666666657</v>
          </cell>
          <cell r="Q342">
            <v>2</v>
          </cell>
          <cell r="R342">
            <v>10413785.58</v>
          </cell>
          <cell r="S342">
            <v>15147324.479999999</v>
          </cell>
          <cell r="T342">
            <v>36581760</v>
          </cell>
          <cell r="U342">
            <v>4730399.9999999991</v>
          </cell>
          <cell r="V342">
            <v>0.33</v>
          </cell>
          <cell r="W342">
            <v>0.48</v>
          </cell>
          <cell r="X342">
            <v>1.1599999999999999</v>
          </cell>
          <cell r="Y342">
            <v>0.14999999999999997</v>
          </cell>
          <cell r="Z342">
            <v>2.447990881253595E-2</v>
          </cell>
          <cell r="AA342">
            <v>1.4660274165950409E-2</v>
          </cell>
          <cell r="AB342">
            <v>9.8196346465855427E-3</v>
          </cell>
          <cell r="AC342">
            <v>5105</v>
          </cell>
          <cell r="AD342">
            <v>7165.8687561214492</v>
          </cell>
          <cell r="AE342">
            <v>926.62095984329073</v>
          </cell>
          <cell r="AF342">
            <v>5.0999810026116563</v>
          </cell>
          <cell r="AG342">
            <v>2.1103369665979268</v>
          </cell>
          <cell r="AH342">
            <v>4.442507323015275</v>
          </cell>
          <cell r="AI342">
            <v>6.5464230977236966</v>
          </cell>
          <cell r="AJ342">
            <v>1.4660274165950409E-2</v>
          </cell>
          <cell r="AK342">
            <v>9.8196346465855427E-3</v>
          </cell>
          <cell r="AL342">
            <v>6</v>
          </cell>
          <cell r="AM342">
            <v>9.8196346465855427E-3</v>
          </cell>
          <cell r="AN342">
            <v>0</v>
          </cell>
          <cell r="AO342">
            <v>1.4660274165950409E-2</v>
          </cell>
          <cell r="AP342">
            <v>0</v>
          </cell>
        </row>
        <row r="343">
          <cell r="A343" t="str">
            <v>3017352780</v>
          </cell>
          <cell r="B343">
            <v>352780</v>
          </cell>
          <cell r="C343">
            <v>0</v>
          </cell>
          <cell r="D343">
            <v>17</v>
          </cell>
          <cell r="E343">
            <v>17</v>
          </cell>
          <cell r="F343">
            <v>30</v>
          </cell>
          <cell r="G343" t="str">
            <v>Lupércio</v>
          </cell>
          <cell r="H343" t="str">
            <v>LUPERCIO</v>
          </cell>
          <cell r="I343" t="str">
            <v>17- MÉDIO PARANAPANEMA</v>
          </cell>
          <cell r="J343">
            <v>103.048441</v>
          </cell>
          <cell r="K343">
            <v>2</v>
          </cell>
          <cell r="L343">
            <v>1</v>
          </cell>
          <cell r="M343">
            <v>19.408347963265161</v>
          </cell>
          <cell r="N343">
            <v>9.7041739816325805</v>
          </cell>
          <cell r="O343">
            <v>66.666666666666657</v>
          </cell>
          <cell r="P343">
            <v>33.333333333333329</v>
          </cell>
          <cell r="Q343">
            <v>2</v>
          </cell>
          <cell r="R343">
            <v>17040740.040000003</v>
          </cell>
          <cell r="S343">
            <v>21458709.68</v>
          </cell>
          <cell r="T343">
            <v>42258240</v>
          </cell>
          <cell r="U343">
            <v>4415040</v>
          </cell>
          <cell r="V343">
            <v>0.54</v>
          </cell>
          <cell r="W343">
            <v>0.68</v>
          </cell>
          <cell r="X343">
            <v>1.34</v>
          </cell>
          <cell r="Y343">
            <v>0.14000000000000001</v>
          </cell>
          <cell r="Z343">
            <v>5.5966514720945781E-3</v>
          </cell>
          <cell r="AA343">
            <v>4.9041096151691598E-3</v>
          </cell>
          <cell r="AB343">
            <v>6.9254185692541861E-4</v>
          </cell>
          <cell r="AC343">
            <v>4365</v>
          </cell>
          <cell r="AD343">
            <v>9681.1546391752581</v>
          </cell>
          <cell r="AE343">
            <v>1011.4639175257732</v>
          </cell>
          <cell r="AF343">
            <v>0.82303698119037905</v>
          </cell>
          <cell r="AG343">
            <v>0.41766055761899834</v>
          </cell>
          <cell r="AH343">
            <v>0.90816844725354806</v>
          </cell>
          <cell r="AI343">
            <v>0.49467275494672752</v>
          </cell>
          <cell r="AJ343">
            <v>4.9041096151691598E-3</v>
          </cell>
          <cell r="AK343">
            <v>6.9254185692541861E-4</v>
          </cell>
          <cell r="AL343">
            <v>0</v>
          </cell>
          <cell r="AM343">
            <v>0</v>
          </cell>
          <cell r="AN343">
            <v>6.9254185692541861E-4</v>
          </cell>
          <cell r="AO343">
            <v>4.9041096151691598E-3</v>
          </cell>
          <cell r="AP343">
            <v>0</v>
          </cell>
        </row>
        <row r="344">
          <cell r="A344" t="str">
            <v>3021352790</v>
          </cell>
          <cell r="B344">
            <v>352790</v>
          </cell>
          <cell r="C344">
            <v>0</v>
          </cell>
          <cell r="D344">
            <v>21</v>
          </cell>
          <cell r="E344">
            <v>21</v>
          </cell>
          <cell r="F344">
            <v>30</v>
          </cell>
          <cell r="G344" t="str">
            <v>Lutécia</v>
          </cell>
          <cell r="H344" t="str">
            <v>LUTECIA</v>
          </cell>
          <cell r="I344" t="str">
            <v>21- PEIXE</v>
          </cell>
          <cell r="J344">
            <v>253.21510499999999</v>
          </cell>
          <cell r="K344">
            <v>1</v>
          </cell>
          <cell r="L344">
            <v>1</v>
          </cell>
          <cell r="M344">
            <v>3.949211481676814</v>
          </cell>
          <cell r="N344">
            <v>3.949211481676814</v>
          </cell>
          <cell r="O344">
            <v>50</v>
          </cell>
          <cell r="P344">
            <v>50</v>
          </cell>
          <cell r="Q344">
            <v>3</v>
          </cell>
          <cell r="R344">
            <v>48597666.039999999</v>
          </cell>
          <cell r="S344">
            <v>62167144.219999999</v>
          </cell>
          <cell r="T344">
            <v>125197920</v>
          </cell>
          <cell r="U344">
            <v>13560479.999999998</v>
          </cell>
          <cell r="V344">
            <v>1.54</v>
          </cell>
          <cell r="W344">
            <v>1.97</v>
          </cell>
          <cell r="X344">
            <v>3.97</v>
          </cell>
          <cell r="Y344">
            <v>0.42999999999999994</v>
          </cell>
          <cell r="Z344">
            <v>2.1034246057135874E-3</v>
          </cell>
          <cell r="AA344">
            <v>1.9726026874699004E-3</v>
          </cell>
          <cell r="AB344">
            <v>1.3082191824368691E-4</v>
          </cell>
          <cell r="AC344">
            <v>2698</v>
          </cell>
          <cell r="AD344">
            <v>46403.973313565606</v>
          </cell>
          <cell r="AE344">
            <v>5026.1230541141576</v>
          </cell>
          <cell r="AF344">
            <v>0.10677282262505519</v>
          </cell>
          <cell r="AG344">
            <v>5.2982987549460639E-2</v>
          </cell>
          <cell r="AH344">
            <v>0.12809108360194157</v>
          </cell>
          <cell r="AI344">
            <v>3.0423701917136496E-2</v>
          </cell>
          <cell r="AJ344">
            <v>1.9726026874699004E-3</v>
          </cell>
          <cell r="AK344">
            <v>1.3082191824368691E-4</v>
          </cell>
          <cell r="AL344">
            <v>2</v>
          </cell>
          <cell r="AM344">
            <v>1.3082191824368691E-4</v>
          </cell>
          <cell r="AN344">
            <v>0</v>
          </cell>
          <cell r="AO344">
            <v>1.9726026874699004E-3</v>
          </cell>
          <cell r="AP344">
            <v>0</v>
          </cell>
        </row>
        <row r="345">
          <cell r="A345" t="str">
            <v>3013352800</v>
          </cell>
          <cell r="B345">
            <v>352800</v>
          </cell>
          <cell r="C345">
            <v>0</v>
          </cell>
          <cell r="D345">
            <v>13</v>
          </cell>
          <cell r="E345">
            <v>13</v>
          </cell>
          <cell r="F345">
            <v>30</v>
          </cell>
          <cell r="G345" t="str">
            <v>Macatuba</v>
          </cell>
          <cell r="H345" t="str">
            <v>MACATUBA</v>
          </cell>
          <cell r="I345" t="str">
            <v>13- TIETÊ/ JACARÉ</v>
          </cell>
          <cell r="J345">
            <v>226.18</v>
          </cell>
          <cell r="K345">
            <v>10</v>
          </cell>
          <cell r="L345">
            <v>14</v>
          </cell>
          <cell r="M345">
            <v>44.212574056061541</v>
          </cell>
          <cell r="N345">
            <v>61.897603678486156</v>
          </cell>
          <cell r="O345">
            <v>41.666666666666671</v>
          </cell>
          <cell r="P345">
            <v>58.333333333333336</v>
          </cell>
          <cell r="Q345">
            <v>7</v>
          </cell>
          <cell r="R345">
            <v>23983263.760000002</v>
          </cell>
          <cell r="S345">
            <v>29663510.439999998</v>
          </cell>
          <cell r="T345">
            <v>57710880</v>
          </cell>
          <cell r="U345">
            <v>5676479.9999999981</v>
          </cell>
          <cell r="V345">
            <v>0.76</v>
          </cell>
          <cell r="W345">
            <v>0.94</v>
          </cell>
          <cell r="X345">
            <v>1.83</v>
          </cell>
          <cell r="Y345">
            <v>0.17999999999999994</v>
          </cell>
          <cell r="Z345">
            <v>0.55429452053433681</v>
          </cell>
          <cell r="AA345">
            <v>0.52487899542889094</v>
          </cell>
          <cell r="AB345">
            <v>2.9415525105445896E-2</v>
          </cell>
          <cell r="AC345">
            <v>16309</v>
          </cell>
          <cell r="AD345">
            <v>3538.5909620454963</v>
          </cell>
          <cell r="AE345">
            <v>348.058127414311</v>
          </cell>
          <cell r="AF345">
            <v>58.967502184503914</v>
          </cell>
          <cell r="AG345">
            <v>30.289318061985615</v>
          </cell>
          <cell r="AH345">
            <v>69.06302571432775</v>
          </cell>
          <cell r="AI345">
            <v>16.341958391914392</v>
          </cell>
          <cell r="AJ345">
            <v>0.52487899542889094</v>
          </cell>
          <cell r="AK345">
            <v>2.9415525105445896E-2</v>
          </cell>
          <cell r="AL345">
            <v>2</v>
          </cell>
          <cell r="AM345">
            <v>6.1872145084485616E-4</v>
          </cell>
          <cell r="AN345">
            <v>0.49556164383561646</v>
          </cell>
          <cell r="AO345">
            <v>5.8114155247875547E-2</v>
          </cell>
          <cell r="AP345">
            <v>0</v>
          </cell>
        </row>
        <row r="346">
          <cell r="A346" t="str">
            <v>3019352810</v>
          </cell>
          <cell r="B346">
            <v>352810</v>
          </cell>
          <cell r="C346">
            <v>0</v>
          </cell>
          <cell r="D346">
            <v>19</v>
          </cell>
          <cell r="E346">
            <v>19</v>
          </cell>
          <cell r="F346">
            <v>30</v>
          </cell>
          <cell r="G346" t="str">
            <v>Macaubal</v>
          </cell>
          <cell r="H346" t="str">
            <v>MACAUBAL</v>
          </cell>
          <cell r="I346" t="str">
            <v>19- BAIXO TIETÊ</v>
          </cell>
          <cell r="J346">
            <v>248.65</v>
          </cell>
          <cell r="K346">
            <v>4</v>
          </cell>
          <cell r="L346">
            <v>8</v>
          </cell>
          <cell r="M346">
            <v>16.086869093102756</v>
          </cell>
          <cell r="N346">
            <v>32.173738186205512</v>
          </cell>
          <cell r="O346">
            <v>33.333333333333329</v>
          </cell>
          <cell r="P346">
            <v>66.666666666666657</v>
          </cell>
          <cell r="Q346">
            <v>2</v>
          </cell>
          <cell r="R346">
            <v>13569478.18</v>
          </cell>
          <cell r="S346">
            <v>17987447.82</v>
          </cell>
          <cell r="T346">
            <v>56764800</v>
          </cell>
          <cell r="U346">
            <v>4415039.9999999991</v>
          </cell>
          <cell r="V346">
            <v>0.43</v>
          </cell>
          <cell r="W346">
            <v>0.56999999999999995</v>
          </cell>
          <cell r="X346">
            <v>1.8</v>
          </cell>
          <cell r="Y346">
            <v>0.13999999999999996</v>
          </cell>
          <cell r="Z346">
            <v>4.9430365363756813E-3</v>
          </cell>
          <cell r="AA346">
            <v>3.7762557085790592E-3</v>
          </cell>
          <cell r="AB346">
            <v>1.1667808277966226E-3</v>
          </cell>
          <cell r="AC346">
            <v>7689</v>
          </cell>
          <cell r="AD346">
            <v>7382.5985173624658</v>
          </cell>
          <cell r="AE346">
            <v>574.20210690596946</v>
          </cell>
          <cell r="AF346">
            <v>0.86719939234661081</v>
          </cell>
          <cell r="AG346">
            <v>0.27461314090976008</v>
          </cell>
          <cell r="AH346">
            <v>0.87819900199513012</v>
          </cell>
          <cell r="AI346">
            <v>0.83341487699758776</v>
          </cell>
          <cell r="AJ346">
            <v>3.7762557085790592E-3</v>
          </cell>
          <cell r="AK346">
            <v>1.1667808277966226E-3</v>
          </cell>
          <cell r="AL346">
            <v>0</v>
          </cell>
          <cell r="AM346">
            <v>6.4280822396822713E-4</v>
          </cell>
          <cell r="AN346">
            <v>5.2397260382839532E-4</v>
          </cell>
          <cell r="AO346">
            <v>3.7762557085790592E-3</v>
          </cell>
          <cell r="AP346">
            <v>0</v>
          </cell>
        </row>
        <row r="347">
          <cell r="A347" t="str">
            <v>3015352820</v>
          </cell>
          <cell r="B347">
            <v>352820</v>
          </cell>
          <cell r="C347">
            <v>0</v>
          </cell>
          <cell r="D347">
            <v>15</v>
          </cell>
          <cell r="E347">
            <v>15</v>
          </cell>
          <cell r="F347">
            <v>30</v>
          </cell>
          <cell r="G347" t="str">
            <v>Macedônia</v>
          </cell>
          <cell r="H347" t="str">
            <v>MACEDONIA</v>
          </cell>
          <cell r="I347" t="str">
            <v>15- TURVO/ GRANDE</v>
          </cell>
          <cell r="J347">
            <v>329.1</v>
          </cell>
          <cell r="K347">
            <v>6</v>
          </cell>
          <cell r="L347">
            <v>3</v>
          </cell>
          <cell r="M347">
            <v>18.231540565177756</v>
          </cell>
          <cell r="N347">
            <v>9.115770282588878</v>
          </cell>
          <cell r="O347">
            <v>66.666666666666657</v>
          </cell>
          <cell r="P347">
            <v>33.333333333333329</v>
          </cell>
          <cell r="Q347">
            <v>4</v>
          </cell>
          <cell r="R347">
            <v>17040740.040000003</v>
          </cell>
          <cell r="S347">
            <v>25245540.800000001</v>
          </cell>
          <cell r="T347">
            <v>79470720</v>
          </cell>
          <cell r="U347">
            <v>8199360</v>
          </cell>
          <cell r="V347">
            <v>0.54</v>
          </cell>
          <cell r="W347">
            <v>0.8</v>
          </cell>
          <cell r="X347">
            <v>2.52</v>
          </cell>
          <cell r="Y347">
            <v>0.26</v>
          </cell>
          <cell r="Z347">
            <v>3.4391704213855109E-2</v>
          </cell>
          <cell r="AA347">
            <v>2.9888279512774091E-2</v>
          </cell>
          <cell r="AB347">
            <v>4.5034247010810194E-3</v>
          </cell>
          <cell r="AC347">
            <v>3655</v>
          </cell>
          <cell r="AD347">
            <v>21743.015047879617</v>
          </cell>
          <cell r="AE347">
            <v>2243.326949384405</v>
          </cell>
          <cell r="AF347">
            <v>4.2989630267318883</v>
          </cell>
          <cell r="AG347">
            <v>1.3647501672164726</v>
          </cell>
          <cell r="AH347">
            <v>5.5348665764396463</v>
          </cell>
          <cell r="AI347">
            <v>1.7320864234926996</v>
          </cell>
          <cell r="AJ347">
            <v>2.9888279512774091E-2</v>
          </cell>
          <cell r="AK347">
            <v>4.5034247010810194E-3</v>
          </cell>
          <cell r="AL347">
            <v>3</v>
          </cell>
          <cell r="AM347">
            <v>4.5034247010810194E-3</v>
          </cell>
          <cell r="AN347">
            <v>0</v>
          </cell>
          <cell r="AO347">
            <v>2.9888279512774091E-2</v>
          </cell>
          <cell r="AP347">
            <v>0</v>
          </cell>
        </row>
        <row r="348">
          <cell r="A348" t="str">
            <v>3019352830</v>
          </cell>
          <cell r="B348">
            <v>352830</v>
          </cell>
          <cell r="C348">
            <v>0</v>
          </cell>
          <cell r="D348">
            <v>19</v>
          </cell>
          <cell r="E348">
            <v>19</v>
          </cell>
          <cell r="F348">
            <v>30</v>
          </cell>
          <cell r="G348" t="str">
            <v>Magda</v>
          </cell>
          <cell r="H348" t="str">
            <v>MAGDA</v>
          </cell>
          <cell r="I348" t="str">
            <v>19- BAIXO TIETÊ</v>
          </cell>
          <cell r="J348">
            <v>85.010592000000003</v>
          </cell>
          <cell r="K348">
            <v>1</v>
          </cell>
          <cell r="L348">
            <v>2</v>
          </cell>
          <cell r="M348">
            <v>11.763240044252369</v>
          </cell>
          <cell r="N348">
            <v>23.526480088504737</v>
          </cell>
          <cell r="O348">
            <v>33.333333333333329</v>
          </cell>
          <cell r="P348">
            <v>66.666666666666657</v>
          </cell>
          <cell r="Q348">
            <v>0</v>
          </cell>
          <cell r="R348">
            <v>17356309.300000001</v>
          </cell>
          <cell r="S348">
            <v>23352125.239999998</v>
          </cell>
          <cell r="T348">
            <v>73478880</v>
          </cell>
          <cell r="U348">
            <v>5991839.9999999981</v>
          </cell>
          <cell r="V348">
            <v>0.55000000000000004</v>
          </cell>
          <cell r="W348">
            <v>0.74</v>
          </cell>
          <cell r="X348">
            <v>2.33</v>
          </cell>
          <cell r="Y348">
            <v>0.18999999999999995</v>
          </cell>
          <cell r="Z348">
            <v>5.0078767037282798E-2</v>
          </cell>
          <cell r="AA348">
            <v>4.6746575342465756E-2</v>
          </cell>
          <cell r="AB348">
            <v>3.3321916948170424E-3</v>
          </cell>
          <cell r="AC348">
            <v>3181</v>
          </cell>
          <cell r="AD348">
            <v>23099.302106255895</v>
          </cell>
          <cell r="AE348">
            <v>1883.634077334171</v>
          </cell>
          <cell r="AF348">
            <v>6.7674009509841619</v>
          </cell>
          <cell r="AG348">
            <v>2.14930330632115</v>
          </cell>
          <cell r="AH348">
            <v>8.4993773349937722</v>
          </cell>
          <cell r="AI348">
            <v>1.753785102535286</v>
          </cell>
          <cell r="AJ348">
            <v>4.6746575342465756E-2</v>
          </cell>
          <cell r="AK348">
            <v>3.3321916948170424E-3</v>
          </cell>
          <cell r="AL348">
            <v>3</v>
          </cell>
          <cell r="AM348">
            <v>3.3321916948170424E-3</v>
          </cell>
          <cell r="AN348">
            <v>0</v>
          </cell>
          <cell r="AO348">
            <v>4.6746575342465756E-2</v>
          </cell>
          <cell r="AP348">
            <v>0</v>
          </cell>
        </row>
        <row r="349">
          <cell r="A349" t="str">
            <v>3010352840</v>
          </cell>
          <cell r="B349">
            <v>352840</v>
          </cell>
          <cell r="C349">
            <v>0</v>
          </cell>
          <cell r="D349">
            <v>10</v>
          </cell>
          <cell r="E349">
            <v>10</v>
          </cell>
          <cell r="F349">
            <v>30</v>
          </cell>
          <cell r="G349" t="str">
            <v>Mairinque</v>
          </cell>
          <cell r="H349" t="str">
            <v>MAIRINQUE</v>
          </cell>
          <cell r="I349" t="str">
            <v>10- TIETÊ/ SOROCABA</v>
          </cell>
          <cell r="J349">
            <v>209.739024</v>
          </cell>
          <cell r="K349">
            <v>14</v>
          </cell>
          <cell r="L349">
            <v>46</v>
          </cell>
          <cell r="M349">
            <v>66.74961927924295</v>
          </cell>
          <cell r="N349">
            <v>219.32017763179826</v>
          </cell>
          <cell r="O349">
            <v>23.333333333333332</v>
          </cell>
          <cell r="P349">
            <v>76.666666666666671</v>
          </cell>
          <cell r="Q349">
            <v>41</v>
          </cell>
          <cell r="R349">
            <v>11991631.880000001</v>
          </cell>
          <cell r="S349">
            <v>21143140.420000002</v>
          </cell>
          <cell r="T349">
            <v>58656960</v>
          </cell>
          <cell r="U349">
            <v>9145440.0000000019</v>
          </cell>
          <cell r="V349">
            <v>0.38</v>
          </cell>
          <cell r="W349">
            <v>0.67</v>
          </cell>
          <cell r="X349">
            <v>1.86</v>
          </cell>
          <cell r="Y349">
            <v>0.29000000000000004</v>
          </cell>
          <cell r="Z349">
            <v>0.10664018291231567</v>
          </cell>
          <cell r="AA349">
            <v>7.4033485548499867E-2</v>
          </cell>
          <cell r="AB349">
            <v>3.2606697363815801E-2</v>
          </cell>
          <cell r="AC349">
            <v>43543</v>
          </cell>
          <cell r="AD349">
            <v>1347.1042417839838</v>
          </cell>
          <cell r="AE349">
            <v>210.03238178352439</v>
          </cell>
          <cell r="AF349">
            <v>15.91644521079338</v>
          </cell>
          <cell r="AG349">
            <v>5.7333431673287993</v>
          </cell>
          <cell r="AH349">
            <v>19.482496196973649</v>
          </cell>
          <cell r="AI349">
            <v>11.243688746143379</v>
          </cell>
          <cell r="AJ349">
            <v>7.4033485548499867E-2</v>
          </cell>
          <cell r="AK349">
            <v>3.2606697363815801E-2</v>
          </cell>
          <cell r="AL349">
            <v>12</v>
          </cell>
          <cell r="AM349">
            <v>5.4666666865995209E-2</v>
          </cell>
          <cell r="AN349">
            <v>5.8190258960927098E-3</v>
          </cell>
          <cell r="AO349">
            <v>3.5209284625051594E-2</v>
          </cell>
          <cell r="AP349">
            <v>1.0945205525176166E-2</v>
          </cell>
        </row>
        <row r="350">
          <cell r="A350" t="str">
            <v>3006352850</v>
          </cell>
          <cell r="B350">
            <v>352850</v>
          </cell>
          <cell r="C350">
            <v>0</v>
          </cell>
          <cell r="D350">
            <v>6</v>
          </cell>
          <cell r="E350">
            <v>6</v>
          </cell>
          <cell r="F350">
            <v>30</v>
          </cell>
          <cell r="G350" t="str">
            <v>Mairiporã</v>
          </cell>
          <cell r="H350" t="str">
            <v>MAIRIPORA</v>
          </cell>
          <cell r="I350" t="str">
            <v>06- ALTO TIETÊ</v>
          </cell>
          <cell r="J350">
            <v>279.49471199999999</v>
          </cell>
          <cell r="K350">
            <v>16</v>
          </cell>
          <cell r="L350">
            <v>40</v>
          </cell>
          <cell r="M350">
            <v>57.246163569634909</v>
          </cell>
          <cell r="N350">
            <v>143.11540892408726</v>
          </cell>
          <cell r="O350">
            <v>28.571428571428569</v>
          </cell>
          <cell r="P350">
            <v>71.428571428571431</v>
          </cell>
          <cell r="Q350">
            <v>26</v>
          </cell>
          <cell r="R350">
            <v>34397049.340000004</v>
          </cell>
          <cell r="S350">
            <v>54277912.719999999</v>
          </cell>
          <cell r="T350">
            <v>146011680</v>
          </cell>
          <cell r="U350">
            <v>19867679.999999996</v>
          </cell>
          <cell r="V350">
            <v>1.0900000000000001</v>
          </cell>
          <cell r="W350">
            <v>1.72</v>
          </cell>
          <cell r="X350">
            <v>4.63</v>
          </cell>
          <cell r="Y350">
            <v>0.62999999999999989</v>
          </cell>
          <cell r="Z350">
            <v>0.29898105026136296</v>
          </cell>
          <cell r="AA350">
            <v>0.26691453593121089</v>
          </cell>
          <cell r="AB350">
            <v>3.2066514330152049E-2</v>
          </cell>
          <cell r="AC350">
            <v>83206</v>
          </cell>
          <cell r="AD350">
            <v>1754.8215272937048</v>
          </cell>
          <cell r="AE350">
            <v>238.77701127322544</v>
          </cell>
          <cell r="AF350">
            <v>17.382619201242033</v>
          </cell>
          <cell r="AG350">
            <v>6.4574740877184222</v>
          </cell>
          <cell r="AH350">
            <v>24.487572103780813</v>
          </cell>
          <cell r="AI350">
            <v>5.089922909547945</v>
          </cell>
          <cell r="AJ350">
            <v>0.26691453593121089</v>
          </cell>
          <cell r="AK350">
            <v>3.2066514330152049E-2</v>
          </cell>
          <cell r="AL350">
            <v>34</v>
          </cell>
          <cell r="AM350">
            <v>0.28680593616430344</v>
          </cell>
          <cell r="AN350">
            <v>4.2073820274737142E-3</v>
          </cell>
          <cell r="AO350">
            <v>2.6301369928333857E-3</v>
          </cell>
          <cell r="AP350">
            <v>5.3375950767523984E-3</v>
          </cell>
        </row>
        <row r="351">
          <cell r="A351" t="str">
            <v>3014352860</v>
          </cell>
          <cell r="B351">
            <v>352860</v>
          </cell>
          <cell r="C351">
            <v>0</v>
          </cell>
          <cell r="D351">
            <v>14</v>
          </cell>
          <cell r="E351">
            <v>14</v>
          </cell>
          <cell r="F351">
            <v>30</v>
          </cell>
          <cell r="G351" t="str">
            <v>Manduri</v>
          </cell>
          <cell r="H351" t="str">
            <v>MANDURI</v>
          </cell>
          <cell r="I351" t="str">
            <v>14- ALTO PARANAPANEMA</v>
          </cell>
          <cell r="J351">
            <v>178.38127800000001</v>
          </cell>
          <cell r="K351">
            <v>4</v>
          </cell>
          <cell r="L351">
            <v>4</v>
          </cell>
          <cell r="M351">
            <v>22.423877913914261</v>
          </cell>
          <cell r="N351">
            <v>22.423877913914261</v>
          </cell>
          <cell r="O351">
            <v>50</v>
          </cell>
          <cell r="P351">
            <v>50</v>
          </cell>
          <cell r="Q351">
            <v>5</v>
          </cell>
          <cell r="R351">
            <v>26823387.099999998</v>
          </cell>
          <cell r="S351">
            <v>35974895.640000001</v>
          </cell>
          <cell r="T351">
            <v>77263200</v>
          </cell>
          <cell r="U351">
            <v>9145439.9999999981</v>
          </cell>
          <cell r="V351">
            <v>0.85</v>
          </cell>
          <cell r="W351">
            <v>1.1399999999999999</v>
          </cell>
          <cell r="X351">
            <v>2.4500000000000002</v>
          </cell>
          <cell r="Y351">
            <v>0.28999999999999992</v>
          </cell>
          <cell r="Z351">
            <v>4.7964230829132565E-2</v>
          </cell>
          <cell r="AA351">
            <v>3.8427701163328221E-2</v>
          </cell>
          <cell r="AB351">
            <v>9.5365296658043441E-3</v>
          </cell>
          <cell r="AC351">
            <v>9062</v>
          </cell>
          <cell r="AD351">
            <v>8526.0648863385559</v>
          </cell>
          <cell r="AE351">
            <v>1009.2076804237473</v>
          </cell>
          <cell r="AF351">
            <v>4.2073886692221549</v>
          </cell>
          <cell r="AG351">
            <v>1.957723707311533</v>
          </cell>
          <cell r="AH351">
            <v>4.5209060192150847</v>
          </cell>
          <cell r="AI351">
            <v>3.2884585054497748</v>
          </cell>
          <cell r="AJ351">
            <v>3.8427701163328221E-2</v>
          </cell>
          <cell r="AK351">
            <v>9.5365296658043441E-3</v>
          </cell>
          <cell r="AL351">
            <v>0</v>
          </cell>
          <cell r="AM351">
            <v>9.5365296658043441E-3</v>
          </cell>
          <cell r="AN351">
            <v>1.6506849315068493E-2</v>
          </cell>
          <cell r="AO351">
            <v>2.1920851848259728E-2</v>
          </cell>
          <cell r="AP351">
            <v>0</v>
          </cell>
        </row>
        <row r="352">
          <cell r="A352" t="str">
            <v>3022352870</v>
          </cell>
          <cell r="B352">
            <v>352870</v>
          </cell>
          <cell r="C352">
            <v>0</v>
          </cell>
          <cell r="D352">
            <v>22</v>
          </cell>
          <cell r="E352">
            <v>22</v>
          </cell>
          <cell r="F352">
            <v>30</v>
          </cell>
          <cell r="G352" t="str">
            <v>Marabá Paulista</v>
          </cell>
          <cell r="H352" t="str">
            <v>MARABA PAULISTA</v>
          </cell>
          <cell r="I352" t="str">
            <v>22- PONTAL DO PARANAPANEMA</v>
          </cell>
          <cell r="J352">
            <v>917.12</v>
          </cell>
          <cell r="K352">
            <v>1</v>
          </cell>
          <cell r="L352">
            <v>1</v>
          </cell>
          <cell r="M352">
            <v>1.0903698534542916</v>
          </cell>
          <cell r="N352">
            <v>1.0903698534542916</v>
          </cell>
          <cell r="O352">
            <v>50</v>
          </cell>
          <cell r="P352">
            <v>50</v>
          </cell>
          <cell r="Q352">
            <v>0</v>
          </cell>
          <cell r="R352">
            <v>79207884.25999999</v>
          </cell>
          <cell r="S352">
            <v>109502533.22</v>
          </cell>
          <cell r="T352">
            <v>214129440</v>
          </cell>
          <cell r="U352">
            <v>30274560.000000011</v>
          </cell>
          <cell r="V352">
            <v>2.5099999999999998</v>
          </cell>
          <cell r="W352">
            <v>3.47</v>
          </cell>
          <cell r="X352">
            <v>6.79</v>
          </cell>
          <cell r="Y352">
            <v>0.96000000000000041</v>
          </cell>
          <cell r="Z352">
            <v>4.9238964992389649E-3</v>
          </cell>
          <cell r="AA352">
            <v>3.1659056316590563E-3</v>
          </cell>
          <cell r="AB352">
            <v>1.7579908675799086E-3</v>
          </cell>
          <cell r="AC352">
            <v>4928</v>
          </cell>
          <cell r="AD352">
            <v>43451.590909090912</v>
          </cell>
          <cell r="AE352">
            <v>6143.3766233766255</v>
          </cell>
          <cell r="AF352">
            <v>0.1418990345602007</v>
          </cell>
          <cell r="AG352">
            <v>7.2516885113975915E-2</v>
          </cell>
          <cell r="AH352">
            <v>0.12613169847247238</v>
          </cell>
          <cell r="AI352">
            <v>0.18312404870624038</v>
          </cell>
          <cell r="AJ352">
            <v>3.1659056316590563E-3</v>
          </cell>
          <cell r="AK352">
            <v>1.7579908675799086E-3</v>
          </cell>
          <cell r="AL352">
            <v>0</v>
          </cell>
          <cell r="AM352">
            <v>1.7579908675799086E-3</v>
          </cell>
          <cell r="AN352">
            <v>3.1659056316590563E-3</v>
          </cell>
          <cell r="AO352">
            <v>0</v>
          </cell>
          <cell r="AP352">
            <v>0</v>
          </cell>
        </row>
        <row r="353">
          <cell r="A353" t="str">
            <v>3017352880</v>
          </cell>
          <cell r="B353">
            <v>352880</v>
          </cell>
          <cell r="C353">
            <v>0</v>
          </cell>
          <cell r="D353">
            <v>17</v>
          </cell>
          <cell r="E353">
            <v>17</v>
          </cell>
          <cell r="F353">
            <v>30</v>
          </cell>
          <cell r="G353" t="str">
            <v>Maracaí</v>
          </cell>
          <cell r="H353" t="str">
            <v>MARACAI</v>
          </cell>
          <cell r="I353" t="str">
            <v>17- MÉDIO PARANAPANEMA</v>
          </cell>
          <cell r="J353">
            <v>533.02</v>
          </cell>
          <cell r="K353">
            <v>9</v>
          </cell>
          <cell r="L353">
            <v>8</v>
          </cell>
          <cell r="M353">
            <v>16.884919890435633</v>
          </cell>
          <cell r="N353">
            <v>15.00881768038723</v>
          </cell>
          <cell r="O353">
            <v>52.941176470588239</v>
          </cell>
          <cell r="P353">
            <v>47.058823529411761</v>
          </cell>
          <cell r="Q353">
            <v>3</v>
          </cell>
          <cell r="R353">
            <v>65638406.080000006</v>
          </cell>
          <cell r="S353">
            <v>82679146.120000005</v>
          </cell>
          <cell r="T353">
            <v>156418560</v>
          </cell>
          <cell r="U353">
            <v>17029440</v>
          </cell>
          <cell r="V353">
            <v>2.08</v>
          </cell>
          <cell r="W353">
            <v>2.62</v>
          </cell>
          <cell r="X353">
            <v>4.96</v>
          </cell>
          <cell r="Y353">
            <v>0.54</v>
          </cell>
          <cell r="Z353">
            <v>0.1998909818010243</v>
          </cell>
          <cell r="AA353">
            <v>0.1541506849576349</v>
          </cell>
          <cell r="AB353">
            <v>4.57402968433894E-2</v>
          </cell>
          <cell r="AC353">
            <v>13363</v>
          </cell>
          <cell r="AD353">
            <v>11705.347601586471</v>
          </cell>
          <cell r="AE353">
            <v>1274.3725211404624</v>
          </cell>
          <cell r="AF353">
            <v>7.6294267862986374</v>
          </cell>
          <cell r="AG353">
            <v>4.0300601169561352</v>
          </cell>
          <cell r="AH353">
            <v>7.4110906229632167</v>
          </cell>
          <cell r="AI353">
            <v>8.4704253413684061</v>
          </cell>
          <cell r="AJ353">
            <v>0.1541506849576349</v>
          </cell>
          <cell r="AK353">
            <v>4.57402968433894E-2</v>
          </cell>
          <cell r="AL353">
            <v>2</v>
          </cell>
          <cell r="AM353">
            <v>6.2882420053220773E-3</v>
          </cell>
          <cell r="AN353">
            <v>0.12054794520547946</v>
          </cell>
          <cell r="AO353">
            <v>6.9493150754606339E-2</v>
          </cell>
          <cell r="AP353">
            <v>3.5616438356164382E-3</v>
          </cell>
        </row>
        <row r="354">
          <cell r="A354" t="str">
            <v>3016352885</v>
          </cell>
          <cell r="B354">
            <v>352885</v>
          </cell>
          <cell r="C354">
            <v>0</v>
          </cell>
          <cell r="D354">
            <v>16</v>
          </cell>
          <cell r="E354">
            <v>16</v>
          </cell>
          <cell r="F354">
            <v>30</v>
          </cell>
          <cell r="G354" t="str">
            <v>Marapoama</v>
          </cell>
          <cell r="H354" t="str">
            <v>MARAPOAMA</v>
          </cell>
          <cell r="I354" t="str">
            <v>16- TIETÊ/ BATALHA</v>
          </cell>
          <cell r="J354">
            <v>113.35</v>
          </cell>
          <cell r="K354">
            <v>3</v>
          </cell>
          <cell r="L354">
            <v>11</v>
          </cell>
          <cell r="M354">
            <v>26.46669607410675</v>
          </cell>
          <cell r="N354">
            <v>97.044552271724754</v>
          </cell>
          <cell r="O354">
            <v>21.428571428571427</v>
          </cell>
          <cell r="P354">
            <v>78.571428571428569</v>
          </cell>
          <cell r="Q354">
            <v>1</v>
          </cell>
          <cell r="R354">
            <v>8520370.0200000014</v>
          </cell>
          <cell r="S354">
            <v>11044924.1</v>
          </cell>
          <cell r="T354">
            <v>27120960</v>
          </cell>
          <cell r="U354">
            <v>2522879.9999999986</v>
          </cell>
          <cell r="V354">
            <v>0.27</v>
          </cell>
          <cell r="W354">
            <v>0.35</v>
          </cell>
          <cell r="X354">
            <v>0.86</v>
          </cell>
          <cell r="Y354">
            <v>7.999999999999996E-2</v>
          </cell>
          <cell r="Z354">
            <v>0.20790059342340794</v>
          </cell>
          <cell r="AA354">
            <v>0.15712547939770843</v>
          </cell>
          <cell r="AB354">
            <v>5.0775114025699494E-2</v>
          </cell>
          <cell r="AC354">
            <v>2672</v>
          </cell>
          <cell r="AD354">
            <v>10150.059880239522</v>
          </cell>
          <cell r="AE354">
            <v>944.1916167664665</v>
          </cell>
          <cell r="AF354">
            <v>59.400169549545133</v>
          </cell>
          <cell r="AG354">
            <v>24.174487607373017</v>
          </cell>
          <cell r="AH354">
            <v>58.194621999151266</v>
          </cell>
          <cell r="AI354">
            <v>63.4688925321244</v>
          </cell>
          <cell r="AJ354">
            <v>0.15712547939770843</v>
          </cell>
          <cell r="AK354">
            <v>5.0775114025699494E-2</v>
          </cell>
          <cell r="AL354">
            <v>0</v>
          </cell>
          <cell r="AM354">
            <v>2.1928082192869493E-2</v>
          </cell>
          <cell r="AN354">
            <v>0.15852739712963365</v>
          </cell>
          <cell r="AO354">
            <v>2.744511410090477E-2</v>
          </cell>
          <cell r="AP354">
            <v>0</v>
          </cell>
        </row>
        <row r="355">
          <cell r="A355" t="str">
            <v>3021352890</v>
          </cell>
          <cell r="B355">
            <v>352890</v>
          </cell>
          <cell r="C355">
            <v>0</v>
          </cell>
          <cell r="D355">
            <v>21</v>
          </cell>
          <cell r="E355">
            <v>21</v>
          </cell>
          <cell r="F355">
            <v>30</v>
          </cell>
          <cell r="G355" t="str">
            <v>Mariápolis</v>
          </cell>
          <cell r="H355" t="str">
            <v>MARIAPOLIS</v>
          </cell>
          <cell r="I355" t="str">
            <v>21- PEIXE</v>
          </cell>
          <cell r="J355">
            <v>186.1</v>
          </cell>
          <cell r="K355">
            <v>0</v>
          </cell>
          <cell r="L355">
            <v>3</v>
          </cell>
          <cell r="M355">
            <v>0</v>
          </cell>
          <cell r="N355">
            <v>16.120365394948955</v>
          </cell>
          <cell r="O355">
            <v>0</v>
          </cell>
          <cell r="P355">
            <v>100</v>
          </cell>
          <cell r="Q355">
            <v>0</v>
          </cell>
          <cell r="R355">
            <v>16094032.26</v>
          </cell>
          <cell r="S355">
            <v>20827571.16</v>
          </cell>
          <cell r="T355">
            <v>45096480</v>
          </cell>
          <cell r="U355">
            <v>4730400.0000000009</v>
          </cell>
          <cell r="V355">
            <v>0.51</v>
          </cell>
          <cell r="W355">
            <v>0.66</v>
          </cell>
          <cell r="X355">
            <v>1.43</v>
          </cell>
          <cell r="Y355">
            <v>0.15000000000000002</v>
          </cell>
          <cell r="Z355">
            <v>1.0273972602739727E-2</v>
          </cell>
          <cell r="AA355">
            <v>0</v>
          </cell>
          <cell r="AB355">
            <v>1.0273972602739727E-2</v>
          </cell>
          <cell r="AC355">
            <v>3921</v>
          </cell>
          <cell r="AD355">
            <v>11501.270084162203</v>
          </cell>
          <cell r="AE355">
            <v>1206.4269319051266</v>
          </cell>
          <cell r="AF355">
            <v>1.5566625155666254</v>
          </cell>
          <cell r="AG355">
            <v>0.7184596225692117</v>
          </cell>
          <cell r="AH355">
            <v>0</v>
          </cell>
          <cell r="AI355">
            <v>6.8493150684931505</v>
          </cell>
          <cell r="AJ355">
            <v>0</v>
          </cell>
          <cell r="AK355">
            <v>1.0273972602739727E-2</v>
          </cell>
          <cell r="AL355">
            <v>0</v>
          </cell>
          <cell r="AM355">
            <v>1.0273972602739727E-2</v>
          </cell>
          <cell r="AN355">
            <v>0</v>
          </cell>
          <cell r="AO355">
            <v>0</v>
          </cell>
          <cell r="AP355">
            <v>0</v>
          </cell>
        </row>
        <row r="356">
          <cell r="A356" t="str">
            <v>3021352900</v>
          </cell>
          <cell r="B356">
            <v>352900</v>
          </cell>
          <cell r="C356">
            <v>0</v>
          </cell>
          <cell r="D356">
            <v>21</v>
          </cell>
          <cell r="E356">
            <v>21</v>
          </cell>
          <cell r="F356">
            <v>30</v>
          </cell>
          <cell r="G356" t="str">
            <v>Marília</v>
          </cell>
          <cell r="H356" t="str">
            <v>MARILIA</v>
          </cell>
          <cell r="I356" t="str">
            <v>21- PEIXE</v>
          </cell>
          <cell r="J356">
            <v>513.41794000000004</v>
          </cell>
          <cell r="K356">
            <v>24</v>
          </cell>
          <cell r="L356">
            <v>81</v>
          </cell>
          <cell r="M356">
            <v>46.74554223796698</v>
          </cell>
          <cell r="N356">
            <v>157.76620505313855</v>
          </cell>
          <cell r="O356">
            <v>22.857142857142858</v>
          </cell>
          <cell r="P356">
            <v>77.142857142857153</v>
          </cell>
          <cell r="Q356">
            <v>31</v>
          </cell>
          <cell r="R356">
            <v>90883946.879999995</v>
          </cell>
          <cell r="S356">
            <v>123387580.66000001</v>
          </cell>
          <cell r="T356">
            <v>278147520</v>
          </cell>
          <cell r="U356">
            <v>32482080.000000007</v>
          </cell>
          <cell r="V356">
            <v>2.88</v>
          </cell>
          <cell r="W356">
            <v>3.91</v>
          </cell>
          <cell r="X356">
            <v>8.82</v>
          </cell>
          <cell r="Y356">
            <v>1.0300000000000002</v>
          </cell>
          <cell r="Z356">
            <v>1.0644778316468226</v>
          </cell>
          <cell r="AA356">
            <v>0.81802270997133064</v>
          </cell>
          <cell r="AB356">
            <v>0.24645512167549205</v>
          </cell>
          <cell r="AC356">
            <v>218641</v>
          </cell>
          <cell r="AD356">
            <v>1272.165421855919</v>
          </cell>
          <cell r="AE356">
            <v>148.56353565891121</v>
          </cell>
          <cell r="AF356">
            <v>27.224496973064515</v>
          </cell>
          <cell r="AG356">
            <v>12.068909655859667</v>
          </cell>
          <cell r="AH356">
            <v>28.403566318448981</v>
          </cell>
          <cell r="AI356">
            <v>23.927681716067184</v>
          </cell>
          <cell r="AJ356">
            <v>0.81802270997133064</v>
          </cell>
          <cell r="AK356">
            <v>0.24645512167549205</v>
          </cell>
          <cell r="AL356">
            <v>12</v>
          </cell>
          <cell r="AM356">
            <v>0.6136480820878456</v>
          </cell>
          <cell r="AN356">
            <v>0.42161331056441709</v>
          </cell>
          <cell r="AO356">
            <v>2.7983562282231297E-2</v>
          </cell>
          <cell r="AP356">
            <v>1.2328767123287671E-3</v>
          </cell>
        </row>
        <row r="357">
          <cell r="A357" t="str">
            <v>3018352910</v>
          </cell>
          <cell r="B357">
            <v>352910</v>
          </cell>
          <cell r="C357">
            <v>0</v>
          </cell>
          <cell r="D357">
            <v>18</v>
          </cell>
          <cell r="E357">
            <v>18</v>
          </cell>
          <cell r="F357">
            <v>30</v>
          </cell>
          <cell r="G357" t="str">
            <v>Marinópolis</v>
          </cell>
          <cell r="H357" t="str">
            <v>MARINOPOLIS</v>
          </cell>
          <cell r="I357" t="str">
            <v>18- SÃO JOSÉ DOS DOURADOS</v>
          </cell>
          <cell r="J357">
            <v>78.099999999999994</v>
          </cell>
          <cell r="K357">
            <v>8</v>
          </cell>
          <cell r="L357">
            <v>6</v>
          </cell>
          <cell r="M357">
            <v>102.43277848911653</v>
          </cell>
          <cell r="N357">
            <v>76.824583866837401</v>
          </cell>
          <cell r="O357">
            <v>57.142857142857139</v>
          </cell>
          <cell r="P357">
            <v>42.857142857142854</v>
          </cell>
          <cell r="Q357">
            <v>5</v>
          </cell>
          <cell r="R357">
            <v>4417969.6400000006</v>
          </cell>
          <cell r="S357">
            <v>5680246.6799999997</v>
          </cell>
          <cell r="T357">
            <v>18290880</v>
          </cell>
          <cell r="U357">
            <v>1261439.9999999993</v>
          </cell>
          <cell r="V357">
            <v>0.14000000000000001</v>
          </cell>
          <cell r="W357">
            <v>0.18</v>
          </cell>
          <cell r="X357">
            <v>0.57999999999999996</v>
          </cell>
          <cell r="Y357">
            <v>3.999999999999998E-2</v>
          </cell>
          <cell r="Z357">
            <v>6.6963470232541157E-3</v>
          </cell>
          <cell r="AA357">
            <v>2.3470319634703194E-3</v>
          </cell>
          <cell r="AB357">
            <v>4.3493150597837963E-3</v>
          </cell>
          <cell r="AC357">
            <v>2106</v>
          </cell>
          <cell r="AD357">
            <v>8685.1282051282051</v>
          </cell>
          <cell r="AE357">
            <v>598.97435897435867</v>
          </cell>
          <cell r="AF357">
            <v>3.7201927906967311</v>
          </cell>
          <cell r="AG357">
            <v>1.154542590216227</v>
          </cell>
          <cell r="AH357">
            <v>1.6764514024787995</v>
          </cell>
          <cell r="AI357">
            <v>10.873287649459495</v>
          </cell>
          <cell r="AJ357">
            <v>2.3470319634703194E-3</v>
          </cell>
          <cell r="AK357">
            <v>4.3493150597837963E-3</v>
          </cell>
          <cell r="AL357">
            <v>6</v>
          </cell>
          <cell r="AM357">
            <v>0</v>
          </cell>
          <cell r="AN357">
            <v>9.893455098934551E-5</v>
          </cell>
          <cell r="AO357">
            <v>6.5974124722647702E-3</v>
          </cell>
          <cell r="AP357">
            <v>0</v>
          </cell>
        </row>
        <row r="358">
          <cell r="A358" t="str">
            <v>3021352920</v>
          </cell>
          <cell r="B358">
            <v>352920</v>
          </cell>
          <cell r="C358">
            <v>0</v>
          </cell>
          <cell r="D358">
            <v>21</v>
          </cell>
          <cell r="E358">
            <v>21</v>
          </cell>
          <cell r="F358">
            <v>30</v>
          </cell>
          <cell r="G358" t="str">
            <v>Martinópolis</v>
          </cell>
          <cell r="H358" t="str">
            <v>MARTINOPOLIS</v>
          </cell>
          <cell r="I358" t="str">
            <v>21- PEIXE</v>
          </cell>
          <cell r="J358">
            <v>673.82413199999996</v>
          </cell>
          <cell r="K358">
            <v>3</v>
          </cell>
          <cell r="L358">
            <v>9</v>
          </cell>
          <cell r="M358">
            <v>4.4522002960855671</v>
          </cell>
          <cell r="N358">
            <v>13.356600888256702</v>
          </cell>
          <cell r="O358">
            <v>25</v>
          </cell>
          <cell r="P358">
            <v>75</v>
          </cell>
          <cell r="Q358">
            <v>2</v>
          </cell>
          <cell r="R358">
            <v>107293548.39999999</v>
          </cell>
          <cell r="S358">
            <v>143899582.56</v>
          </cell>
          <cell r="T358">
            <v>297069120</v>
          </cell>
          <cell r="U358">
            <v>36581759.999999993</v>
          </cell>
          <cell r="V358">
            <v>3.4</v>
          </cell>
          <cell r="W358">
            <v>4.5599999999999996</v>
          </cell>
          <cell r="X358">
            <v>9.42</v>
          </cell>
          <cell r="Y358">
            <v>1.1599999999999997</v>
          </cell>
          <cell r="Z358">
            <v>1.0654616899988725E-2</v>
          </cell>
          <cell r="AA358">
            <v>3.2447995930259929E-3</v>
          </cell>
          <cell r="AB358">
            <v>7.4098173069627321E-3</v>
          </cell>
          <cell r="AC358">
            <v>24400</v>
          </cell>
          <cell r="AD358">
            <v>12174.963934426229</v>
          </cell>
          <cell r="AE358">
            <v>1499.2524590163932</v>
          </cell>
          <cell r="AF358">
            <v>0.23365387938571766</v>
          </cell>
          <cell r="AG358">
            <v>0.11310633651792701</v>
          </cell>
          <cell r="AH358">
            <v>9.5435282147823319E-2</v>
          </cell>
          <cell r="AI358">
            <v>0.63877735404851155</v>
          </cell>
          <cell r="AJ358">
            <v>3.2447995930259929E-3</v>
          </cell>
          <cell r="AK358">
            <v>7.4098173069627321E-3</v>
          </cell>
          <cell r="AL358">
            <v>37</v>
          </cell>
          <cell r="AM358">
            <v>6.176940594633965E-3</v>
          </cell>
          <cell r="AN358">
            <v>3.1922881785895483E-3</v>
          </cell>
          <cell r="AO358">
            <v>1.285388126765212E-3</v>
          </cell>
          <cell r="AP358">
            <v>0</v>
          </cell>
        </row>
        <row r="359">
          <cell r="A359" t="str">
            <v>3016352930</v>
          </cell>
          <cell r="B359">
            <v>352930</v>
          </cell>
          <cell r="C359">
            <v>0</v>
          </cell>
          <cell r="D359">
            <v>16</v>
          </cell>
          <cell r="E359">
            <v>16</v>
          </cell>
          <cell r="F359">
            <v>30</v>
          </cell>
          <cell r="G359" t="str">
            <v>Matão</v>
          </cell>
          <cell r="H359" t="str">
            <v>MATAO</v>
          </cell>
          <cell r="I359" t="str">
            <v>16- TIETÊ/ BATALHA</v>
          </cell>
          <cell r="J359">
            <v>335.44186500000001</v>
          </cell>
          <cell r="K359">
            <v>29</v>
          </cell>
          <cell r="L359">
            <v>100</v>
          </cell>
          <cell r="M359">
            <v>86.453132497340491</v>
          </cell>
          <cell r="N359">
            <v>298.11424999082925</v>
          </cell>
          <cell r="O359">
            <v>22.480620155038761</v>
          </cell>
          <cell r="P359">
            <v>77.51937984496125</v>
          </cell>
          <cell r="Q359">
            <v>63</v>
          </cell>
          <cell r="R359">
            <v>45126404.18</v>
          </cell>
          <cell r="S359">
            <v>58695882.359999999</v>
          </cell>
          <cell r="T359">
            <v>134343360</v>
          </cell>
          <cell r="U359">
            <v>13560480.000000006</v>
          </cell>
          <cell r="V359">
            <v>1.43</v>
          </cell>
          <cell r="W359">
            <v>1.86</v>
          </cell>
          <cell r="X359">
            <v>4.26</v>
          </cell>
          <cell r="Y359">
            <v>0.43000000000000016</v>
          </cell>
          <cell r="Z359">
            <v>1.3455325176967756</v>
          </cell>
          <cell r="AA359">
            <v>0.12118383429925614</v>
          </cell>
          <cell r="AB359">
            <v>1.2243486833975195</v>
          </cell>
          <cell r="AC359">
            <v>77270</v>
          </cell>
          <cell r="AD359">
            <v>1738.6224925585609</v>
          </cell>
          <cell r="AE359">
            <v>175.49475863854025</v>
          </cell>
          <cell r="AF359">
            <v>72.340457940686846</v>
          </cell>
          <cell r="AG359">
            <v>31.585270368468915</v>
          </cell>
          <cell r="AH359">
            <v>8.4743940069409884</v>
          </cell>
          <cell r="AI359">
            <v>284.73225195291138</v>
          </cell>
          <cell r="AJ359">
            <v>0.12118383429925614</v>
          </cell>
          <cell r="AK359">
            <v>1.2243486833975195</v>
          </cell>
          <cell r="AL359">
            <v>48</v>
          </cell>
          <cell r="AM359">
            <v>6.744634701318393E-2</v>
          </cell>
          <cell r="AN359">
            <v>0.26174251904861384</v>
          </cell>
          <cell r="AO359">
            <v>1.0160696790322381</v>
          </cell>
          <cell r="AP359">
            <v>2.7397260273972601E-4</v>
          </cell>
        </row>
        <row r="360">
          <cell r="A360" t="str">
            <v>3006352940</v>
          </cell>
          <cell r="B360">
            <v>352940</v>
          </cell>
          <cell r="C360">
            <v>0</v>
          </cell>
          <cell r="D360">
            <v>6</v>
          </cell>
          <cell r="E360">
            <v>6</v>
          </cell>
          <cell r="F360">
            <v>30</v>
          </cell>
          <cell r="G360" t="str">
            <v>Mauá</v>
          </cell>
          <cell r="H360" t="str">
            <v>MAUA</v>
          </cell>
          <cell r="I360" t="str">
            <v>06- ALTO TIETÊ</v>
          </cell>
          <cell r="J360">
            <v>62.29</v>
          </cell>
          <cell r="K360">
            <v>14</v>
          </cell>
          <cell r="L360">
            <v>60</v>
          </cell>
          <cell r="M360">
            <v>224.75517739605073</v>
          </cell>
          <cell r="N360">
            <v>963.23647455450316</v>
          </cell>
          <cell r="O360">
            <v>18.918918918918919</v>
          </cell>
          <cell r="P360">
            <v>81.081081081081081</v>
          </cell>
          <cell r="Q360">
            <v>4</v>
          </cell>
          <cell r="R360">
            <v>6626954.46</v>
          </cell>
          <cell r="S360">
            <v>10413785.58</v>
          </cell>
          <cell r="T360">
            <v>28382400</v>
          </cell>
          <cell r="U360">
            <v>3784320.0000000009</v>
          </cell>
          <cell r="V360">
            <v>0.21</v>
          </cell>
          <cell r="W360">
            <v>0.33</v>
          </cell>
          <cell r="X360">
            <v>0.9</v>
          </cell>
          <cell r="Y360">
            <v>0.12000000000000002</v>
          </cell>
          <cell r="Z360">
            <v>0.45743168942537299</v>
          </cell>
          <cell r="AA360">
            <v>0.36250547951282974</v>
          </cell>
          <cell r="AB360">
            <v>9.4926209912543247E-2</v>
          </cell>
          <cell r="AC360">
            <v>422398</v>
          </cell>
          <cell r="AD360">
            <v>67.193499969223339</v>
          </cell>
          <cell r="AE360">
            <v>8.9591333292297808</v>
          </cell>
          <cell r="AF360">
            <v>138.61566346223424</v>
          </cell>
          <cell r="AG360">
            <v>50.825743269485891</v>
          </cell>
          <cell r="AH360">
            <v>172.62165691087131</v>
          </cell>
          <cell r="AI360">
            <v>79.105174927119364</v>
          </cell>
          <cell r="AJ360">
            <v>0.36250547951282974</v>
          </cell>
          <cell r="AK360">
            <v>9.4926209912543247E-2</v>
          </cell>
          <cell r="AL360">
            <v>200</v>
          </cell>
          <cell r="AM360">
            <v>1.226575342011234E-2</v>
          </cell>
          <cell r="AN360">
            <v>0.43140566203020841</v>
          </cell>
          <cell r="AO360">
            <v>9.1324200913242012E-5</v>
          </cell>
          <cell r="AP360">
            <v>1.3668949774139003E-2</v>
          </cell>
        </row>
        <row r="361">
          <cell r="A361" t="str">
            <v>3016352950</v>
          </cell>
          <cell r="B361">
            <v>352950</v>
          </cell>
          <cell r="C361">
            <v>0</v>
          </cell>
          <cell r="D361">
            <v>16</v>
          </cell>
          <cell r="E361">
            <v>16</v>
          </cell>
          <cell r="F361">
            <v>30</v>
          </cell>
          <cell r="G361" t="str">
            <v>Mendonça</v>
          </cell>
          <cell r="H361" t="str">
            <v>MENDONCA</v>
          </cell>
          <cell r="I361" t="str">
            <v>16- TIETÊ/ BATALHA</v>
          </cell>
          <cell r="J361">
            <v>194.97</v>
          </cell>
          <cell r="K361">
            <v>8</v>
          </cell>
          <cell r="L361">
            <v>7</v>
          </cell>
          <cell r="M361">
            <v>41.031953633892392</v>
          </cell>
          <cell r="N361">
            <v>35.902959429655844</v>
          </cell>
          <cell r="O361">
            <v>53.333333333333336</v>
          </cell>
          <cell r="P361">
            <v>46.666666666666664</v>
          </cell>
          <cell r="Q361">
            <v>3</v>
          </cell>
          <cell r="R361">
            <v>14200616.700000001</v>
          </cell>
          <cell r="S361">
            <v>18303017.079999998</v>
          </cell>
          <cell r="T361">
            <v>44781120</v>
          </cell>
          <cell r="U361">
            <v>4099679.9999999986</v>
          </cell>
          <cell r="V361">
            <v>0.45</v>
          </cell>
          <cell r="W361">
            <v>0.57999999999999996</v>
          </cell>
          <cell r="X361">
            <v>1.42</v>
          </cell>
          <cell r="Y361">
            <v>0.12999999999999995</v>
          </cell>
          <cell r="Z361">
            <v>7.5306811209320118E-2</v>
          </cell>
          <cell r="AA361">
            <v>5.0342465753424659E-2</v>
          </cell>
          <cell r="AB361">
            <v>2.4964345455895459E-2</v>
          </cell>
          <cell r="AC361">
            <v>4730</v>
          </cell>
          <cell r="AD361">
            <v>9467.4672304439755</v>
          </cell>
          <cell r="AE361">
            <v>866.73995771670161</v>
          </cell>
          <cell r="AF361">
            <v>12.98393296712416</v>
          </cell>
          <cell r="AG361">
            <v>5.3032965640366285</v>
          </cell>
          <cell r="AH361">
            <v>11.187214611872145</v>
          </cell>
          <cell r="AI361">
            <v>19.203342658381132</v>
          </cell>
          <cell r="AJ361">
            <v>5.0342465753424659E-2</v>
          </cell>
          <cell r="AK361">
            <v>2.4964345455895459E-2</v>
          </cell>
          <cell r="AL361">
            <v>4</v>
          </cell>
          <cell r="AM361">
            <v>2.2565829336552495E-3</v>
          </cell>
          <cell r="AN361">
            <v>5.449771689497717E-2</v>
          </cell>
          <cell r="AO361">
            <v>1.8552511380687697E-2</v>
          </cell>
          <cell r="AP361">
            <v>0</v>
          </cell>
        </row>
        <row r="362">
          <cell r="A362" t="str">
            <v>3015352960</v>
          </cell>
          <cell r="B362">
            <v>352960</v>
          </cell>
          <cell r="C362">
            <v>0</v>
          </cell>
          <cell r="D362">
            <v>15</v>
          </cell>
          <cell r="E362">
            <v>15</v>
          </cell>
          <cell r="F362">
            <v>30</v>
          </cell>
          <cell r="G362" t="str">
            <v>Meridiano</v>
          </cell>
          <cell r="H362" t="str">
            <v>MERIDIANO</v>
          </cell>
          <cell r="I362" t="str">
            <v>15- TURVO/ GRANDE</v>
          </cell>
          <cell r="J362">
            <v>70.296096000000006</v>
          </cell>
          <cell r="K362">
            <v>11</v>
          </cell>
          <cell r="L362">
            <v>4</v>
          </cell>
          <cell r="M362">
            <v>156.48095165910777</v>
          </cell>
          <cell r="N362">
            <v>56.902164239675557</v>
          </cell>
          <cell r="O362">
            <v>73.333333333333329</v>
          </cell>
          <cell r="P362">
            <v>26.666666666666668</v>
          </cell>
          <cell r="Q362">
            <v>0</v>
          </cell>
          <cell r="R362">
            <v>12622770.4</v>
          </cell>
          <cell r="S362">
            <v>17356309.300000001</v>
          </cell>
          <cell r="T362">
            <v>54872640</v>
          </cell>
          <cell r="U362">
            <v>4730400.0000000009</v>
          </cell>
          <cell r="V362">
            <v>0.4</v>
          </cell>
          <cell r="W362">
            <v>0.55000000000000004</v>
          </cell>
          <cell r="X362">
            <v>1.74</v>
          </cell>
          <cell r="Y362">
            <v>0.15000000000000002</v>
          </cell>
          <cell r="Z362">
            <v>8.1928652970213872E-2</v>
          </cell>
          <cell r="AA362">
            <v>8.155479452381395E-2</v>
          </cell>
          <cell r="AB362">
            <v>3.7385844639991516E-4</v>
          </cell>
          <cell r="AC362">
            <v>3840</v>
          </cell>
          <cell r="AD362">
            <v>14289.75</v>
          </cell>
          <cell r="AE362">
            <v>1231.8750000000002</v>
          </cell>
          <cell r="AF362">
            <v>14.896118721857066</v>
          </cell>
          <cell r="AG362">
            <v>4.7085432741502222</v>
          </cell>
          <cell r="AH362">
            <v>20.388698630953485</v>
          </cell>
          <cell r="AI362">
            <v>0.24923896426661007</v>
          </cell>
          <cell r="AJ362">
            <v>8.155479452381395E-2</v>
          </cell>
          <cell r="AK362">
            <v>3.7385844639991516E-4</v>
          </cell>
          <cell r="AL362">
            <v>1</v>
          </cell>
          <cell r="AM362">
            <v>3.0993150684931507E-4</v>
          </cell>
          <cell r="AN362">
            <v>0</v>
          </cell>
          <cell r="AO362">
            <v>8.0248858449665922E-2</v>
          </cell>
          <cell r="AP362">
            <v>1.3698630136986301E-3</v>
          </cell>
        </row>
        <row r="363">
          <cell r="A363" t="str">
            <v>3015352965</v>
          </cell>
          <cell r="B363">
            <v>352965</v>
          </cell>
          <cell r="C363">
            <v>0</v>
          </cell>
          <cell r="D363">
            <v>15</v>
          </cell>
          <cell r="E363">
            <v>15</v>
          </cell>
          <cell r="F363">
            <v>30</v>
          </cell>
          <cell r="G363" t="str">
            <v>Mesópolis</v>
          </cell>
          <cell r="H363" t="str">
            <v>MESOPOLIS</v>
          </cell>
          <cell r="I363" t="str">
            <v>15- TURVO/ GRANDE</v>
          </cell>
          <cell r="J363">
            <v>149.71</v>
          </cell>
          <cell r="K363">
            <v>15</v>
          </cell>
          <cell r="L363">
            <v>2</v>
          </cell>
          <cell r="M363">
            <v>100.19370783514795</v>
          </cell>
          <cell r="N363">
            <v>13.359161044686394</v>
          </cell>
          <cell r="O363">
            <v>88.235294117647058</v>
          </cell>
          <cell r="P363">
            <v>11.76470588235294</v>
          </cell>
          <cell r="Q363">
            <v>1</v>
          </cell>
          <cell r="R363">
            <v>7889231.5</v>
          </cell>
          <cell r="S363">
            <v>11676062.619999999</v>
          </cell>
          <cell r="T363">
            <v>36897120</v>
          </cell>
          <cell r="U363">
            <v>3784320</v>
          </cell>
          <cell r="V363">
            <v>0.25</v>
          </cell>
          <cell r="W363">
            <v>0.37</v>
          </cell>
          <cell r="X363">
            <v>1.17</v>
          </cell>
          <cell r="Y363">
            <v>0.12</v>
          </cell>
          <cell r="Z363">
            <v>6.7445714107447624E-2</v>
          </cell>
          <cell r="AA363">
            <v>5.3575851093748995E-2</v>
          </cell>
          <cell r="AB363">
            <v>1.3869863013698629E-2</v>
          </cell>
          <cell r="AC363">
            <v>1882</v>
          </cell>
          <cell r="AD363">
            <v>19605.270988310309</v>
          </cell>
          <cell r="AE363">
            <v>2010.7970244420828</v>
          </cell>
          <cell r="AF363">
            <v>18.228571380391251</v>
          </cell>
          <cell r="AG363">
            <v>5.7645909493544982</v>
          </cell>
          <cell r="AH363">
            <v>21.430340437499598</v>
          </cell>
          <cell r="AI363">
            <v>11.55821917808219</v>
          </cell>
          <cell r="AJ363">
            <v>5.3575851093748995E-2</v>
          </cell>
          <cell r="AK363">
            <v>1.3869863013698629E-2</v>
          </cell>
          <cell r="AL363">
            <v>7</v>
          </cell>
          <cell r="AM363">
            <v>1.3698630136986301E-2</v>
          </cell>
          <cell r="AN363">
            <v>0</v>
          </cell>
          <cell r="AO363">
            <v>5.3575851093748995E-2</v>
          </cell>
          <cell r="AP363">
            <v>1.7123287671232877E-4</v>
          </cell>
        </row>
        <row r="364">
          <cell r="A364" t="str">
            <v>3008352970</v>
          </cell>
          <cell r="B364">
            <v>352970</v>
          </cell>
          <cell r="C364">
            <v>0</v>
          </cell>
          <cell r="D364">
            <v>8</v>
          </cell>
          <cell r="E364">
            <v>8</v>
          </cell>
          <cell r="F364">
            <v>30</v>
          </cell>
          <cell r="G364" t="str">
            <v>Miguelópolis</v>
          </cell>
          <cell r="H364" t="str">
            <v>MIGUELOPOLIS</v>
          </cell>
          <cell r="I364" t="str">
            <v>08- SAPUCAÍ/ GRANDE</v>
          </cell>
          <cell r="J364">
            <v>826.89</v>
          </cell>
          <cell r="K364">
            <v>19</v>
          </cell>
          <cell r="L364">
            <v>6</v>
          </cell>
          <cell r="M364">
            <v>22.977663292578214</v>
          </cell>
          <cell r="N364">
            <v>7.2561041976562786</v>
          </cell>
          <cell r="O364">
            <v>76</v>
          </cell>
          <cell r="P364">
            <v>24</v>
          </cell>
          <cell r="Q364">
            <v>5</v>
          </cell>
          <cell r="R364">
            <v>81732438.339999989</v>
          </cell>
          <cell r="S364">
            <v>133801366.24000001</v>
          </cell>
          <cell r="T364">
            <v>427312800</v>
          </cell>
          <cell r="U364">
            <v>52034400.000000015</v>
          </cell>
          <cell r="V364">
            <v>2.59</v>
          </cell>
          <cell r="W364">
            <v>4.24</v>
          </cell>
          <cell r="X364">
            <v>13.55</v>
          </cell>
          <cell r="Y364">
            <v>1.6500000000000004</v>
          </cell>
          <cell r="Z364">
            <v>0.39300339981845522</v>
          </cell>
          <cell r="AA364">
            <v>0.38610172554492223</v>
          </cell>
          <cell r="AB364">
            <v>6.9016742735330009E-3</v>
          </cell>
          <cell r="AC364">
            <v>20588</v>
          </cell>
          <cell r="AD364">
            <v>20755.430347775404</v>
          </cell>
          <cell r="AE364">
            <v>2527.4140275888876</v>
          </cell>
          <cell r="AF364">
            <v>9.2689481089258301</v>
          </cell>
          <cell r="AG364">
            <v>2.9003940946011455</v>
          </cell>
          <cell r="AH364">
            <v>14.907402530691979</v>
          </cell>
          <cell r="AI364">
            <v>0.41828328930503028</v>
          </cell>
          <cell r="AJ364">
            <v>0.38610172554492223</v>
          </cell>
          <cell r="AK364">
            <v>6.9016742735330009E-3</v>
          </cell>
          <cell r="AL364">
            <v>0</v>
          </cell>
          <cell r="AM364">
            <v>6.0797564653138226E-3</v>
          </cell>
          <cell r="AN364">
            <v>0</v>
          </cell>
          <cell r="AO364">
            <v>0.38692364335314139</v>
          </cell>
          <cell r="AP364">
            <v>0</v>
          </cell>
        </row>
        <row r="365">
          <cell r="A365" t="str">
            <v>3013352980</v>
          </cell>
          <cell r="B365">
            <v>352980</v>
          </cell>
          <cell r="C365">
            <v>0</v>
          </cell>
          <cell r="D365">
            <v>13</v>
          </cell>
          <cell r="E365">
            <v>13</v>
          </cell>
          <cell r="F365">
            <v>30</v>
          </cell>
          <cell r="G365" t="str">
            <v>Mineiros do Tietê</v>
          </cell>
          <cell r="H365" t="str">
            <v>MINEIROS DO TIETE</v>
          </cell>
          <cell r="I365" t="str">
            <v>13- TIETÊ/ JACARÉ</v>
          </cell>
          <cell r="J365">
            <v>87.341058000000004</v>
          </cell>
          <cell r="K365">
            <v>0</v>
          </cell>
          <cell r="L365">
            <v>1</v>
          </cell>
          <cell r="M365">
            <v>0</v>
          </cell>
          <cell r="N365">
            <v>11.449368978333192</v>
          </cell>
          <cell r="O365">
            <v>0</v>
          </cell>
          <cell r="P365">
            <v>100</v>
          </cell>
          <cell r="Q365">
            <v>0</v>
          </cell>
          <cell r="R365">
            <v>16409601.520000001</v>
          </cell>
          <cell r="S365">
            <v>23983263.760000002</v>
          </cell>
          <cell r="T365">
            <v>57080160</v>
          </cell>
          <cell r="U365">
            <v>7568640</v>
          </cell>
          <cell r="V365">
            <v>0.52</v>
          </cell>
          <cell r="W365">
            <v>0.76</v>
          </cell>
          <cell r="X365">
            <v>1.81</v>
          </cell>
          <cell r="Y365">
            <v>0.24</v>
          </cell>
          <cell r="Z365">
            <v>3.9954337899543377E-3</v>
          </cell>
          <cell r="AA365">
            <v>0</v>
          </cell>
          <cell r="AB365">
            <v>3.9954337899543377E-3</v>
          </cell>
          <cell r="AC365">
            <v>12099</v>
          </cell>
          <cell r="AD365">
            <v>4717.7584924373914</v>
          </cell>
          <cell r="AE365">
            <v>625.5591371187702</v>
          </cell>
          <cell r="AF365">
            <v>0.52571497236241282</v>
          </cell>
          <cell r="AG365">
            <v>0.22074219834001865</v>
          </cell>
          <cell r="AH365">
            <v>0</v>
          </cell>
          <cell r="AI365">
            <v>1.6647640791476408</v>
          </cell>
          <cell r="AJ365">
            <v>0</v>
          </cell>
          <cell r="AK365">
            <v>3.9954337899543377E-3</v>
          </cell>
          <cell r="AL365">
            <v>0</v>
          </cell>
          <cell r="AM365">
            <v>0</v>
          </cell>
          <cell r="AN365">
            <v>3.9954337899543377E-3</v>
          </cell>
          <cell r="AO365">
            <v>0</v>
          </cell>
          <cell r="AP365">
            <v>0</v>
          </cell>
        </row>
        <row r="366">
          <cell r="A366" t="str">
            <v>3015353000</v>
          </cell>
          <cell r="B366">
            <v>353000</v>
          </cell>
          <cell r="C366">
            <v>0</v>
          </cell>
          <cell r="D366">
            <v>15</v>
          </cell>
          <cell r="E366">
            <v>15</v>
          </cell>
          <cell r="F366">
            <v>30</v>
          </cell>
          <cell r="G366" t="str">
            <v>Mira Estrela</v>
          </cell>
          <cell r="H366" t="str">
            <v>MIRA ESTRELA</v>
          </cell>
          <cell r="I366" t="str">
            <v>15- TURVO/ GRANDE</v>
          </cell>
          <cell r="J366">
            <v>217.12</v>
          </cell>
          <cell r="K366">
            <v>1</v>
          </cell>
          <cell r="L366">
            <v>9</v>
          </cell>
          <cell r="M366">
            <v>4.6057479734708915</v>
          </cell>
          <cell r="N366">
            <v>41.451731761238023</v>
          </cell>
          <cell r="O366">
            <v>10</v>
          </cell>
          <cell r="P366">
            <v>90</v>
          </cell>
          <cell r="Q366">
            <v>0</v>
          </cell>
          <cell r="R366">
            <v>11044924.1</v>
          </cell>
          <cell r="S366">
            <v>16725170.780000001</v>
          </cell>
          <cell r="T366">
            <v>52349760</v>
          </cell>
          <cell r="U366">
            <v>5676480.0000000019</v>
          </cell>
          <cell r="V366">
            <v>0.35</v>
          </cell>
          <cell r="W366">
            <v>0.53</v>
          </cell>
          <cell r="X366">
            <v>1.66</v>
          </cell>
          <cell r="Y366">
            <v>0.18000000000000005</v>
          </cell>
          <cell r="Z366">
            <v>1.0254185662059117E-2</v>
          </cell>
          <cell r="AA366">
            <v>1.6438356164383563E-3</v>
          </cell>
          <cell r="AB366">
            <v>8.6103500456207599E-3</v>
          </cell>
          <cell r="AC366">
            <v>2841</v>
          </cell>
          <cell r="AD366">
            <v>18426.525871172122</v>
          </cell>
          <cell r="AE366">
            <v>1998.057022175291</v>
          </cell>
          <cell r="AF366">
            <v>1.9347520117092671</v>
          </cell>
          <cell r="AG366">
            <v>0.6177220278348865</v>
          </cell>
          <cell r="AH366">
            <v>0.46966731898238756</v>
          </cell>
          <cell r="AI366">
            <v>4.7835278031226434</v>
          </cell>
          <cell r="AJ366">
            <v>1.6438356164383563E-3</v>
          </cell>
          <cell r="AK366">
            <v>8.6103500456207599E-3</v>
          </cell>
          <cell r="AL366">
            <v>1</v>
          </cell>
          <cell r="AM366">
            <v>1.0214611841663378E-2</v>
          </cell>
          <cell r="AN366">
            <v>3.9573820395738203E-5</v>
          </cell>
          <cell r="AO366">
            <v>0</v>
          </cell>
          <cell r="AP366">
            <v>0</v>
          </cell>
        </row>
        <row r="367">
          <cell r="A367" t="str">
            <v>3011352990</v>
          </cell>
          <cell r="B367">
            <v>352990</v>
          </cell>
          <cell r="C367">
            <v>0</v>
          </cell>
          <cell r="D367">
            <v>11</v>
          </cell>
          <cell r="E367">
            <v>11</v>
          </cell>
          <cell r="F367">
            <v>30</v>
          </cell>
          <cell r="G367" t="str">
            <v>Miracatu</v>
          </cell>
          <cell r="H367" t="str">
            <v>MIRACATU</v>
          </cell>
          <cell r="I367" t="str">
            <v>11-RB/ LITORAL SUL</v>
          </cell>
          <cell r="J367">
            <v>1000.74</v>
          </cell>
          <cell r="K367">
            <v>23</v>
          </cell>
          <cell r="L367">
            <v>2</v>
          </cell>
          <cell r="M367">
            <v>22.982992585486741</v>
          </cell>
          <cell r="N367">
            <v>1.9985210943901515</v>
          </cell>
          <cell r="O367">
            <v>92</v>
          </cell>
          <cell r="P367">
            <v>8</v>
          </cell>
          <cell r="Q367">
            <v>78</v>
          </cell>
          <cell r="R367">
            <v>290954857.72000003</v>
          </cell>
          <cell r="S367">
            <v>413711299.85999995</v>
          </cell>
          <cell r="T367">
            <v>947026080</v>
          </cell>
          <cell r="U367">
            <v>122675039.99999996</v>
          </cell>
          <cell r="V367">
            <v>9.2200000000000006</v>
          </cell>
          <cell r="W367">
            <v>13.11</v>
          </cell>
          <cell r="X367">
            <v>30.03</v>
          </cell>
          <cell r="Y367">
            <v>3.8899999999999988</v>
          </cell>
          <cell r="Z367">
            <v>7.0938774517863484E-2</v>
          </cell>
          <cell r="AA367">
            <v>7.0678500537640063E-2</v>
          </cell>
          <cell r="AB367">
            <v>2.6027398022342488E-4</v>
          </cell>
          <cell r="AC367">
            <v>20439</v>
          </cell>
          <cell r="AD367">
            <v>46334.266842800527</v>
          </cell>
          <cell r="AE367">
            <v>6002.0079260237762</v>
          </cell>
          <cell r="AF367">
            <v>0.54110430600963755</v>
          </cell>
          <cell r="AG367">
            <v>0.23622635537084075</v>
          </cell>
          <cell r="AH367">
            <v>0.76657809693752776</v>
          </cell>
          <cell r="AI367">
            <v>6.6908478206535978E-3</v>
          </cell>
          <cell r="AJ367">
            <v>7.0678500537640063E-2</v>
          </cell>
          <cell r="AK367">
            <v>2.6027398022342488E-4</v>
          </cell>
          <cell r="AL367">
            <v>42</v>
          </cell>
          <cell r="AM367">
            <v>1.0069634870851422E-3</v>
          </cell>
          <cell r="AN367">
            <v>1.9186605804768508E-2</v>
          </cell>
          <cell r="AO367">
            <v>5.0745205226009837E-2</v>
          </cell>
          <cell r="AP367">
            <v>0</v>
          </cell>
        </row>
        <row r="368">
          <cell r="A368" t="str">
            <v>3019353010</v>
          </cell>
          <cell r="B368">
            <v>353010</v>
          </cell>
          <cell r="C368">
            <v>0</v>
          </cell>
          <cell r="D368">
            <v>19</v>
          </cell>
          <cell r="E368">
            <v>19</v>
          </cell>
          <cell r="F368">
            <v>30</v>
          </cell>
          <cell r="G368" t="str">
            <v>Mirandópolis</v>
          </cell>
          <cell r="H368" t="str">
            <v>MIRANDOPOLIS</v>
          </cell>
          <cell r="I368" t="str">
            <v>19- BAIXO TIETÊ</v>
          </cell>
          <cell r="J368">
            <v>550.319211</v>
          </cell>
          <cell r="K368">
            <v>0</v>
          </cell>
          <cell r="L368">
            <v>7</v>
          </cell>
          <cell r="M368">
            <v>0</v>
          </cell>
          <cell r="N368">
            <v>12.719890311079835</v>
          </cell>
          <cell r="O368">
            <v>0</v>
          </cell>
          <cell r="P368">
            <v>100</v>
          </cell>
          <cell r="Q368">
            <v>2</v>
          </cell>
          <cell r="R368">
            <v>54593481.979999997</v>
          </cell>
          <cell r="S368">
            <v>75421053.140000001</v>
          </cell>
          <cell r="T368">
            <v>211291200</v>
          </cell>
          <cell r="U368">
            <v>20813760.000000004</v>
          </cell>
          <cell r="V368">
            <v>1.73</v>
          </cell>
          <cell r="W368">
            <v>2.39</v>
          </cell>
          <cell r="X368">
            <v>6.7</v>
          </cell>
          <cell r="Y368">
            <v>0.66000000000000014</v>
          </cell>
          <cell r="Z368">
            <v>1.5744292028418414E-3</v>
          </cell>
          <cell r="AA368">
            <v>0</v>
          </cell>
          <cell r="AB368">
            <v>1.5744292028418414E-3</v>
          </cell>
          <cell r="AC368">
            <v>27630</v>
          </cell>
          <cell r="AD368">
            <v>7647.166123778502</v>
          </cell>
          <cell r="AE368">
            <v>753.3029315960913</v>
          </cell>
          <cell r="AF368">
            <v>6.5875698863675364E-2</v>
          </cell>
          <cell r="AG368">
            <v>2.3498943325997633E-2</v>
          </cell>
          <cell r="AH368">
            <v>0</v>
          </cell>
          <cell r="AI368">
            <v>0.23854987921846077</v>
          </cell>
          <cell r="AJ368">
            <v>0</v>
          </cell>
          <cell r="AK368">
            <v>1.5744292028418414E-3</v>
          </cell>
          <cell r="AL368">
            <v>3</v>
          </cell>
          <cell r="AM368">
            <v>7.2397258183727522E-4</v>
          </cell>
          <cell r="AN368">
            <v>5.7648401826484021E-4</v>
          </cell>
          <cell r="AO368">
            <v>2.7397260273972601E-4</v>
          </cell>
          <cell r="AP368">
            <v>0</v>
          </cell>
        </row>
        <row r="369">
          <cell r="A369" t="str">
            <v>3022353020</v>
          </cell>
          <cell r="B369">
            <v>353020</v>
          </cell>
          <cell r="C369">
            <v>0</v>
          </cell>
          <cell r="D369">
            <v>22</v>
          </cell>
          <cell r="E369">
            <v>22</v>
          </cell>
          <cell r="F369">
            <v>30</v>
          </cell>
          <cell r="G369" t="str">
            <v>Mirante do Paranapanema</v>
          </cell>
          <cell r="H369" t="str">
            <v>MIRANTE DO PARANAPANEMA</v>
          </cell>
          <cell r="I369" t="str">
            <v>22- PONTAL DO PARANAPANEMA</v>
          </cell>
          <cell r="J369">
            <v>1237.8499999999999</v>
          </cell>
          <cell r="K369">
            <v>5</v>
          </cell>
          <cell r="L369">
            <v>8</v>
          </cell>
          <cell r="M369">
            <v>4.0392616229753209</v>
          </cell>
          <cell r="N369">
            <v>6.4628185967605125</v>
          </cell>
          <cell r="O369">
            <v>38.461538461538467</v>
          </cell>
          <cell r="P369">
            <v>61.53846153846154</v>
          </cell>
          <cell r="Q369">
            <v>0</v>
          </cell>
          <cell r="R369">
            <v>107609117.66000001</v>
          </cell>
          <cell r="S369">
            <v>148633121.46000001</v>
          </cell>
          <cell r="T369">
            <v>290446560</v>
          </cell>
          <cell r="U369">
            <v>40996799.999999993</v>
          </cell>
          <cell r="V369">
            <v>3.41</v>
          </cell>
          <cell r="W369">
            <v>4.71</v>
          </cell>
          <cell r="X369">
            <v>9.2100000000000009</v>
          </cell>
          <cell r="Y369">
            <v>1.2999999999999998</v>
          </cell>
          <cell r="Z369">
            <v>0.2096292643560364</v>
          </cell>
          <cell r="AA369">
            <v>0.19720040587227336</v>
          </cell>
          <cell r="AB369">
            <v>1.2428858483763046E-2</v>
          </cell>
          <cell r="AC369">
            <v>17139</v>
          </cell>
          <cell r="AD369">
            <v>16946.528969018029</v>
          </cell>
          <cell r="AE369">
            <v>2392.0182040959212</v>
          </cell>
          <cell r="AF369">
            <v>4.4507274810198814</v>
          </cell>
          <cell r="AG369">
            <v>2.2761049332902976</v>
          </cell>
          <cell r="AH369">
            <v>5.7830031047587491</v>
          </cell>
          <cell r="AI369">
            <v>0.95606603721254213</v>
          </cell>
          <cell r="AJ369">
            <v>0.19720040587227336</v>
          </cell>
          <cell r="AK369">
            <v>1.2428858483763046E-2</v>
          </cell>
          <cell r="AL369">
            <v>3</v>
          </cell>
          <cell r="AM369">
            <v>2.780456648569673E-3</v>
          </cell>
          <cell r="AN369">
            <v>0.19293099950135267</v>
          </cell>
          <cell r="AO369">
            <v>1.391780820611405E-2</v>
          </cell>
          <cell r="AP369">
            <v>0</v>
          </cell>
        </row>
        <row r="370">
          <cell r="A370" t="str">
            <v>3015353030</v>
          </cell>
          <cell r="B370">
            <v>353030</v>
          </cell>
          <cell r="C370">
            <v>0</v>
          </cell>
          <cell r="D370">
            <v>15</v>
          </cell>
          <cell r="E370">
            <v>15</v>
          </cell>
          <cell r="F370">
            <v>30</v>
          </cell>
          <cell r="G370" t="str">
            <v>Mirassol</v>
          </cell>
          <cell r="H370" t="str">
            <v>MIRASSOL</v>
          </cell>
          <cell r="I370" t="str">
            <v>15- TURVO/ GRANDE</v>
          </cell>
          <cell r="J370">
            <v>111.39221999999999</v>
          </cell>
          <cell r="K370">
            <v>5</v>
          </cell>
          <cell r="L370">
            <v>99</v>
          </cell>
          <cell r="M370">
            <v>44.88643820905984</v>
          </cell>
          <cell r="N370">
            <v>888.75147653938484</v>
          </cell>
          <cell r="O370">
            <v>4.8076923076923084</v>
          </cell>
          <cell r="P370">
            <v>95.192307692307693</v>
          </cell>
          <cell r="Q370">
            <v>9</v>
          </cell>
          <cell r="R370">
            <v>15462893.74</v>
          </cell>
          <cell r="S370">
            <v>21458709.68</v>
          </cell>
          <cell r="T370">
            <v>59287680</v>
          </cell>
          <cell r="U370">
            <v>5991840.0000000019</v>
          </cell>
          <cell r="V370">
            <v>0.49</v>
          </cell>
          <cell r="W370">
            <v>0.68</v>
          </cell>
          <cell r="X370">
            <v>1.88</v>
          </cell>
          <cell r="Y370">
            <v>0.19000000000000006</v>
          </cell>
          <cell r="Z370">
            <v>0.54944334899054625</v>
          </cell>
          <cell r="AA370">
            <v>2.9771689497716896E-2</v>
          </cell>
          <cell r="AB370">
            <v>0.51967165949282934</v>
          </cell>
          <cell r="AC370">
            <v>54329</v>
          </cell>
          <cell r="AD370">
            <v>1091.2713283881537</v>
          </cell>
          <cell r="AE370">
            <v>110.28805978390918</v>
          </cell>
          <cell r="AF370">
            <v>80.800492498609728</v>
          </cell>
          <cell r="AG370">
            <v>29.22571005268863</v>
          </cell>
          <cell r="AH370">
            <v>6.0758549995340605</v>
          </cell>
          <cell r="AI370">
            <v>273.511399733068</v>
          </cell>
          <cell r="AJ370">
            <v>2.9771689497716896E-2</v>
          </cell>
          <cell r="AK370">
            <v>0.51967165949282934</v>
          </cell>
          <cell r="AL370">
            <v>8</v>
          </cell>
          <cell r="AM370">
            <v>0.50110003849033891</v>
          </cell>
          <cell r="AN370">
            <v>5.2556392671129293E-3</v>
          </cell>
          <cell r="AO370">
            <v>4.3087671233094448E-2</v>
          </cell>
          <cell r="AP370">
            <v>0</v>
          </cell>
        </row>
        <row r="371">
          <cell r="A371" t="str">
            <v>3015353040</v>
          </cell>
          <cell r="B371">
            <v>353040</v>
          </cell>
          <cell r="C371">
            <v>0</v>
          </cell>
          <cell r="D371">
            <v>15</v>
          </cell>
          <cell r="E371">
            <v>15</v>
          </cell>
          <cell r="F371">
            <v>30</v>
          </cell>
          <cell r="G371" t="str">
            <v>Mirassolândia</v>
          </cell>
          <cell r="H371" t="str">
            <v>MIRASSOLANDIA</v>
          </cell>
          <cell r="I371" t="str">
            <v>15- TURVO/ GRANDE</v>
          </cell>
          <cell r="J371">
            <v>166.42</v>
          </cell>
          <cell r="K371">
            <v>5</v>
          </cell>
          <cell r="L371">
            <v>13</v>
          </cell>
          <cell r="M371">
            <v>30.044465809397913</v>
          </cell>
          <cell r="N371">
            <v>78.115611104434564</v>
          </cell>
          <cell r="O371">
            <v>27.777777777777779</v>
          </cell>
          <cell r="P371">
            <v>72.222222222222214</v>
          </cell>
          <cell r="Q371">
            <v>4</v>
          </cell>
          <cell r="R371">
            <v>8520370.0200000014</v>
          </cell>
          <cell r="S371">
            <v>12938339.66</v>
          </cell>
          <cell r="T371">
            <v>40050720</v>
          </cell>
          <cell r="U371">
            <v>4415039.9999999991</v>
          </cell>
          <cell r="V371">
            <v>0.27</v>
          </cell>
          <cell r="W371">
            <v>0.41</v>
          </cell>
          <cell r="X371">
            <v>1.27</v>
          </cell>
          <cell r="Y371">
            <v>0.13999999999999996</v>
          </cell>
          <cell r="Z371">
            <v>7.1384132697701996E-2</v>
          </cell>
          <cell r="AA371">
            <v>3.8372146223233712E-2</v>
          </cell>
          <cell r="AB371">
            <v>3.3011986474468277E-2</v>
          </cell>
          <cell r="AC371">
            <v>4350</v>
          </cell>
          <cell r="AD371">
            <v>9207.062068965517</v>
          </cell>
          <cell r="AE371">
            <v>1014.9517241379308</v>
          </cell>
          <cell r="AF371">
            <v>17.410764072610245</v>
          </cell>
          <cell r="AG371">
            <v>5.6207978502127549</v>
          </cell>
          <cell r="AH371">
            <v>14.211906008605077</v>
          </cell>
          <cell r="AI371">
            <v>23.579990338905922</v>
          </cell>
          <cell r="AJ371">
            <v>3.8372146223233712E-2</v>
          </cell>
          <cell r="AK371">
            <v>3.3011986474468277E-2</v>
          </cell>
          <cell r="AL371">
            <v>2</v>
          </cell>
          <cell r="AM371">
            <v>1.7948516150043434E-2</v>
          </cell>
          <cell r="AN371">
            <v>2.2328767602302168E-4</v>
          </cell>
          <cell r="AO371">
            <v>5.3212328871635538E-2</v>
          </cell>
          <cell r="AP371">
            <v>0</v>
          </cell>
        </row>
        <row r="372">
          <cell r="A372" t="str">
            <v>3004353050</v>
          </cell>
          <cell r="B372">
            <v>353050</v>
          </cell>
          <cell r="C372">
            <v>0</v>
          </cell>
          <cell r="D372">
            <v>4</v>
          </cell>
          <cell r="E372">
            <v>4</v>
          </cell>
          <cell r="F372">
            <v>30</v>
          </cell>
          <cell r="G372" t="str">
            <v>Mococa</v>
          </cell>
          <cell r="H372" t="str">
            <v>MOCOCA</v>
          </cell>
          <cell r="I372" t="str">
            <v>04- PARDO</v>
          </cell>
          <cell r="J372">
            <v>854.07</v>
          </cell>
          <cell r="K372">
            <v>86</v>
          </cell>
          <cell r="L372">
            <v>46</v>
          </cell>
          <cell r="M372">
            <v>100.69432247942206</v>
          </cell>
          <cell r="N372">
            <v>53.859753884342034</v>
          </cell>
          <cell r="O372">
            <v>65.151515151515156</v>
          </cell>
          <cell r="P372">
            <v>34.848484848484851</v>
          </cell>
          <cell r="Q372">
            <v>82</v>
          </cell>
          <cell r="R372">
            <v>88043823.540000007</v>
          </cell>
          <cell r="S372">
            <v>129383396.59999999</v>
          </cell>
          <cell r="T372">
            <v>411229440</v>
          </cell>
          <cell r="U372">
            <v>41312159.999999985</v>
          </cell>
          <cell r="V372">
            <v>2.79</v>
          </cell>
          <cell r="W372">
            <v>4.0999999999999996</v>
          </cell>
          <cell r="X372">
            <v>13.04</v>
          </cell>
          <cell r="Y372">
            <v>1.3099999999999996</v>
          </cell>
          <cell r="Z372">
            <v>1.3231585902966698</v>
          </cell>
          <cell r="AA372">
            <v>1.2659573498304681</v>
          </cell>
          <cell r="AB372">
            <v>5.7201240466201689E-2</v>
          </cell>
          <cell r="AC372">
            <v>66363</v>
          </cell>
          <cell r="AD372">
            <v>6196.667420098549</v>
          </cell>
          <cell r="AE372">
            <v>622.51796935039079</v>
          </cell>
          <cell r="AF372">
            <v>32.272160738943171</v>
          </cell>
          <cell r="AG372">
            <v>10.146921704729065</v>
          </cell>
          <cell r="AH372">
            <v>45.374815406109967</v>
          </cell>
          <cell r="AI372">
            <v>4.3665069058169239</v>
          </cell>
          <cell r="AJ372">
            <v>1.2659573498304681</v>
          </cell>
          <cell r="AK372">
            <v>5.7201240466201689E-2</v>
          </cell>
          <cell r="AL372">
            <v>27</v>
          </cell>
          <cell r="AM372">
            <v>1.4987374480456523E-2</v>
          </cell>
          <cell r="AN372">
            <v>0.85785619990141304</v>
          </cell>
          <cell r="AO372">
            <v>0.44950131727172177</v>
          </cell>
          <cell r="AP372">
            <v>8.1369864307854274E-4</v>
          </cell>
        </row>
        <row r="373">
          <cell r="A373" t="str">
            <v>3006353060</v>
          </cell>
          <cell r="B373">
            <v>353060</v>
          </cell>
          <cell r="C373">
            <v>0</v>
          </cell>
          <cell r="D373">
            <v>6</v>
          </cell>
          <cell r="E373">
            <v>6</v>
          </cell>
          <cell r="F373">
            <v>30</v>
          </cell>
          <cell r="G373" t="str">
            <v>Mogi das Cruzes</v>
          </cell>
          <cell r="H373" t="str">
            <v>MOGI DAS CRUZES</v>
          </cell>
          <cell r="I373" t="str">
            <v>06- ALTO TIETÊ</v>
          </cell>
          <cell r="J373">
            <v>495.84128800000002</v>
          </cell>
          <cell r="K373">
            <v>57</v>
          </cell>
          <cell r="L373">
            <v>89</v>
          </cell>
          <cell r="M373">
            <v>114.95613894904209</v>
          </cell>
          <cell r="N373">
            <v>179.49291870990783</v>
          </cell>
          <cell r="O373">
            <v>39.041095890410958</v>
          </cell>
          <cell r="P373">
            <v>60.958904109589042</v>
          </cell>
          <cell r="Q373">
            <v>52</v>
          </cell>
          <cell r="R373">
            <v>94039639.480000004</v>
          </cell>
          <cell r="S373">
            <v>140428320.70000002</v>
          </cell>
          <cell r="T373">
            <v>362033280</v>
          </cell>
          <cell r="U373">
            <v>46357920.000000007</v>
          </cell>
          <cell r="V373">
            <v>2.98</v>
          </cell>
          <cell r="W373">
            <v>4.45</v>
          </cell>
          <cell r="X373">
            <v>11.48</v>
          </cell>
          <cell r="Y373">
            <v>1.4700000000000002</v>
          </cell>
          <cell r="Z373">
            <v>1.5511320471108367</v>
          </cell>
          <cell r="AA373">
            <v>1.4135724962571894</v>
          </cell>
          <cell r="AB373">
            <v>0.13755955085364743</v>
          </cell>
          <cell r="AC373">
            <v>393548</v>
          </cell>
          <cell r="AD373">
            <v>919.92153434905015</v>
          </cell>
          <cell r="AE373">
            <v>117.7948306178662</v>
          </cell>
          <cell r="AF373">
            <v>34.856899935074978</v>
          </cell>
          <cell r="AG373">
            <v>13.511603197829588</v>
          </cell>
          <cell r="AH373">
            <v>47.435318666348635</v>
          </cell>
          <cell r="AI373">
            <v>9.3577925750780562</v>
          </cell>
          <cell r="AJ373">
            <v>1.4135724962571894</v>
          </cell>
          <cell r="AK373">
            <v>0.13755955085364743</v>
          </cell>
          <cell r="AL373">
            <v>245</v>
          </cell>
          <cell r="AM373">
            <v>1.149219718382942</v>
          </cell>
          <cell r="AN373">
            <v>0.34740053262158976</v>
          </cell>
          <cell r="AO373">
            <v>5.3004946791236622E-2</v>
          </cell>
          <cell r="AP373">
            <v>1.5068493150684932E-3</v>
          </cell>
        </row>
        <row r="374">
          <cell r="A374" t="str">
            <v>3009353070</v>
          </cell>
          <cell r="B374">
            <v>353070</v>
          </cell>
          <cell r="C374">
            <v>0</v>
          </cell>
          <cell r="D374">
            <v>9</v>
          </cell>
          <cell r="E374">
            <v>9</v>
          </cell>
          <cell r="F374">
            <v>30</v>
          </cell>
          <cell r="G374" t="str">
            <v>Mogi Guaçu</v>
          </cell>
          <cell r="H374" t="str">
            <v>MOGI GUACU</v>
          </cell>
          <cell r="I374" t="str">
            <v>09- MOGI-GUAÇU</v>
          </cell>
          <cell r="J374">
            <v>813.14</v>
          </cell>
          <cell r="K374">
            <v>137</v>
          </cell>
          <cell r="L374">
            <v>62</v>
          </cell>
          <cell r="M374">
            <v>168.48267211058368</v>
          </cell>
          <cell r="N374">
            <v>76.247632633986768</v>
          </cell>
          <cell r="O374">
            <v>68.844221105527637</v>
          </cell>
          <cell r="P374">
            <v>31.155778894472363</v>
          </cell>
          <cell r="Q374">
            <v>103</v>
          </cell>
          <cell r="R374">
            <v>83310284.640000001</v>
          </cell>
          <cell r="S374">
            <v>124018719.18000001</v>
          </cell>
          <cell r="T374">
            <v>343427040</v>
          </cell>
          <cell r="U374">
            <v>40681440</v>
          </cell>
          <cell r="V374">
            <v>2.64</v>
          </cell>
          <cell r="W374">
            <v>3.93</v>
          </cell>
          <cell r="X374">
            <v>10.89</v>
          </cell>
          <cell r="Y374">
            <v>1.29</v>
          </cell>
          <cell r="Z374">
            <v>1.1390311856878017</v>
          </cell>
          <cell r="AA374">
            <v>1.0757258587884668</v>
          </cell>
          <cell r="AB374">
            <v>6.330532689933499E-2</v>
          </cell>
          <cell r="AC374">
            <v>138520</v>
          </cell>
          <cell r="AD374">
            <v>2479.2596015015883</v>
          </cell>
          <cell r="AE374">
            <v>293.6863990759457</v>
          </cell>
          <cell r="AF374">
            <v>28.982981824117093</v>
          </cell>
          <cell r="AG374">
            <v>10.459423192725453</v>
          </cell>
          <cell r="AH374">
            <v>40.747191620775261</v>
          </cell>
          <cell r="AI374">
            <v>4.9073896821189917</v>
          </cell>
          <cell r="AJ374">
            <v>1.0757258587884668</v>
          </cell>
          <cell r="AK374">
            <v>6.330532689933499E-2</v>
          </cell>
          <cell r="AL374">
            <v>15</v>
          </cell>
          <cell r="AM374">
            <v>3.4434550974364965E-2</v>
          </cell>
          <cell r="AN374">
            <v>8.445319603784987E-2</v>
          </cell>
          <cell r="AO374">
            <v>1.0069708359567633</v>
          </cell>
          <cell r="AP374">
            <v>1.3172602718823576E-2</v>
          </cell>
        </row>
        <row r="375">
          <cell r="A375" t="str">
            <v>3009353080</v>
          </cell>
          <cell r="B375">
            <v>353080</v>
          </cell>
          <cell r="C375">
            <v>0</v>
          </cell>
          <cell r="D375">
            <v>9</v>
          </cell>
          <cell r="E375">
            <v>9</v>
          </cell>
          <cell r="F375">
            <v>30</v>
          </cell>
          <cell r="G375" t="str">
            <v>Moji Mirim</v>
          </cell>
          <cell r="H375" t="str">
            <v>MOJI MIRIM</v>
          </cell>
          <cell r="I375" t="str">
            <v>09- MOGI-GUAÇU</v>
          </cell>
          <cell r="J375">
            <v>344.59244799999999</v>
          </cell>
          <cell r="K375">
            <v>64</v>
          </cell>
          <cell r="L375">
            <v>56</v>
          </cell>
          <cell r="M375">
            <v>185.7266471492724</v>
          </cell>
          <cell r="N375">
            <v>162.51081625561335</v>
          </cell>
          <cell r="O375">
            <v>53.333333333333336</v>
          </cell>
          <cell r="P375">
            <v>46.666666666666664</v>
          </cell>
          <cell r="Q375">
            <v>33</v>
          </cell>
          <cell r="R375">
            <v>50491081.600000001</v>
          </cell>
          <cell r="S375">
            <v>75736622.399999991</v>
          </cell>
          <cell r="T375">
            <v>206245440</v>
          </cell>
          <cell r="U375">
            <v>25228799.999999993</v>
          </cell>
          <cell r="V375">
            <v>1.6</v>
          </cell>
          <cell r="W375">
            <v>2.4</v>
          </cell>
          <cell r="X375">
            <v>6.54</v>
          </cell>
          <cell r="Y375">
            <v>0.79999999999999982</v>
          </cell>
          <cell r="Z375">
            <v>0.25701525832075323</v>
          </cell>
          <cell r="AA375">
            <v>0.18576453535188461</v>
          </cell>
          <cell r="AB375">
            <v>7.1250722968868641E-2</v>
          </cell>
          <cell r="AC375">
            <v>86997</v>
          </cell>
          <cell r="AD375">
            <v>2370.7189903100107</v>
          </cell>
          <cell r="AE375">
            <v>289.99620676575046</v>
          </cell>
          <cell r="AF375">
            <v>10.708969096698052</v>
          </cell>
          <cell r="AG375">
            <v>3.9298969162194686</v>
          </cell>
          <cell r="AH375">
            <v>11.610283459492788</v>
          </cell>
          <cell r="AI375">
            <v>8.9063403711085822</v>
          </cell>
          <cell r="AJ375">
            <v>0.18576453535188461</v>
          </cell>
          <cell r="AK375">
            <v>7.1250722968868641E-2</v>
          </cell>
          <cell r="AL375">
            <v>41</v>
          </cell>
          <cell r="AM375">
            <v>1.5751712341286819E-2</v>
          </cell>
          <cell r="AN375">
            <v>8.0001293732332487E-2</v>
          </cell>
          <cell r="AO375">
            <v>0.15462343947328572</v>
          </cell>
          <cell r="AP375">
            <v>6.6388127738482329E-3</v>
          </cell>
        </row>
        <row r="376">
          <cell r="A376" t="str">
            <v>3005353090</v>
          </cell>
          <cell r="B376">
            <v>353090</v>
          </cell>
          <cell r="C376">
            <v>0</v>
          </cell>
          <cell r="D376">
            <v>5</v>
          </cell>
          <cell r="E376">
            <v>5</v>
          </cell>
          <cell r="F376">
            <v>30</v>
          </cell>
          <cell r="G376" t="str">
            <v>Mombuca</v>
          </cell>
          <cell r="H376" t="str">
            <v>MOMBUCA</v>
          </cell>
          <cell r="I376" t="str">
            <v>05- PIRACICABA/ CAPIVARI/ JUNDIAI</v>
          </cell>
          <cell r="J376">
            <v>132.05448000000001</v>
          </cell>
          <cell r="K376">
            <v>4</v>
          </cell>
          <cell r="L376">
            <v>13</v>
          </cell>
          <cell r="M376">
            <v>30.290528575781753</v>
          </cell>
          <cell r="N376">
            <v>98.444217871290689</v>
          </cell>
          <cell r="O376">
            <v>23.52941176470588</v>
          </cell>
          <cell r="P376">
            <v>76.470588235294116</v>
          </cell>
          <cell r="Q376">
            <v>3</v>
          </cell>
          <cell r="R376">
            <v>12307201.140000001</v>
          </cell>
          <cell r="S376">
            <v>18934155.599999998</v>
          </cell>
          <cell r="T376">
            <v>50142240</v>
          </cell>
          <cell r="U376">
            <v>6622559.9999999991</v>
          </cell>
          <cell r="V376">
            <v>0.39</v>
          </cell>
          <cell r="W376">
            <v>0.6</v>
          </cell>
          <cell r="X376">
            <v>1.59</v>
          </cell>
          <cell r="Y376">
            <v>0.20999999999999996</v>
          </cell>
          <cell r="Z376">
            <v>5.7452435763070816E-3</v>
          </cell>
          <cell r="AA376">
            <v>4.0042618456859382E-3</v>
          </cell>
          <cell r="AB376">
            <v>1.7409817306211436E-3</v>
          </cell>
          <cell r="AC376">
            <v>3282</v>
          </cell>
          <cell r="AD376">
            <v>15277.952468007312</v>
          </cell>
          <cell r="AE376">
            <v>2017.8427787934183</v>
          </cell>
          <cell r="AF376">
            <v>0.95754059605118025</v>
          </cell>
          <cell r="AG376">
            <v>0.36133607398157747</v>
          </cell>
          <cell r="AH376">
            <v>1.026733806586138</v>
          </cell>
          <cell r="AI376">
            <v>0.8290389193434019</v>
          </cell>
          <cell r="AJ376">
            <v>4.0042618456859382E-3</v>
          </cell>
          <cell r="AK376">
            <v>1.7409817306211436E-3</v>
          </cell>
          <cell r="AL376">
            <v>2</v>
          </cell>
          <cell r="AM376">
            <v>6.3367580180587971E-4</v>
          </cell>
          <cell r="AN376">
            <v>2.4505327172475318E-3</v>
          </cell>
          <cell r="AO376">
            <v>2.6610350572536705E-3</v>
          </cell>
          <cell r="AP376">
            <v>0</v>
          </cell>
        </row>
        <row r="377">
          <cell r="A377" t="str">
            <v>3019353100</v>
          </cell>
          <cell r="B377">
            <v>353100</v>
          </cell>
          <cell r="C377">
            <v>0</v>
          </cell>
          <cell r="D377">
            <v>19</v>
          </cell>
          <cell r="E377">
            <v>19</v>
          </cell>
          <cell r="F377">
            <v>30</v>
          </cell>
          <cell r="G377" t="str">
            <v>Monções</v>
          </cell>
          <cell r="H377" t="str">
            <v>MONCOES</v>
          </cell>
          <cell r="I377" t="str">
            <v>19- BAIXO TIETÊ</v>
          </cell>
          <cell r="J377">
            <v>104.49</v>
          </cell>
          <cell r="K377">
            <v>3</v>
          </cell>
          <cell r="L377">
            <v>7</v>
          </cell>
          <cell r="M377">
            <v>28.710881424059718</v>
          </cell>
          <cell r="N377">
            <v>66.99205665613934</v>
          </cell>
          <cell r="O377">
            <v>30</v>
          </cell>
          <cell r="P377">
            <v>70</v>
          </cell>
          <cell r="Q377">
            <v>0</v>
          </cell>
          <cell r="R377">
            <v>5680246.6799999997</v>
          </cell>
          <cell r="S377">
            <v>7573662.2399999993</v>
          </cell>
          <cell r="T377">
            <v>24282720</v>
          </cell>
          <cell r="U377">
            <v>1892160</v>
          </cell>
          <cell r="V377">
            <v>0.18</v>
          </cell>
          <cell r="W377">
            <v>0.24</v>
          </cell>
          <cell r="X377">
            <v>0.77</v>
          </cell>
          <cell r="Y377">
            <v>0.06</v>
          </cell>
          <cell r="Z377">
            <v>8.5928462665737851E-2</v>
          </cell>
          <cell r="AA377">
            <v>6.7488584474885843E-2</v>
          </cell>
          <cell r="AB377">
            <v>1.8439878190852011E-2</v>
          </cell>
          <cell r="AC377">
            <v>2139</v>
          </cell>
          <cell r="AD377">
            <v>11352.370266479664</v>
          </cell>
          <cell r="AE377">
            <v>884.60028050490882</v>
          </cell>
          <cell r="AF377">
            <v>35.803526110724107</v>
          </cell>
          <cell r="AG377">
            <v>11.159540605939981</v>
          </cell>
          <cell r="AH377">
            <v>37.493658041603247</v>
          </cell>
          <cell r="AI377">
            <v>30.733130318086687</v>
          </cell>
          <cell r="AJ377">
            <v>6.7488584474885843E-2</v>
          </cell>
          <cell r="AK377">
            <v>1.8439878190852011E-2</v>
          </cell>
          <cell r="AL377">
            <v>1</v>
          </cell>
          <cell r="AM377">
            <v>6.3812784952660129E-3</v>
          </cell>
          <cell r="AN377">
            <v>7.7035768645357688E-2</v>
          </cell>
          <cell r="AO377">
            <v>2.5114155251141552E-3</v>
          </cell>
          <cell r="AP377">
            <v>0</v>
          </cell>
        </row>
        <row r="378">
          <cell r="A378" t="str">
            <v>3007353110</v>
          </cell>
          <cell r="B378">
            <v>353110</v>
          </cell>
          <cell r="C378">
            <v>0</v>
          </cell>
          <cell r="D378">
            <v>7</v>
          </cell>
          <cell r="E378">
            <v>7</v>
          </cell>
          <cell r="F378">
            <v>30</v>
          </cell>
          <cell r="G378" t="str">
            <v>Mongaguá</v>
          </cell>
          <cell r="H378" t="str">
            <v>MONGAGUA</v>
          </cell>
          <cell r="I378" t="str">
            <v>07- BAIXADA SANTISTA</v>
          </cell>
          <cell r="J378">
            <v>143.16999999999999</v>
          </cell>
          <cell r="K378">
            <v>4</v>
          </cell>
          <cell r="L378">
            <v>1</v>
          </cell>
          <cell r="M378">
            <v>27.938813997345814</v>
          </cell>
          <cell r="N378">
            <v>6.9847034993364536</v>
          </cell>
          <cell r="O378">
            <v>80</v>
          </cell>
          <cell r="P378">
            <v>20</v>
          </cell>
          <cell r="Q378">
            <v>0</v>
          </cell>
          <cell r="R378">
            <v>63429421.25999999</v>
          </cell>
          <cell r="S378">
            <v>95933055.040000007</v>
          </cell>
          <cell r="T378">
            <v>256703040.00000003</v>
          </cell>
          <cell r="U378">
            <v>32482080.000000007</v>
          </cell>
          <cell r="V378">
            <v>2.0099999999999998</v>
          </cell>
          <cell r="W378">
            <v>3.04</v>
          </cell>
          <cell r="X378">
            <v>8.14</v>
          </cell>
          <cell r="Y378">
            <v>1.0300000000000002</v>
          </cell>
          <cell r="Z378">
            <v>0.17814566211613345</v>
          </cell>
          <cell r="AA378">
            <v>0.17609086759558551</v>
          </cell>
          <cell r="AB378">
            <v>2.054794520547945E-3</v>
          </cell>
          <cell r="AC378">
            <v>47499</v>
          </cell>
          <cell r="AD378">
            <v>5404.3883029116405</v>
          </cell>
          <cell r="AE378">
            <v>683.84765995073599</v>
          </cell>
          <cell r="AF378">
            <v>5.86005467487281</v>
          </cell>
          <cell r="AG378">
            <v>2.1885216476183471</v>
          </cell>
          <cell r="AH378">
            <v>8.7607396813724154</v>
          </cell>
          <cell r="AI378">
            <v>0.1994946136454315</v>
          </cell>
          <cell r="AJ378">
            <v>0.17609086759558551</v>
          </cell>
          <cell r="AK378">
            <v>2.054794520547945E-3</v>
          </cell>
          <cell r="AL378">
            <v>3</v>
          </cell>
          <cell r="AM378">
            <v>0.1765753424657534</v>
          </cell>
          <cell r="AN378">
            <v>1.1415525114155251E-4</v>
          </cell>
          <cell r="AO378">
            <v>1.4561643992384819E-3</v>
          </cell>
          <cell r="AP378">
            <v>0</v>
          </cell>
        </row>
        <row r="379">
          <cell r="A379" t="str">
            <v>3005353120</v>
          </cell>
          <cell r="B379">
            <v>353120</v>
          </cell>
          <cell r="C379">
            <v>0</v>
          </cell>
          <cell r="D379">
            <v>5</v>
          </cell>
          <cell r="E379">
            <v>5</v>
          </cell>
          <cell r="F379">
            <v>30</v>
          </cell>
          <cell r="G379" t="str">
            <v>Monte Alegre do Sul</v>
          </cell>
          <cell r="H379" t="str">
            <v>MONTE ALEGRE DO SUL</v>
          </cell>
          <cell r="I379" t="str">
            <v>05- PIRACICABA/ CAPIVARI/ JUNDIAI</v>
          </cell>
          <cell r="J379">
            <v>110.86</v>
          </cell>
          <cell r="K379">
            <v>38</v>
          </cell>
          <cell r="L379">
            <v>10</v>
          </cell>
          <cell r="M379">
            <v>342.77467075590835</v>
          </cell>
          <cell r="N379">
            <v>90.203860725239039</v>
          </cell>
          <cell r="O379">
            <v>79.166666666666657</v>
          </cell>
          <cell r="P379">
            <v>20.833333333333336</v>
          </cell>
          <cell r="Q379">
            <v>33</v>
          </cell>
          <cell r="R379">
            <v>11044924.1</v>
          </cell>
          <cell r="S379">
            <v>16725170.780000001</v>
          </cell>
          <cell r="T379">
            <v>44465760</v>
          </cell>
          <cell r="U379">
            <v>5676480.0000000019</v>
          </cell>
          <cell r="V379">
            <v>0.35</v>
          </cell>
          <cell r="W379">
            <v>0.53</v>
          </cell>
          <cell r="X379">
            <v>1.41</v>
          </cell>
          <cell r="Y379">
            <v>0.18000000000000005</v>
          </cell>
          <cell r="Z379">
            <v>7.6361720196460481E-2</v>
          </cell>
          <cell r="AA379">
            <v>6.9874886106954859E-2</v>
          </cell>
          <cell r="AB379">
            <v>6.4868340895056177E-3</v>
          </cell>
          <cell r="AC379">
            <v>7234</v>
          </cell>
          <cell r="AD379">
            <v>6146.7735692562901</v>
          </cell>
          <cell r="AE379">
            <v>784.69449820293084</v>
          </cell>
          <cell r="AF379">
            <v>14.407871735181221</v>
          </cell>
          <cell r="AG379">
            <v>5.415724836628403</v>
          </cell>
          <cell r="AH379">
            <v>19.964253173415674</v>
          </cell>
          <cell r="AI379">
            <v>3.6037967163920088</v>
          </cell>
          <cell r="AJ379">
            <v>6.9874886106954859E-2</v>
          </cell>
          <cell r="AK379">
            <v>6.4868340895056177E-3</v>
          </cell>
          <cell r="AL379">
            <v>19</v>
          </cell>
          <cell r="AM379">
            <v>4.2536529640084531E-3</v>
          </cell>
          <cell r="AN379">
            <v>2.9477929992762874E-3</v>
          </cell>
          <cell r="AO379">
            <v>6.1689041308616396E-2</v>
          </cell>
          <cell r="AP379">
            <v>7.4712329245593453E-3</v>
          </cell>
        </row>
        <row r="380">
          <cell r="A380" t="str">
            <v>3015353130</v>
          </cell>
          <cell r="B380">
            <v>353130</v>
          </cell>
          <cell r="C380">
            <v>0</v>
          </cell>
          <cell r="D380">
            <v>15</v>
          </cell>
          <cell r="E380">
            <v>15</v>
          </cell>
          <cell r="F380">
            <v>30</v>
          </cell>
          <cell r="G380" t="str">
            <v>Monte Alto</v>
          </cell>
          <cell r="H380" t="str">
            <v>MONTE ALTO</v>
          </cell>
          <cell r="I380" t="str">
            <v>15- TURVO/ GRANDE</v>
          </cell>
          <cell r="J380">
            <v>246.941168</v>
          </cell>
          <cell r="K380">
            <v>23</v>
          </cell>
          <cell r="L380">
            <v>85</v>
          </cell>
          <cell r="M380">
            <v>93.139593475965086</v>
          </cell>
          <cell r="N380">
            <v>344.2115411068275</v>
          </cell>
          <cell r="O380">
            <v>21.296296296296298</v>
          </cell>
          <cell r="P380">
            <v>78.703703703703709</v>
          </cell>
          <cell r="Q380">
            <v>36</v>
          </cell>
          <cell r="R380">
            <v>23036555.98</v>
          </cell>
          <cell r="S380">
            <v>34712618.600000001</v>
          </cell>
          <cell r="T380">
            <v>103122720</v>
          </cell>
          <cell r="U380">
            <v>11668320.000000004</v>
          </cell>
          <cell r="V380">
            <v>0.73</v>
          </cell>
          <cell r="W380">
            <v>1.1000000000000001</v>
          </cell>
          <cell r="X380">
            <v>3.27</v>
          </cell>
          <cell r="Y380">
            <v>0.37000000000000011</v>
          </cell>
          <cell r="Z380">
            <v>3.8718675418650355</v>
          </cell>
          <cell r="AA380">
            <v>3.5907876695399958E-2</v>
          </cell>
          <cell r="AB380">
            <v>3.8359596651696357</v>
          </cell>
          <cell r="AC380">
            <v>46932</v>
          </cell>
          <cell r="AD380">
            <v>2197.2794681667092</v>
          </cell>
          <cell r="AE380">
            <v>248.62183584760939</v>
          </cell>
          <cell r="AF380">
            <v>351.98795835136684</v>
          </cell>
          <cell r="AG380">
            <v>118.40573522523043</v>
          </cell>
          <cell r="AH380">
            <v>4.9188872185479395</v>
          </cell>
          <cell r="AI380">
            <v>1036.7458554512525</v>
          </cell>
          <cell r="AJ380">
            <v>3.5907876695399958E-2</v>
          </cell>
          <cell r="AK380">
            <v>3.8359596651696357</v>
          </cell>
          <cell r="AL380">
            <v>1</v>
          </cell>
          <cell r="AM380">
            <v>0.30981963470755103</v>
          </cell>
          <cell r="AN380">
            <v>1.2856925373933813E-2</v>
          </cell>
          <cell r="AO380">
            <v>3.5491444064405955</v>
          </cell>
          <cell r="AP380">
            <v>4.6575342955654612E-5</v>
          </cell>
        </row>
        <row r="381">
          <cell r="A381" t="str">
            <v>3018353140</v>
          </cell>
          <cell r="B381">
            <v>353140</v>
          </cell>
          <cell r="C381">
            <v>0</v>
          </cell>
          <cell r="D381">
            <v>18</v>
          </cell>
          <cell r="E381">
            <v>18</v>
          </cell>
          <cell r="F381">
            <v>30</v>
          </cell>
          <cell r="G381" t="str">
            <v>Monte Aprazível</v>
          </cell>
          <cell r="H381" t="str">
            <v>MONTE APRAZIVEL</v>
          </cell>
          <cell r="I381" t="str">
            <v>18- SÃO JOSÉ DOS DOURADOS</v>
          </cell>
          <cell r="J381">
            <v>331.04851500000001</v>
          </cell>
          <cell r="K381">
            <v>9</v>
          </cell>
          <cell r="L381">
            <v>13</v>
          </cell>
          <cell r="M381">
            <v>27.186347596212599</v>
          </cell>
          <cell r="N381">
            <v>39.269168750084866</v>
          </cell>
          <cell r="O381">
            <v>40.909090909090914</v>
          </cell>
          <cell r="P381">
            <v>59.090909090909093</v>
          </cell>
          <cell r="Q381">
            <v>8</v>
          </cell>
          <cell r="R381">
            <v>26507817.84</v>
          </cell>
          <cell r="S381">
            <v>35659326.379999995</v>
          </cell>
          <cell r="T381">
            <v>113214240</v>
          </cell>
          <cell r="U381">
            <v>9145439.9999999981</v>
          </cell>
          <cell r="V381">
            <v>0.84</v>
          </cell>
          <cell r="W381">
            <v>1.1299999999999999</v>
          </cell>
          <cell r="X381">
            <v>3.59</v>
          </cell>
          <cell r="Y381">
            <v>0.28999999999999992</v>
          </cell>
          <cell r="Z381">
            <v>8.1540563187279841E-2</v>
          </cell>
          <cell r="AA381">
            <v>6.7279299847793003E-2</v>
          </cell>
          <cell r="AB381">
            <v>1.4261263339486839E-2</v>
          </cell>
          <cell r="AC381">
            <v>22078</v>
          </cell>
          <cell r="AD381">
            <v>5127.9210073376207</v>
          </cell>
          <cell r="AE381">
            <v>414.23317329468239</v>
          </cell>
          <cell r="AF381">
            <v>7.2159790431221102</v>
          </cell>
          <cell r="AG381">
            <v>2.2713248798685193</v>
          </cell>
          <cell r="AH381">
            <v>8.0094404580705962</v>
          </cell>
          <cell r="AI381">
            <v>4.9176770136161529</v>
          </cell>
          <cell r="AJ381">
            <v>6.7279299847793003E-2</v>
          </cell>
          <cell r="AK381">
            <v>1.4261263339486839E-2</v>
          </cell>
          <cell r="AL381">
            <v>19</v>
          </cell>
          <cell r="AM381">
            <v>9.1324200913242012E-5</v>
          </cell>
          <cell r="AN381">
            <v>5.3698097433855181E-2</v>
          </cell>
          <cell r="AO381">
            <v>2.432648401826484E-2</v>
          </cell>
          <cell r="AP381">
            <v>3.4246575342465752E-3</v>
          </cell>
        </row>
        <row r="382">
          <cell r="A382" t="str">
            <v>3015353150</v>
          </cell>
          <cell r="B382">
            <v>353150</v>
          </cell>
          <cell r="C382">
            <v>0</v>
          </cell>
          <cell r="D382">
            <v>15</v>
          </cell>
          <cell r="E382">
            <v>15</v>
          </cell>
          <cell r="F382">
            <v>30</v>
          </cell>
          <cell r="G382" t="str">
            <v>Monte Azul Paulista</v>
          </cell>
          <cell r="H382" t="str">
            <v>MONTE AZUL PAULISTA</v>
          </cell>
          <cell r="I382" t="str">
            <v>15- TURVO/ GRANDE</v>
          </cell>
          <cell r="J382">
            <v>252.10723199999998</v>
          </cell>
          <cell r="K382">
            <v>30</v>
          </cell>
          <cell r="L382">
            <v>58</v>
          </cell>
          <cell r="M382">
            <v>118.99698299809188</v>
          </cell>
          <cell r="N382">
            <v>230.06083379631096</v>
          </cell>
          <cell r="O382">
            <v>34.090909090909086</v>
          </cell>
          <cell r="P382">
            <v>65.909090909090907</v>
          </cell>
          <cell r="Q382">
            <v>5</v>
          </cell>
          <cell r="R382">
            <v>14200616.700000001</v>
          </cell>
          <cell r="S382">
            <v>20827571.16</v>
          </cell>
          <cell r="T382">
            <v>65279519.999999993</v>
          </cell>
          <cell r="U382">
            <v>6622560.0000000009</v>
          </cell>
          <cell r="V382">
            <v>0.45</v>
          </cell>
          <cell r="W382">
            <v>0.66</v>
          </cell>
          <cell r="X382">
            <v>2.0699999999999998</v>
          </cell>
          <cell r="Y382">
            <v>0.21000000000000002</v>
          </cell>
          <cell r="Z382">
            <v>0.78839874446337632</v>
          </cell>
          <cell r="AA382">
            <v>0.60662134736640272</v>
          </cell>
          <cell r="AB382">
            <v>0.1817773970969736</v>
          </cell>
          <cell r="AC382">
            <v>18877</v>
          </cell>
          <cell r="AD382">
            <v>3458.1511892779567</v>
          </cell>
          <cell r="AE382">
            <v>350.82693224558994</v>
          </cell>
          <cell r="AF382">
            <v>119.45435522172367</v>
          </cell>
          <cell r="AG382">
            <v>38.08689586779596</v>
          </cell>
          <cell r="AH382">
            <v>134.80474385920061</v>
          </cell>
          <cell r="AI382">
            <v>86.560665284273128</v>
          </cell>
          <cell r="AJ382">
            <v>0.60662134736640272</v>
          </cell>
          <cell r="AK382">
            <v>0.1817773970969736</v>
          </cell>
          <cell r="AL382">
            <v>20</v>
          </cell>
          <cell r="AM382">
            <v>8.6744292248329621E-2</v>
          </cell>
          <cell r="AN382">
            <v>1.1415525114155251E-4</v>
          </cell>
          <cell r="AO382">
            <v>0.70154029696390507</v>
          </cell>
          <cell r="AP382">
            <v>0</v>
          </cell>
        </row>
        <row r="383">
          <cell r="A383" t="str">
            <v>3020353160</v>
          </cell>
          <cell r="B383">
            <v>353160</v>
          </cell>
          <cell r="C383">
            <v>0</v>
          </cell>
          <cell r="D383">
            <v>20</v>
          </cell>
          <cell r="E383">
            <v>20</v>
          </cell>
          <cell r="F383">
            <v>30</v>
          </cell>
          <cell r="G383" t="str">
            <v>Monte Castelo</v>
          </cell>
          <cell r="H383" t="str">
            <v>MONTE CASTELO</v>
          </cell>
          <cell r="I383" t="str">
            <v>20-AGUAPEI</v>
          </cell>
          <cell r="J383">
            <v>233.16</v>
          </cell>
          <cell r="K383">
            <v>4</v>
          </cell>
          <cell r="L383">
            <v>30</v>
          </cell>
          <cell r="M383">
            <v>17.155601303825698</v>
          </cell>
          <cell r="N383">
            <v>128.66700977869274</v>
          </cell>
          <cell r="O383">
            <v>11.76470588235294</v>
          </cell>
          <cell r="P383">
            <v>88.235294117647058</v>
          </cell>
          <cell r="Q383">
            <v>0</v>
          </cell>
          <cell r="R383">
            <v>15778463</v>
          </cell>
          <cell r="S383">
            <v>22720986.719999999</v>
          </cell>
          <cell r="T383">
            <v>54241920</v>
          </cell>
          <cell r="U383">
            <v>6937919.9999999991</v>
          </cell>
          <cell r="V383">
            <v>0.5</v>
          </cell>
          <cell r="W383">
            <v>0.72</v>
          </cell>
          <cell r="X383">
            <v>1.72</v>
          </cell>
          <cell r="Y383">
            <v>0.21999999999999997</v>
          </cell>
          <cell r="Z383">
            <v>0.23072374428788278</v>
          </cell>
          <cell r="AA383">
            <v>1.2328767123287671E-2</v>
          </cell>
          <cell r="AB383">
            <v>0.21839497716459511</v>
          </cell>
          <cell r="AC383">
            <v>4060</v>
          </cell>
          <cell r="AD383">
            <v>13360.078817733991</v>
          </cell>
          <cell r="AE383">
            <v>1708.8472906403938</v>
          </cell>
          <cell r="AF383">
            <v>32.044964484428171</v>
          </cell>
          <cell r="AG383">
            <v>13.41417117952807</v>
          </cell>
          <cell r="AH383">
            <v>2.4657534246575343</v>
          </cell>
          <cell r="AI383">
            <v>99.270444165725053</v>
          </cell>
          <cell r="AJ383">
            <v>1.2328767123287671E-2</v>
          </cell>
          <cell r="AK383">
            <v>0.21839497716459511</v>
          </cell>
          <cell r="AL383">
            <v>0</v>
          </cell>
          <cell r="AM383">
            <v>1.732876712328767E-2</v>
          </cell>
          <cell r="AN383">
            <v>2.3219178038645007E-3</v>
          </cell>
          <cell r="AO383">
            <v>0.1962785388127854</v>
          </cell>
          <cell r="AP383">
            <v>1.4794520547945205E-2</v>
          </cell>
        </row>
        <row r="384">
          <cell r="A384" t="str">
            <v>3005353180</v>
          </cell>
          <cell r="B384">
            <v>353180</v>
          </cell>
          <cell r="C384">
            <v>0</v>
          </cell>
          <cell r="D384">
            <v>5</v>
          </cell>
          <cell r="E384">
            <v>5</v>
          </cell>
          <cell r="F384">
            <v>30</v>
          </cell>
          <cell r="G384" t="str">
            <v>Monte Mor</v>
          </cell>
          <cell r="H384" t="str">
            <v>MONTE MOR</v>
          </cell>
          <cell r="I384" t="str">
            <v>05- PIRACICABA/ CAPIVARI/ JUNDIAI</v>
          </cell>
          <cell r="J384">
            <v>240.79</v>
          </cell>
          <cell r="K384">
            <v>23</v>
          </cell>
          <cell r="L384">
            <v>41</v>
          </cell>
          <cell r="M384">
            <v>95.518916898542301</v>
          </cell>
          <cell r="N384">
            <v>170.27285186261886</v>
          </cell>
          <cell r="O384">
            <v>35.9375</v>
          </cell>
          <cell r="P384">
            <v>64.0625</v>
          </cell>
          <cell r="Q384">
            <v>27</v>
          </cell>
          <cell r="R384">
            <v>23036555.98</v>
          </cell>
          <cell r="S384">
            <v>35028187.859999999</v>
          </cell>
          <cell r="T384">
            <v>93031200</v>
          </cell>
          <cell r="U384">
            <v>11983680.000000004</v>
          </cell>
          <cell r="V384">
            <v>0.73</v>
          </cell>
          <cell r="W384">
            <v>1.1100000000000001</v>
          </cell>
          <cell r="X384">
            <v>2.95</v>
          </cell>
          <cell r="Y384">
            <v>0.38000000000000012</v>
          </cell>
          <cell r="Z384">
            <v>8.1010578382868015E-2</v>
          </cell>
          <cell r="AA384">
            <v>4.040890410338363E-2</v>
          </cell>
          <cell r="AB384">
            <v>4.0601674279484391E-2</v>
          </cell>
          <cell r="AC384">
            <v>50186</v>
          </cell>
          <cell r="AD384">
            <v>1853.7281313513729</v>
          </cell>
          <cell r="AE384">
            <v>238.78531861475318</v>
          </cell>
          <cell r="AF384">
            <v>7.2982503047628837</v>
          </cell>
          <cell r="AG384">
            <v>2.7461213011141696</v>
          </cell>
          <cell r="AH384">
            <v>5.5354663155320036</v>
          </cell>
          <cell r="AI384">
            <v>10.6846511261801</v>
          </cell>
          <cell r="AJ384">
            <v>4.040890410338363E-2</v>
          </cell>
          <cell r="AK384">
            <v>4.0601674279484391E-2</v>
          </cell>
          <cell r="AL384">
            <v>37</v>
          </cell>
          <cell r="AM384">
            <v>2.7785007695266283E-2</v>
          </cell>
          <cell r="AN384">
            <v>1.7711948168150728E-2</v>
          </cell>
          <cell r="AO384">
            <v>3.5513622519451012E-2</v>
          </cell>
          <cell r="AP384">
            <v>0</v>
          </cell>
        </row>
        <row r="385">
          <cell r="A385" t="str">
            <v>3002353170</v>
          </cell>
          <cell r="B385">
            <v>353170</v>
          </cell>
          <cell r="C385">
            <v>0</v>
          </cell>
          <cell r="D385">
            <v>2</v>
          </cell>
          <cell r="E385">
            <v>2</v>
          </cell>
          <cell r="F385">
            <v>30</v>
          </cell>
          <cell r="G385" t="str">
            <v>Monteiro Lobato</v>
          </cell>
          <cell r="H385" t="str">
            <v>MONTEIRO LOBATO</v>
          </cell>
          <cell r="I385" t="str">
            <v>02- PARAÍBA DO SUL</v>
          </cell>
          <cell r="J385">
            <v>332.74</v>
          </cell>
          <cell r="K385">
            <v>5</v>
          </cell>
          <cell r="L385">
            <v>1</v>
          </cell>
          <cell r="M385">
            <v>15.026747610747128</v>
          </cell>
          <cell r="N385">
            <v>3.0053495221494257</v>
          </cell>
          <cell r="O385">
            <v>83.333333333333343</v>
          </cell>
          <cell r="P385">
            <v>16.666666666666664</v>
          </cell>
          <cell r="Q385">
            <v>13</v>
          </cell>
          <cell r="R385">
            <v>53962343.460000001</v>
          </cell>
          <cell r="S385">
            <v>70371944.980000004</v>
          </cell>
          <cell r="T385">
            <v>162095040</v>
          </cell>
          <cell r="U385">
            <v>16398720</v>
          </cell>
          <cell r="V385">
            <v>1.71</v>
          </cell>
          <cell r="W385">
            <v>2.23</v>
          </cell>
          <cell r="X385">
            <v>5.14</v>
          </cell>
          <cell r="Y385">
            <v>0.52</v>
          </cell>
          <cell r="Z385">
            <v>4.1998630005475046E-2</v>
          </cell>
          <cell r="AA385">
            <v>3.7432419959812946E-2</v>
          </cell>
          <cell r="AB385">
            <v>4.5662100456621002E-3</v>
          </cell>
          <cell r="AC385">
            <v>4170</v>
          </cell>
          <cell r="AD385">
            <v>38871.712230215824</v>
          </cell>
          <cell r="AE385">
            <v>3932.5467625899282</v>
          </cell>
          <cell r="AF385">
            <v>1.8833466370168181</v>
          </cell>
          <cell r="AG385">
            <v>0.8170939689781137</v>
          </cell>
          <cell r="AH385">
            <v>2.1890304070066051</v>
          </cell>
          <cell r="AI385">
            <v>0.87811731647348068</v>
          </cell>
          <cell r="AJ385">
            <v>3.7432419959812946E-2</v>
          </cell>
          <cell r="AK385">
            <v>4.5662100456621002E-3</v>
          </cell>
          <cell r="AL385">
            <v>5</v>
          </cell>
          <cell r="AM385">
            <v>8.6506847921571772E-3</v>
          </cell>
          <cell r="AN385">
            <v>0</v>
          </cell>
          <cell r="AO385">
            <v>3.213698628830583E-2</v>
          </cell>
          <cell r="AP385">
            <v>1.2109589250120399E-3</v>
          </cell>
        </row>
        <row r="386">
          <cell r="A386" t="str">
            <v>3012353190</v>
          </cell>
          <cell r="B386">
            <v>353190</v>
          </cell>
          <cell r="C386">
            <v>0</v>
          </cell>
          <cell r="D386">
            <v>12</v>
          </cell>
          <cell r="E386">
            <v>12</v>
          </cell>
          <cell r="F386">
            <v>30</v>
          </cell>
          <cell r="G386" t="str">
            <v>Morro Agudo</v>
          </cell>
          <cell r="H386" t="str">
            <v>MORRO AGUDO</v>
          </cell>
          <cell r="I386" t="str">
            <v>12- BAIXO PARDO/ GRANDE</v>
          </cell>
          <cell r="J386">
            <v>1158.9850980000001</v>
          </cell>
          <cell r="K386">
            <v>37</v>
          </cell>
          <cell r="L386">
            <v>14</v>
          </cell>
          <cell r="M386">
            <v>31.924482949650486</v>
          </cell>
          <cell r="N386">
            <v>12.07953408905694</v>
          </cell>
          <cell r="O386">
            <v>72.549019607843135</v>
          </cell>
          <cell r="P386">
            <v>27.450980392156865</v>
          </cell>
          <cell r="Q386">
            <v>18</v>
          </cell>
          <cell r="R386">
            <v>130014535.12</v>
          </cell>
          <cell r="S386">
            <v>191866110.08000001</v>
          </cell>
          <cell r="T386">
            <v>546203520</v>
          </cell>
          <cell r="U386">
            <v>61810560</v>
          </cell>
          <cell r="V386">
            <v>4.12</v>
          </cell>
          <cell r="W386">
            <v>6.08</v>
          </cell>
          <cell r="X386">
            <v>17.32</v>
          </cell>
          <cell r="Y386">
            <v>1.96</v>
          </cell>
          <cell r="Z386">
            <v>1.7676858030288185</v>
          </cell>
          <cell r="AA386">
            <v>1.7122529646453972</v>
          </cell>
          <cell r="AB386">
            <v>5.5432838383421321E-2</v>
          </cell>
          <cell r="AC386">
            <v>29481</v>
          </cell>
          <cell r="AD386">
            <v>18527.306400732676</v>
          </cell>
          <cell r="AE386">
            <v>2096.6235880736745</v>
          </cell>
          <cell r="AF386">
            <v>29.073779655079253</v>
          </cell>
          <cell r="AG386">
            <v>10.206038123722969</v>
          </cell>
          <cell r="AH386">
            <v>41.559537976830029</v>
          </cell>
          <cell r="AI386">
            <v>2.8282060399704756</v>
          </cell>
          <cell r="AJ386">
            <v>1.7122529646453972</v>
          </cell>
          <cell r="AK386">
            <v>5.5432838383421321E-2</v>
          </cell>
          <cell r="AL386">
            <v>8</v>
          </cell>
          <cell r="AM386">
            <v>6.4623287646737816E-3</v>
          </cell>
          <cell r="AN386">
            <v>0.62347583686380081</v>
          </cell>
          <cell r="AO386">
            <v>1.1377476374003439</v>
          </cell>
          <cell r="AP386">
            <v>0</v>
          </cell>
        </row>
        <row r="387">
          <cell r="A387" t="str">
            <v>3005353200</v>
          </cell>
          <cell r="B387">
            <v>353200</v>
          </cell>
          <cell r="C387">
            <v>0</v>
          </cell>
          <cell r="D387">
            <v>5</v>
          </cell>
          <cell r="E387">
            <v>5</v>
          </cell>
          <cell r="F387">
            <v>30</v>
          </cell>
          <cell r="G387" t="str">
            <v>Morungaba</v>
          </cell>
          <cell r="H387" t="str">
            <v>MORUNGABA</v>
          </cell>
          <cell r="I387" t="str">
            <v>05- PIRACICABA/ CAPIVARI/ JUNDIAI</v>
          </cell>
          <cell r="J387">
            <v>146.5</v>
          </cell>
          <cell r="K387">
            <v>16</v>
          </cell>
          <cell r="L387">
            <v>10</v>
          </cell>
          <cell r="M387">
            <v>109.21501706484642</v>
          </cell>
          <cell r="N387">
            <v>68.25938566552901</v>
          </cell>
          <cell r="O387">
            <v>61.53846153846154</v>
          </cell>
          <cell r="P387">
            <v>38.461538461538467</v>
          </cell>
          <cell r="Q387">
            <v>20</v>
          </cell>
          <cell r="R387">
            <v>13569478.18</v>
          </cell>
          <cell r="S387">
            <v>20827571.16</v>
          </cell>
          <cell r="T387">
            <v>55188000</v>
          </cell>
          <cell r="U387">
            <v>7253280.0000000009</v>
          </cell>
          <cell r="V387">
            <v>0.43</v>
          </cell>
          <cell r="W387">
            <v>0.66</v>
          </cell>
          <cell r="X387">
            <v>1.75</v>
          </cell>
          <cell r="Y387">
            <v>0.23000000000000004</v>
          </cell>
          <cell r="Z387">
            <v>5.6638661325295402E-2</v>
          </cell>
          <cell r="AA387">
            <v>5.4515754184494281E-2</v>
          </cell>
          <cell r="AB387">
            <v>2.1229071408011236E-3</v>
          </cell>
          <cell r="AC387">
            <v>11956</v>
          </cell>
          <cell r="AD387">
            <v>4615.9250585480095</v>
          </cell>
          <cell r="AE387">
            <v>606.66443626630985</v>
          </cell>
          <cell r="AF387">
            <v>8.5816153523174847</v>
          </cell>
          <cell r="AG387">
            <v>3.2364949328740225</v>
          </cell>
          <cell r="AH387">
            <v>12.678082368487043</v>
          </cell>
          <cell r="AI387">
            <v>0.92300310469614044</v>
          </cell>
          <cell r="AJ387">
            <v>5.4515754184494281E-2</v>
          </cell>
          <cell r="AK387">
            <v>2.1229071408011236E-3</v>
          </cell>
          <cell r="AL387">
            <v>85</v>
          </cell>
          <cell r="AM387">
            <v>3.481879837141915E-2</v>
          </cell>
          <cell r="AN387">
            <v>9.1815068602017613E-3</v>
          </cell>
          <cell r="AO387">
            <v>7.7890410774374662E-3</v>
          </cell>
          <cell r="AP387">
            <v>4.8493150162370238E-3</v>
          </cell>
        </row>
        <row r="388">
          <cell r="A388" t="str">
            <v>3009353205</v>
          </cell>
          <cell r="B388">
            <v>353205</v>
          </cell>
          <cell r="C388">
            <v>0</v>
          </cell>
          <cell r="D388">
            <v>9</v>
          </cell>
          <cell r="E388">
            <v>9</v>
          </cell>
          <cell r="F388">
            <v>30</v>
          </cell>
          <cell r="G388" t="str">
            <v>Motuca</v>
          </cell>
          <cell r="H388" t="str">
            <v>MOTUCA</v>
          </cell>
          <cell r="I388" t="str">
            <v>09- MOGI-GUAÇU</v>
          </cell>
          <cell r="J388">
            <v>229.43</v>
          </cell>
          <cell r="K388">
            <v>3</v>
          </cell>
          <cell r="L388">
            <v>2</v>
          </cell>
          <cell r="M388">
            <v>13.075883711807522</v>
          </cell>
          <cell r="N388">
            <v>8.7172558078716822</v>
          </cell>
          <cell r="O388">
            <v>60</v>
          </cell>
          <cell r="P388">
            <v>40</v>
          </cell>
          <cell r="Q388">
            <v>8</v>
          </cell>
          <cell r="R388">
            <v>23983263.760000002</v>
          </cell>
          <cell r="S388">
            <v>35659326.379999995</v>
          </cell>
          <cell r="T388">
            <v>98076960</v>
          </cell>
          <cell r="U388">
            <v>11668319.999999996</v>
          </cell>
          <cell r="V388">
            <v>0.76</v>
          </cell>
          <cell r="W388">
            <v>1.1299999999999999</v>
          </cell>
          <cell r="X388">
            <v>3.11</v>
          </cell>
          <cell r="Y388">
            <v>0.36999999999999988</v>
          </cell>
          <cell r="Z388">
            <v>0.4697184170471842</v>
          </cell>
          <cell r="AA388">
            <v>0.46754946727549468</v>
          </cell>
          <cell r="AB388">
            <v>2.1689497716894978E-3</v>
          </cell>
          <cell r="AC388">
            <v>4330</v>
          </cell>
          <cell r="AD388">
            <v>22650.568129330255</v>
          </cell>
          <cell r="AE388">
            <v>2694.7621247113157</v>
          </cell>
          <cell r="AF388">
            <v>41.568001508600375</v>
          </cell>
          <cell r="AG388">
            <v>15.103486078687595</v>
          </cell>
          <cell r="AH388">
            <v>61.519666746775613</v>
          </cell>
          <cell r="AI388">
            <v>0.58620264099716179</v>
          </cell>
          <cell r="AJ388">
            <v>0.46754946727549468</v>
          </cell>
          <cell r="AK388">
            <v>2.1689497716894978E-3</v>
          </cell>
          <cell r="AL388">
            <v>0</v>
          </cell>
          <cell r="AM388">
            <v>2.1689497716894978E-3</v>
          </cell>
          <cell r="AN388">
            <v>0.46164383561643835</v>
          </cell>
          <cell r="AO388">
            <v>5.9056316590563162E-3</v>
          </cell>
          <cell r="AP388">
            <v>0</v>
          </cell>
        </row>
        <row r="389">
          <cell r="A389" t="str">
            <v>3019353210</v>
          </cell>
          <cell r="B389">
            <v>353210</v>
          </cell>
          <cell r="C389">
            <v>0</v>
          </cell>
          <cell r="D389">
            <v>19</v>
          </cell>
          <cell r="E389">
            <v>19</v>
          </cell>
          <cell r="F389">
            <v>30</v>
          </cell>
          <cell r="G389" t="str">
            <v>Murutinga do Sul</v>
          </cell>
          <cell r="H389" t="str">
            <v>MURUTINGA DO SUL</v>
          </cell>
          <cell r="I389" t="str">
            <v>19- BAIXO TIETÊ</v>
          </cell>
          <cell r="J389">
            <v>222.40922399999999</v>
          </cell>
          <cell r="K389">
            <v>0</v>
          </cell>
          <cell r="L389">
            <v>1</v>
          </cell>
          <cell r="M389">
            <v>0</v>
          </cell>
          <cell r="N389">
            <v>4.49621639793141</v>
          </cell>
          <cell r="O389">
            <v>0</v>
          </cell>
          <cell r="P389">
            <v>100</v>
          </cell>
          <cell r="Q389">
            <v>0</v>
          </cell>
          <cell r="R389">
            <v>14516185.960000001</v>
          </cell>
          <cell r="S389">
            <v>19249724.859999999</v>
          </cell>
          <cell r="T389">
            <v>58656960</v>
          </cell>
          <cell r="U389">
            <v>4730399.9999999991</v>
          </cell>
          <cell r="V389">
            <v>0.46</v>
          </cell>
          <cell r="W389">
            <v>0.61</v>
          </cell>
          <cell r="X389">
            <v>1.86</v>
          </cell>
          <cell r="Y389">
            <v>0.14999999999999997</v>
          </cell>
          <cell r="Z389">
            <v>5.4794522725283828E-4</v>
          </cell>
          <cell r="AA389">
            <v>0</v>
          </cell>
          <cell r="AB389">
            <v>5.4794522725283828E-4</v>
          </cell>
          <cell r="AC389">
            <v>4206</v>
          </cell>
          <cell r="AD389">
            <v>13946.01997146933</v>
          </cell>
          <cell r="AE389">
            <v>1124.6790299572037</v>
          </cell>
          <cell r="AF389">
            <v>8.9827086434891526E-2</v>
          </cell>
          <cell r="AG389">
            <v>2.9459420820045067E-2</v>
          </cell>
          <cell r="AH389">
            <v>0</v>
          </cell>
          <cell r="AI389">
            <v>0.36529681816855891</v>
          </cell>
          <cell r="AJ389">
            <v>0</v>
          </cell>
          <cell r="AK389">
            <v>5.4794522725283828E-4</v>
          </cell>
          <cell r="AL389">
            <v>2</v>
          </cell>
          <cell r="AM389">
            <v>5.4794522725283828E-4</v>
          </cell>
          <cell r="AN389">
            <v>0</v>
          </cell>
          <cell r="AO389">
            <v>0</v>
          </cell>
          <cell r="AP389">
            <v>0</v>
          </cell>
        </row>
        <row r="390">
          <cell r="A390" t="str">
            <v>3022353215</v>
          </cell>
          <cell r="B390">
            <v>353215</v>
          </cell>
          <cell r="C390">
            <v>0</v>
          </cell>
          <cell r="D390">
            <v>22</v>
          </cell>
          <cell r="E390">
            <v>22</v>
          </cell>
          <cell r="F390">
            <v>30</v>
          </cell>
          <cell r="G390" t="str">
            <v>Nantes</v>
          </cell>
          <cell r="H390" t="str">
            <v>NANTES</v>
          </cell>
          <cell r="I390" t="str">
            <v>22- PONTAL DO PARANAPANEMA</v>
          </cell>
          <cell r="J390">
            <v>285.42</v>
          </cell>
          <cell r="K390">
            <v>0</v>
          </cell>
          <cell r="L390">
            <v>3</v>
          </cell>
          <cell r="M390">
            <v>0</v>
          </cell>
          <cell r="N390">
            <v>10.510826150935463</v>
          </cell>
          <cell r="O390">
            <v>0</v>
          </cell>
          <cell r="P390">
            <v>100</v>
          </cell>
          <cell r="Q390">
            <v>0</v>
          </cell>
          <cell r="R390">
            <v>24614402.280000001</v>
          </cell>
          <cell r="S390">
            <v>34081480.080000006</v>
          </cell>
          <cell r="T390">
            <v>66856320</v>
          </cell>
          <cell r="U390">
            <v>9460800.0000000019</v>
          </cell>
          <cell r="V390">
            <v>0.78</v>
          </cell>
          <cell r="W390">
            <v>1.08</v>
          </cell>
          <cell r="X390">
            <v>2.12</v>
          </cell>
          <cell r="Y390">
            <v>0.30000000000000004</v>
          </cell>
          <cell r="Z390">
            <v>6.6683789910791129E-3</v>
          </cell>
          <cell r="AA390">
            <v>0</v>
          </cell>
          <cell r="AB390">
            <v>6.6683789910791129E-3</v>
          </cell>
          <cell r="AC390">
            <v>2750</v>
          </cell>
          <cell r="AD390">
            <v>24311.389090909091</v>
          </cell>
          <cell r="AE390">
            <v>3440.2909090909097</v>
          </cell>
          <cell r="AF390">
            <v>0.61744249917399185</v>
          </cell>
          <cell r="AG390">
            <v>0.31454617882448643</v>
          </cell>
          <cell r="AH390">
            <v>0</v>
          </cell>
          <cell r="AI390">
            <v>2.2227929970263705</v>
          </cell>
          <cell r="AJ390">
            <v>0</v>
          </cell>
          <cell r="AK390">
            <v>6.6683789910791129E-3</v>
          </cell>
          <cell r="AL390">
            <v>1</v>
          </cell>
          <cell r="AM390">
            <v>6.6683789910791129E-3</v>
          </cell>
          <cell r="AN390">
            <v>0</v>
          </cell>
          <cell r="AO390">
            <v>0</v>
          </cell>
          <cell r="AP390">
            <v>0</v>
          </cell>
        </row>
        <row r="391">
          <cell r="A391" t="str">
            <v>3022353220</v>
          </cell>
          <cell r="B391">
            <v>353220</v>
          </cell>
          <cell r="C391">
            <v>0</v>
          </cell>
          <cell r="D391">
            <v>22</v>
          </cell>
          <cell r="E391">
            <v>22</v>
          </cell>
          <cell r="F391">
            <v>30</v>
          </cell>
          <cell r="G391" t="str">
            <v>Narandiba</v>
          </cell>
          <cell r="H391" t="str">
            <v>NARANDIBA</v>
          </cell>
          <cell r="I391" t="str">
            <v>22- PONTAL DO PARANAPANEMA</v>
          </cell>
          <cell r="J391">
            <v>358.14</v>
          </cell>
          <cell r="K391">
            <v>3</v>
          </cell>
          <cell r="L391">
            <v>10</v>
          </cell>
          <cell r="M391">
            <v>8.3766124979058461</v>
          </cell>
          <cell r="N391">
            <v>27.922041659686155</v>
          </cell>
          <cell r="O391">
            <v>23.076923076923077</v>
          </cell>
          <cell r="P391">
            <v>76.923076923076934</v>
          </cell>
          <cell r="Q391">
            <v>0</v>
          </cell>
          <cell r="R391">
            <v>31241356.739999998</v>
          </cell>
          <cell r="S391">
            <v>43232988.620000005</v>
          </cell>
          <cell r="T391">
            <v>84831840</v>
          </cell>
          <cell r="U391">
            <v>11983680.000000004</v>
          </cell>
          <cell r="V391">
            <v>0.99</v>
          </cell>
          <cell r="W391">
            <v>1.37</v>
          </cell>
          <cell r="X391">
            <v>2.69</v>
          </cell>
          <cell r="Y391">
            <v>0.38000000000000012</v>
          </cell>
          <cell r="Z391">
            <v>0.35273912030630822</v>
          </cell>
          <cell r="AA391">
            <v>0.29952968370968891</v>
          </cell>
          <cell r="AB391">
            <v>5.3209436596619301E-2</v>
          </cell>
          <cell r="AC391">
            <v>4342</v>
          </cell>
          <cell r="AD391">
            <v>19537.503454629204</v>
          </cell>
          <cell r="AE391">
            <v>2759.9447259327508</v>
          </cell>
          <cell r="AF391">
            <v>25.747381044256073</v>
          </cell>
          <cell r="AG391">
            <v>13.112978450048631</v>
          </cell>
          <cell r="AH391">
            <v>30.255523607039287</v>
          </cell>
          <cell r="AI391">
            <v>14.002483314899811</v>
          </cell>
          <cell r="AJ391">
            <v>0.29952968370968891</v>
          </cell>
          <cell r="AK391">
            <v>5.3209436596619301E-2</v>
          </cell>
          <cell r="AL391">
            <v>1</v>
          </cell>
          <cell r="AM391">
            <v>3.2815830166844294E-4</v>
          </cell>
          <cell r="AN391">
            <v>0.35241096200463978</v>
          </cell>
          <cell r="AO391">
            <v>0</v>
          </cell>
          <cell r="AP391">
            <v>0</v>
          </cell>
        </row>
        <row r="392">
          <cell r="A392" t="str">
            <v>3002353230</v>
          </cell>
          <cell r="B392">
            <v>353230</v>
          </cell>
          <cell r="C392">
            <v>0</v>
          </cell>
          <cell r="D392">
            <v>2</v>
          </cell>
          <cell r="E392">
            <v>2</v>
          </cell>
          <cell r="F392">
            <v>30</v>
          </cell>
          <cell r="G392" t="str">
            <v>Natividade da Serra</v>
          </cell>
          <cell r="H392" t="str">
            <v>NATIVIDADE DA SERRA</v>
          </cell>
          <cell r="I392" t="str">
            <v>02- PARAÍBA DO SUL</v>
          </cell>
          <cell r="J392">
            <v>832.52673900000002</v>
          </cell>
          <cell r="K392">
            <v>3</v>
          </cell>
          <cell r="L392">
            <v>0</v>
          </cell>
          <cell r="M392">
            <v>3.6034878634690912</v>
          </cell>
          <cell r="N392">
            <v>0</v>
          </cell>
          <cell r="O392">
            <v>100</v>
          </cell>
          <cell r="P392">
            <v>0</v>
          </cell>
          <cell r="Q392">
            <v>49</v>
          </cell>
          <cell r="R392">
            <v>130645673.63999999</v>
          </cell>
          <cell r="S392">
            <v>170407400.40000001</v>
          </cell>
          <cell r="T392">
            <v>393569280</v>
          </cell>
          <cell r="U392">
            <v>39735360.000000022</v>
          </cell>
          <cell r="V392">
            <v>4.1399999999999997</v>
          </cell>
          <cell r="W392">
            <v>5.4</v>
          </cell>
          <cell r="X392">
            <v>12.48</v>
          </cell>
          <cell r="Y392">
            <v>1.2600000000000007</v>
          </cell>
          <cell r="Z392">
            <v>1.2054794536877985E-3</v>
          </cell>
          <cell r="AA392">
            <v>1.2054794536877985E-3</v>
          </cell>
          <cell r="AB392">
            <v>0</v>
          </cell>
          <cell r="AC392">
            <v>6654</v>
          </cell>
          <cell r="AD392">
            <v>59147.772768259696</v>
          </cell>
          <cell r="AE392">
            <v>5971.6501352569912</v>
          </cell>
          <cell r="AF392">
            <v>2.2323693586811081E-2</v>
          </cell>
          <cell r="AG392">
            <v>9.6592904942932566E-3</v>
          </cell>
          <cell r="AH392">
            <v>2.9117861200188371E-2</v>
          </cell>
          <cell r="AI392">
            <v>0</v>
          </cell>
          <cell r="AJ392">
            <v>1.2054794536877985E-3</v>
          </cell>
          <cell r="AK392">
            <v>0</v>
          </cell>
          <cell r="AL392">
            <v>5</v>
          </cell>
          <cell r="AM392">
            <v>0</v>
          </cell>
          <cell r="AN392">
            <v>0</v>
          </cell>
          <cell r="AO392">
            <v>1.2054794536877985E-3</v>
          </cell>
          <cell r="AP392">
            <v>0</v>
          </cell>
        </row>
        <row r="393">
          <cell r="A393" t="str">
            <v>3005353240</v>
          </cell>
          <cell r="B393">
            <v>353240</v>
          </cell>
          <cell r="C393">
            <v>0</v>
          </cell>
          <cell r="D393">
            <v>5</v>
          </cell>
          <cell r="E393">
            <v>5</v>
          </cell>
          <cell r="F393">
            <v>30</v>
          </cell>
          <cell r="G393" t="str">
            <v>Nazaré Paulista</v>
          </cell>
          <cell r="H393" t="str">
            <v>NAZARE PAULISTA</v>
          </cell>
          <cell r="I393" t="str">
            <v>05- PIRACICABA/ CAPIVARI/ JUNDIAI</v>
          </cell>
          <cell r="J393">
            <v>275.53445199999999</v>
          </cell>
          <cell r="K393">
            <v>20</v>
          </cell>
          <cell r="L393">
            <v>13</v>
          </cell>
          <cell r="M393">
            <v>72.586204210862178</v>
          </cell>
          <cell r="N393">
            <v>47.181032737060413</v>
          </cell>
          <cell r="O393">
            <v>60.606060606060609</v>
          </cell>
          <cell r="P393">
            <v>39.393939393939391</v>
          </cell>
          <cell r="Q393">
            <v>24</v>
          </cell>
          <cell r="R393">
            <v>32188064.52</v>
          </cell>
          <cell r="S393">
            <v>49544373.82</v>
          </cell>
          <cell r="T393">
            <v>130559039.99999999</v>
          </cell>
          <cell r="U393">
            <v>17344800</v>
          </cell>
          <cell r="V393">
            <v>1.02</v>
          </cell>
          <cell r="W393">
            <v>1.57</v>
          </cell>
          <cell r="X393">
            <v>4.1399999999999997</v>
          </cell>
          <cell r="Y393">
            <v>0.55000000000000004</v>
          </cell>
          <cell r="Z393">
            <v>3.8055936072923277E-2</v>
          </cell>
          <cell r="AA393">
            <v>3.0621461249785882E-2</v>
          </cell>
          <cell r="AB393">
            <v>7.4344748231373967E-3</v>
          </cell>
          <cell r="AC393">
            <v>16612</v>
          </cell>
          <cell r="AD393">
            <v>7859.3209727907524</v>
          </cell>
          <cell r="AE393">
            <v>1044.11268962196</v>
          </cell>
          <cell r="AF393">
            <v>2.4239449727976607</v>
          </cell>
          <cell r="AG393">
            <v>0.91922550900780875</v>
          </cell>
          <cell r="AH393">
            <v>3.0021040440966549</v>
          </cell>
          <cell r="AI393">
            <v>1.3517226951158903</v>
          </cell>
          <cell r="AJ393">
            <v>3.0621461249785882E-2</v>
          </cell>
          <cell r="AK393">
            <v>7.4344748231373967E-3</v>
          </cell>
          <cell r="AL393">
            <v>32</v>
          </cell>
          <cell r="AM393">
            <v>3.2221232857470097E-2</v>
          </cell>
          <cell r="AN393">
            <v>1.3515981800479976E-3</v>
          </cell>
          <cell r="AO393">
            <v>2.4063927071279589E-3</v>
          </cell>
          <cell r="AP393">
            <v>2.0767123282772219E-3</v>
          </cell>
        </row>
        <row r="394">
          <cell r="A394" t="str">
            <v>3018353250</v>
          </cell>
          <cell r="B394">
            <v>353250</v>
          </cell>
          <cell r="C394">
            <v>0</v>
          </cell>
          <cell r="D394">
            <v>18</v>
          </cell>
          <cell r="E394">
            <v>18</v>
          </cell>
          <cell r="F394">
            <v>30</v>
          </cell>
          <cell r="G394" t="str">
            <v>Neves Paulista</v>
          </cell>
          <cell r="H394" t="str">
            <v>NEVES PAULISTA</v>
          </cell>
          <cell r="I394" t="str">
            <v>18- SÃO JOSÉ DOS DOURADOS</v>
          </cell>
          <cell r="J394">
            <v>102.350526</v>
          </cell>
          <cell r="K394">
            <v>3</v>
          </cell>
          <cell r="L394">
            <v>8</v>
          </cell>
          <cell r="M394">
            <v>29.31103646697429</v>
          </cell>
          <cell r="N394">
            <v>78.162763911931435</v>
          </cell>
          <cell r="O394">
            <v>27.27272727272727</v>
          </cell>
          <cell r="P394">
            <v>72.727272727272734</v>
          </cell>
          <cell r="Q394">
            <v>0</v>
          </cell>
          <cell r="R394">
            <v>14200616.700000001</v>
          </cell>
          <cell r="S394">
            <v>18934155.599999998</v>
          </cell>
          <cell r="T394">
            <v>55503360</v>
          </cell>
          <cell r="U394">
            <v>4730399.9999999991</v>
          </cell>
          <cell r="V394">
            <v>0.45</v>
          </cell>
          <cell r="W394">
            <v>0.6</v>
          </cell>
          <cell r="X394">
            <v>1.76</v>
          </cell>
          <cell r="Y394">
            <v>0.14999999999999997</v>
          </cell>
          <cell r="Z394">
            <v>2.9692237464260293E-2</v>
          </cell>
          <cell r="AA394">
            <v>5.4794520547945206E-3</v>
          </cell>
          <cell r="AB394">
            <v>2.4212785409465771E-2</v>
          </cell>
          <cell r="AC394">
            <v>8760</v>
          </cell>
          <cell r="AD394">
            <v>6336</v>
          </cell>
          <cell r="AE394">
            <v>539.99999999999989</v>
          </cell>
          <cell r="AF394">
            <v>4.9487062440433824</v>
          </cell>
          <cell r="AG394">
            <v>1.6870589468329713</v>
          </cell>
          <cell r="AH394">
            <v>1.2176560121765601</v>
          </cell>
          <cell r="AI394">
            <v>16.141856939643851</v>
          </cell>
          <cell r="AJ394">
            <v>5.4794520547945206E-3</v>
          </cell>
          <cell r="AK394">
            <v>2.4212785409465771E-2</v>
          </cell>
          <cell r="AL394">
            <v>6</v>
          </cell>
          <cell r="AM394">
            <v>1.9634703196347034E-3</v>
          </cell>
          <cell r="AN394">
            <v>1.2162100670000189E-3</v>
          </cell>
          <cell r="AO394">
            <v>2.6512557077625572E-2</v>
          </cell>
          <cell r="AP394">
            <v>0</v>
          </cell>
        </row>
        <row r="395">
          <cell r="A395" t="str">
            <v>3018353260</v>
          </cell>
          <cell r="B395">
            <v>353260</v>
          </cell>
          <cell r="C395">
            <v>0</v>
          </cell>
          <cell r="D395">
            <v>18</v>
          </cell>
          <cell r="E395">
            <v>18</v>
          </cell>
          <cell r="F395">
            <v>30</v>
          </cell>
          <cell r="G395" t="str">
            <v>Nhandeara</v>
          </cell>
          <cell r="H395" t="str">
            <v>NHANDEARA</v>
          </cell>
          <cell r="I395" t="str">
            <v>18- SÃO JOSÉ DOS DOURADOS</v>
          </cell>
          <cell r="J395">
            <v>241.324614</v>
          </cell>
          <cell r="K395">
            <v>5</v>
          </cell>
          <cell r="L395">
            <v>17</v>
          </cell>
          <cell r="M395">
            <v>20.718980617534523</v>
          </cell>
          <cell r="N395">
            <v>70.444534099617371</v>
          </cell>
          <cell r="O395">
            <v>22.727272727272727</v>
          </cell>
          <cell r="P395">
            <v>77.272727272727266</v>
          </cell>
          <cell r="Q395">
            <v>2</v>
          </cell>
          <cell r="R395">
            <v>23983263.760000002</v>
          </cell>
          <cell r="S395">
            <v>32188064.52</v>
          </cell>
          <cell r="T395">
            <v>102176640</v>
          </cell>
          <cell r="U395">
            <v>8199360</v>
          </cell>
          <cell r="V395">
            <v>0.76</v>
          </cell>
          <cell r="W395">
            <v>1.02</v>
          </cell>
          <cell r="X395">
            <v>3.24</v>
          </cell>
          <cell r="Y395">
            <v>0.26</v>
          </cell>
          <cell r="Z395">
            <v>4.267526638163098E-2</v>
          </cell>
          <cell r="AA395">
            <v>2.6552511415525115E-2</v>
          </cell>
          <cell r="AB395">
            <v>1.6122754966105862E-2</v>
          </cell>
          <cell r="AC395">
            <v>10774</v>
          </cell>
          <cell r="AD395">
            <v>9483.6309634304816</v>
          </cell>
          <cell r="AE395">
            <v>761.03211434935952</v>
          </cell>
          <cell r="AF395">
            <v>4.183849645257939</v>
          </cell>
          <cell r="AG395">
            <v>1.3171378512849066</v>
          </cell>
          <cell r="AH395">
            <v>3.4937515020427781</v>
          </cell>
          <cell r="AI395">
            <v>6.2010596023484084</v>
          </cell>
          <cell r="AJ395">
            <v>2.6552511415525115E-2</v>
          </cell>
          <cell r="AK395">
            <v>1.6122754966105862E-2</v>
          </cell>
          <cell r="AL395">
            <v>1</v>
          </cell>
          <cell r="AM395">
            <v>8.8719178225896127E-3</v>
          </cell>
          <cell r="AN395">
            <v>1.2691019836988987E-3</v>
          </cell>
          <cell r="AO395">
            <v>3.2534246575342464E-2</v>
          </cell>
          <cell r="AP395">
            <v>0</v>
          </cell>
        </row>
        <row r="396">
          <cell r="A396" t="str">
            <v>3019353270</v>
          </cell>
          <cell r="B396">
            <v>353270</v>
          </cell>
          <cell r="C396">
            <v>0</v>
          </cell>
          <cell r="D396">
            <v>19</v>
          </cell>
          <cell r="E396">
            <v>19</v>
          </cell>
          <cell r="F396">
            <v>30</v>
          </cell>
          <cell r="G396" t="str">
            <v>Nipoã</v>
          </cell>
          <cell r="H396" t="str">
            <v>NIPOA</v>
          </cell>
          <cell r="I396" t="str">
            <v>19- BAIXO TIETÊ</v>
          </cell>
          <cell r="J396">
            <v>138.05000000000001</v>
          </cell>
          <cell r="K396">
            <v>0</v>
          </cell>
          <cell r="L396">
            <v>3</v>
          </cell>
          <cell r="M396">
            <v>0</v>
          </cell>
          <cell r="N396">
            <v>21.731256791017746</v>
          </cell>
          <cell r="O396">
            <v>0</v>
          </cell>
          <cell r="P396">
            <v>100</v>
          </cell>
          <cell r="Q396">
            <v>1</v>
          </cell>
          <cell r="R396">
            <v>7573662.2399999993</v>
          </cell>
          <cell r="S396">
            <v>10098216.32</v>
          </cell>
          <cell r="T396">
            <v>32166720</v>
          </cell>
          <cell r="U396">
            <v>2522880.0000000005</v>
          </cell>
          <cell r="V396">
            <v>0.24</v>
          </cell>
          <cell r="W396">
            <v>0.32</v>
          </cell>
          <cell r="X396">
            <v>1.02</v>
          </cell>
          <cell r="Y396">
            <v>8.0000000000000016E-2</v>
          </cell>
          <cell r="Z396">
            <v>1.4646118743234574E-3</v>
          </cell>
          <cell r="AA396">
            <v>0</v>
          </cell>
          <cell r="AB396">
            <v>1.4646118743234574E-3</v>
          </cell>
          <cell r="AC396">
            <v>4380</v>
          </cell>
          <cell r="AD396">
            <v>7344</v>
          </cell>
          <cell r="AE396">
            <v>576.00000000000011</v>
          </cell>
          <cell r="AF396">
            <v>0.45769121072608043</v>
          </cell>
          <cell r="AG396">
            <v>0.14358939944347621</v>
          </cell>
          <cell r="AH396">
            <v>0</v>
          </cell>
          <cell r="AI396">
            <v>1.8307648429043213</v>
          </cell>
          <cell r="AJ396">
            <v>0</v>
          </cell>
          <cell r="AK396">
            <v>1.4646118743234574E-3</v>
          </cell>
          <cell r="AL396">
            <v>2</v>
          </cell>
          <cell r="AM396">
            <v>0</v>
          </cell>
          <cell r="AN396">
            <v>9.4748860624827204E-5</v>
          </cell>
          <cell r="AO396">
            <v>1.3698630136986301E-3</v>
          </cell>
          <cell r="AP396">
            <v>0</v>
          </cell>
        </row>
        <row r="397">
          <cell r="A397" t="str">
            <v>3016353280</v>
          </cell>
          <cell r="B397">
            <v>353280</v>
          </cell>
          <cell r="C397">
            <v>0</v>
          </cell>
          <cell r="D397">
            <v>16</v>
          </cell>
          <cell r="E397">
            <v>16</v>
          </cell>
          <cell r="F397">
            <v>30</v>
          </cell>
          <cell r="G397" t="str">
            <v>Nova Aliança</v>
          </cell>
          <cell r="H397" t="str">
            <v>NOVA ALIANCA</v>
          </cell>
          <cell r="I397" t="str">
            <v>16- TIETÊ/ BATALHA</v>
          </cell>
          <cell r="J397">
            <v>217.83</v>
          </cell>
          <cell r="K397">
            <v>6</v>
          </cell>
          <cell r="L397">
            <v>7</v>
          </cell>
          <cell r="M397">
            <v>27.544415369783774</v>
          </cell>
          <cell r="N397">
            <v>32.135151264747734</v>
          </cell>
          <cell r="O397">
            <v>46.153846153846153</v>
          </cell>
          <cell r="P397">
            <v>53.846153846153847</v>
          </cell>
          <cell r="Q397">
            <v>0</v>
          </cell>
          <cell r="R397">
            <v>16094032.26</v>
          </cell>
          <cell r="S397">
            <v>20827571.16</v>
          </cell>
          <cell r="T397">
            <v>51088320</v>
          </cell>
          <cell r="U397">
            <v>4730400.0000000009</v>
          </cell>
          <cell r="V397">
            <v>0.51</v>
          </cell>
          <cell r="W397">
            <v>0.66</v>
          </cell>
          <cell r="X397">
            <v>1.62</v>
          </cell>
          <cell r="Y397">
            <v>0.15000000000000002</v>
          </cell>
          <cell r="Z397">
            <v>8.0138508371385087E-2</v>
          </cell>
          <cell r="AA397">
            <v>6.6251522070015223E-2</v>
          </cell>
          <cell r="AB397">
            <v>1.3886986301369864E-2</v>
          </cell>
          <cell r="AC397">
            <v>6006</v>
          </cell>
          <cell r="AD397">
            <v>8506.2137862137861</v>
          </cell>
          <cell r="AE397">
            <v>787.61238761238781</v>
          </cell>
          <cell r="AF397">
            <v>12.142198238088648</v>
          </cell>
          <cell r="AG397">
            <v>4.9468215044064863</v>
          </cell>
          <cell r="AH397">
            <v>12.990494523532398</v>
          </cell>
          <cell r="AI397">
            <v>9.2579908675799079</v>
          </cell>
          <cell r="AJ397">
            <v>6.6251522070015223E-2</v>
          </cell>
          <cell r="AK397">
            <v>1.3886986301369864E-2</v>
          </cell>
          <cell r="AL397">
            <v>0</v>
          </cell>
          <cell r="AM397">
            <v>3.9954337899543381E-4</v>
          </cell>
          <cell r="AN397">
            <v>3.2134703196347032E-3</v>
          </cell>
          <cell r="AO397">
            <v>7.6525494672754948E-2</v>
          </cell>
          <cell r="AP397">
            <v>0</v>
          </cell>
        </row>
        <row r="398">
          <cell r="A398" t="str">
            <v>3014353282</v>
          </cell>
          <cell r="B398">
            <v>353282</v>
          </cell>
          <cell r="C398">
            <v>0</v>
          </cell>
          <cell r="D398">
            <v>14</v>
          </cell>
          <cell r="E398">
            <v>14</v>
          </cell>
          <cell r="F398">
            <v>30</v>
          </cell>
          <cell r="G398" t="str">
            <v>Nova Campina</v>
          </cell>
          <cell r="H398" t="str">
            <v>NOVA CAMPINA</v>
          </cell>
          <cell r="I398" t="str">
            <v>14- ALTO PARANAPANEMA</v>
          </cell>
          <cell r="J398">
            <v>385.33</v>
          </cell>
          <cell r="K398">
            <v>5</v>
          </cell>
          <cell r="L398">
            <v>1</v>
          </cell>
          <cell r="M398">
            <v>12.975890794903069</v>
          </cell>
          <cell r="N398">
            <v>2.5951781589806138</v>
          </cell>
          <cell r="O398">
            <v>83.333333333333343</v>
          </cell>
          <cell r="P398">
            <v>16.666666666666664</v>
          </cell>
          <cell r="Q398">
            <v>3</v>
          </cell>
          <cell r="R398">
            <v>45126404.18</v>
          </cell>
          <cell r="S398">
            <v>61220436.439999998</v>
          </cell>
          <cell r="T398">
            <v>136550880</v>
          </cell>
          <cell r="U398">
            <v>16083360</v>
          </cell>
          <cell r="V398">
            <v>1.43</v>
          </cell>
          <cell r="W398">
            <v>1.94</v>
          </cell>
          <cell r="X398">
            <v>4.33</v>
          </cell>
          <cell r="Y398">
            <v>0.51</v>
          </cell>
          <cell r="Z398">
            <v>0.94801826504947939</v>
          </cell>
          <cell r="AA398">
            <v>0.94800000020902453</v>
          </cell>
          <cell r="AB398">
            <v>1.8264840454815728E-5</v>
          </cell>
          <cell r="AC398">
            <v>8638</v>
          </cell>
          <cell r="AD398">
            <v>15808.159296133364</v>
          </cell>
          <cell r="AE398">
            <v>1861.9310025468858</v>
          </cell>
          <cell r="AF398">
            <v>48.866920878839146</v>
          </cell>
          <cell r="AG398">
            <v>21.89418625980322</v>
          </cell>
          <cell r="AH398">
            <v>66.293706308323394</v>
          </cell>
          <cell r="AI398">
            <v>3.581341265650143E-3</v>
          </cell>
          <cell r="AJ398">
            <v>0.94800000020902453</v>
          </cell>
          <cell r="AK398">
            <v>1.8264840454815728E-5</v>
          </cell>
          <cell r="AL398">
            <v>2</v>
          </cell>
          <cell r="AM398">
            <v>1.3753424866558754E-2</v>
          </cell>
          <cell r="AN398">
            <v>0.93426484018292066</v>
          </cell>
          <cell r="AO398">
            <v>0</v>
          </cell>
          <cell r="AP398">
            <v>0</v>
          </cell>
        </row>
        <row r="399">
          <cell r="A399" t="str">
            <v>3018353284</v>
          </cell>
          <cell r="B399">
            <v>353284</v>
          </cell>
          <cell r="C399">
            <v>0</v>
          </cell>
          <cell r="D399">
            <v>18</v>
          </cell>
          <cell r="E399">
            <v>18</v>
          </cell>
          <cell r="F399">
            <v>30</v>
          </cell>
          <cell r="G399" t="str">
            <v>Nova Canaã Paulista</v>
          </cell>
          <cell r="H399" t="str">
            <v>NOVA CANAA PAULISTA</v>
          </cell>
          <cell r="I399" t="str">
            <v>18- SÃO JOSÉ DOS DOURADOS</v>
          </cell>
          <cell r="J399">
            <v>124.09</v>
          </cell>
          <cell r="K399">
            <v>5</v>
          </cell>
          <cell r="L399">
            <v>6</v>
          </cell>
          <cell r="M399">
            <v>40.293335482311221</v>
          </cell>
          <cell r="N399">
            <v>48.352002578773465</v>
          </cell>
          <cell r="O399">
            <v>45.454545454545453</v>
          </cell>
          <cell r="P399">
            <v>54.54545454545454</v>
          </cell>
          <cell r="Q399">
            <v>1</v>
          </cell>
          <cell r="R399">
            <v>6942523.7199999997</v>
          </cell>
          <cell r="S399">
            <v>9151508.5399999991</v>
          </cell>
          <cell r="T399">
            <v>29328480</v>
          </cell>
          <cell r="U399">
            <v>2207519.9999999995</v>
          </cell>
          <cell r="V399">
            <v>0.22</v>
          </cell>
          <cell r="W399">
            <v>0.28999999999999998</v>
          </cell>
          <cell r="X399">
            <v>0.93</v>
          </cell>
          <cell r="Y399">
            <v>6.9999999999999979E-2</v>
          </cell>
          <cell r="Z399">
            <v>1.2238964988579307E-2</v>
          </cell>
          <cell r="AA399">
            <v>2.8112633143022904E-3</v>
          </cell>
          <cell r="AB399">
            <v>9.4277016742770163E-3</v>
          </cell>
          <cell r="AC399">
            <v>2083</v>
          </cell>
          <cell r="AD399">
            <v>14079.923187710034</v>
          </cell>
          <cell r="AE399">
            <v>1059.7791646663463</v>
          </cell>
          <cell r="AF399">
            <v>4.2203327546825191</v>
          </cell>
          <cell r="AG399">
            <v>1.3160177407074523</v>
          </cell>
          <cell r="AH399">
            <v>1.2778469610464958</v>
          </cell>
          <cell r="AI399">
            <v>13.46814524896717</v>
          </cell>
          <cell r="AJ399">
            <v>2.8112633143022904E-3</v>
          </cell>
          <cell r="AK399">
            <v>9.4277016742770163E-3</v>
          </cell>
          <cell r="AL399">
            <v>1</v>
          </cell>
          <cell r="AM399">
            <v>6.1643835616438354E-3</v>
          </cell>
          <cell r="AN399">
            <v>0</v>
          </cell>
          <cell r="AO399">
            <v>6.0745814269354721E-3</v>
          </cell>
          <cell r="AP399">
            <v>0</v>
          </cell>
        </row>
        <row r="400">
          <cell r="A400" t="str">
            <v>3019353286</v>
          </cell>
          <cell r="B400">
            <v>353286</v>
          </cell>
          <cell r="C400">
            <v>0</v>
          </cell>
          <cell r="D400">
            <v>19</v>
          </cell>
          <cell r="E400">
            <v>19</v>
          </cell>
          <cell r="F400">
            <v>30</v>
          </cell>
          <cell r="G400" t="str">
            <v>Nova Castilho</v>
          </cell>
          <cell r="H400" t="str">
            <v>NOVA CASTILHO</v>
          </cell>
          <cell r="I400" t="str">
            <v>19- BAIXO TIETÊ</v>
          </cell>
          <cell r="J400">
            <v>183.8</v>
          </cell>
          <cell r="K400">
            <v>2</v>
          </cell>
          <cell r="L400">
            <v>0</v>
          </cell>
          <cell r="M400">
            <v>10.881392818280739</v>
          </cell>
          <cell r="N400">
            <v>0</v>
          </cell>
          <cell r="O400">
            <v>100</v>
          </cell>
          <cell r="P400">
            <v>0</v>
          </cell>
          <cell r="Q400">
            <v>2</v>
          </cell>
          <cell r="R400">
            <v>10098216.32</v>
          </cell>
          <cell r="S400">
            <v>13569478.18</v>
          </cell>
          <cell r="T400">
            <v>42888960</v>
          </cell>
          <cell r="U400">
            <v>3468959.9999999995</v>
          </cell>
          <cell r="V400">
            <v>0.32</v>
          </cell>
          <cell r="W400">
            <v>0.43</v>
          </cell>
          <cell r="X400">
            <v>1.36</v>
          </cell>
          <cell r="Y400">
            <v>0.10999999999999999</v>
          </cell>
          <cell r="Z400">
            <v>2.2831050228310501E-3</v>
          </cell>
          <cell r="AA400">
            <v>2.2831050228310501E-3</v>
          </cell>
          <cell r="AB400">
            <v>0</v>
          </cell>
          <cell r="AC400">
            <v>1138</v>
          </cell>
          <cell r="AD400">
            <v>37688.014059753958</v>
          </cell>
          <cell r="AE400">
            <v>3048.29525483304</v>
          </cell>
          <cell r="AF400">
            <v>0.53095465647233719</v>
          </cell>
          <cell r="AG400">
            <v>0.16787536932581251</v>
          </cell>
          <cell r="AH400">
            <v>0.7134703196347032</v>
          </cell>
          <cell r="AI400">
            <v>0</v>
          </cell>
          <cell r="AJ400">
            <v>2.2831050228310501E-3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2.2831050228310501E-3</v>
          </cell>
          <cell r="AP400">
            <v>0</v>
          </cell>
        </row>
        <row r="401">
          <cell r="A401" t="str">
            <v>3013353290</v>
          </cell>
          <cell r="B401">
            <v>353290</v>
          </cell>
          <cell r="C401">
            <v>0</v>
          </cell>
          <cell r="D401">
            <v>13</v>
          </cell>
          <cell r="E401">
            <v>13</v>
          </cell>
          <cell r="F401">
            <v>30</v>
          </cell>
          <cell r="G401" t="str">
            <v>Nova Europa</v>
          </cell>
          <cell r="H401" t="str">
            <v>NOVA EUROPA</v>
          </cell>
          <cell r="I401" t="str">
            <v>13- TIETÊ/ JACARÉ</v>
          </cell>
          <cell r="J401">
            <v>160.88</v>
          </cell>
          <cell r="K401">
            <v>1</v>
          </cell>
          <cell r="L401">
            <v>4</v>
          </cell>
          <cell r="M401">
            <v>6.2158130283441073</v>
          </cell>
          <cell r="N401">
            <v>24.863252113376429</v>
          </cell>
          <cell r="O401">
            <v>20</v>
          </cell>
          <cell r="P401">
            <v>80</v>
          </cell>
          <cell r="Q401">
            <v>7</v>
          </cell>
          <cell r="R401">
            <v>17356309.300000001</v>
          </cell>
          <cell r="S401">
            <v>21458709.68</v>
          </cell>
          <cell r="T401">
            <v>41627520</v>
          </cell>
          <cell r="U401">
            <v>4099680</v>
          </cell>
          <cell r="V401">
            <v>0.55000000000000004</v>
          </cell>
          <cell r="W401">
            <v>0.68</v>
          </cell>
          <cell r="X401">
            <v>1.32</v>
          </cell>
          <cell r="Y401">
            <v>0.13</v>
          </cell>
          <cell r="Z401">
            <v>0.55787671232876712</v>
          </cell>
          <cell r="AA401">
            <v>0.54794520547945202</v>
          </cell>
          <cell r="AB401">
            <v>9.9315068493150693E-3</v>
          </cell>
          <cell r="AC401">
            <v>9508</v>
          </cell>
          <cell r="AD401">
            <v>4378.1573411863692</v>
          </cell>
          <cell r="AE401">
            <v>431.18216238956666</v>
          </cell>
          <cell r="AF401">
            <v>82.040692989524572</v>
          </cell>
          <cell r="AG401">
            <v>42.263387297633869</v>
          </cell>
          <cell r="AH401">
            <v>99.626400996263996</v>
          </cell>
          <cell r="AI401">
            <v>7.6396206533192847</v>
          </cell>
          <cell r="AJ401">
            <v>0.54794520547945202</v>
          </cell>
          <cell r="AK401">
            <v>9.9315068493150693E-3</v>
          </cell>
          <cell r="AL401">
            <v>0</v>
          </cell>
          <cell r="AM401">
            <v>4.7945205479452054E-4</v>
          </cell>
          <cell r="AN401">
            <v>0.55739726027397252</v>
          </cell>
          <cell r="AO401">
            <v>0</v>
          </cell>
          <cell r="AP401">
            <v>0</v>
          </cell>
        </row>
        <row r="402">
          <cell r="A402" t="str">
            <v>3015353300</v>
          </cell>
          <cell r="B402">
            <v>353300</v>
          </cell>
          <cell r="C402">
            <v>0</v>
          </cell>
          <cell r="D402">
            <v>15</v>
          </cell>
          <cell r="E402">
            <v>15</v>
          </cell>
          <cell r="F402">
            <v>30</v>
          </cell>
          <cell r="G402" t="str">
            <v>Nova Granada</v>
          </cell>
          <cell r="H402" t="str">
            <v>NOVA GRANADA</v>
          </cell>
          <cell r="I402" t="str">
            <v>15- TURVO/ GRANDE</v>
          </cell>
          <cell r="J402">
            <v>531.86</v>
          </cell>
          <cell r="K402">
            <v>11</v>
          </cell>
          <cell r="L402">
            <v>26</v>
          </cell>
          <cell r="M402">
            <v>20.682134396269696</v>
          </cell>
          <cell r="N402">
            <v>48.885044936637463</v>
          </cell>
          <cell r="O402">
            <v>29.72972972972973</v>
          </cell>
          <cell r="P402">
            <v>70.270270270270274</v>
          </cell>
          <cell r="Q402">
            <v>12</v>
          </cell>
          <cell r="R402">
            <v>27454525.620000001</v>
          </cell>
          <cell r="S402">
            <v>41339573.060000002</v>
          </cell>
          <cell r="T402">
            <v>128666880</v>
          </cell>
          <cell r="U402">
            <v>13875840.000000002</v>
          </cell>
          <cell r="V402">
            <v>0.87</v>
          </cell>
          <cell r="W402">
            <v>1.31</v>
          </cell>
          <cell r="X402">
            <v>4.08</v>
          </cell>
          <cell r="Y402">
            <v>0.44000000000000006</v>
          </cell>
          <cell r="Z402">
            <v>0.22637071522766417</v>
          </cell>
          <cell r="AA402">
            <v>0.17170776266158988</v>
          </cell>
          <cell r="AB402">
            <v>5.4662952566074272E-2</v>
          </cell>
          <cell r="AC402">
            <v>19392</v>
          </cell>
          <cell r="AD402">
            <v>6635.0495049504952</v>
          </cell>
          <cell r="AE402">
            <v>715.54455445544568</v>
          </cell>
          <cell r="AF402">
            <v>17.280207269287338</v>
          </cell>
          <cell r="AG402">
            <v>5.548301843815298</v>
          </cell>
          <cell r="AH402">
            <v>19.736524443860905</v>
          </cell>
          <cell r="AI402">
            <v>12.423398310471425</v>
          </cell>
          <cell r="AJ402">
            <v>0.17170776266158988</v>
          </cell>
          <cell r="AK402">
            <v>5.4662952566074272E-2</v>
          </cell>
          <cell r="AL402">
            <v>5</v>
          </cell>
          <cell r="AM402">
            <v>3.3308827896640726E-2</v>
          </cell>
          <cell r="AN402">
            <v>2.3838051740800227E-3</v>
          </cell>
          <cell r="AO402">
            <v>0.1906780821569434</v>
          </cell>
          <cell r="AP402">
            <v>0</v>
          </cell>
        </row>
        <row r="403">
          <cell r="A403" t="str">
            <v>3020353310</v>
          </cell>
          <cell r="B403">
            <v>353310</v>
          </cell>
          <cell r="C403">
            <v>0</v>
          </cell>
          <cell r="D403">
            <v>20</v>
          </cell>
          <cell r="E403">
            <v>20</v>
          </cell>
          <cell r="F403">
            <v>30</v>
          </cell>
          <cell r="G403" t="str">
            <v>Nova Guataporanga</v>
          </cell>
          <cell r="H403" t="str">
            <v>NOVA GUATAPORANGA</v>
          </cell>
          <cell r="I403" t="str">
            <v>20-AGUAPEI</v>
          </cell>
          <cell r="J403">
            <v>34.119999999999997</v>
          </cell>
          <cell r="K403">
            <v>0</v>
          </cell>
          <cell r="L403">
            <v>2</v>
          </cell>
          <cell r="M403">
            <v>0</v>
          </cell>
          <cell r="N403">
            <v>58.616647127784297</v>
          </cell>
          <cell r="O403">
            <v>0</v>
          </cell>
          <cell r="P403">
            <v>100</v>
          </cell>
          <cell r="Q403">
            <v>0</v>
          </cell>
          <cell r="R403">
            <v>2524554.08</v>
          </cell>
          <cell r="S403">
            <v>3471261.86</v>
          </cell>
          <cell r="T403">
            <v>8514720</v>
          </cell>
          <cell r="U403">
            <v>946080</v>
          </cell>
          <cell r="V403">
            <v>0.08</v>
          </cell>
          <cell r="W403">
            <v>0.11</v>
          </cell>
          <cell r="X403">
            <v>0.27</v>
          </cell>
          <cell r="Y403">
            <v>0.03</v>
          </cell>
          <cell r="Z403">
            <v>1.1415525114155251E-4</v>
          </cell>
          <cell r="AA403">
            <v>0</v>
          </cell>
          <cell r="AB403">
            <v>1.1415525114155251E-4</v>
          </cell>
          <cell r="AC403">
            <v>2185</v>
          </cell>
          <cell r="AD403">
            <v>3896.8970251716246</v>
          </cell>
          <cell r="AE403">
            <v>432.98855835240272</v>
          </cell>
          <cell r="AF403">
            <v>0.103777501037775</v>
          </cell>
          <cell r="AG403">
            <v>4.2279722645019446E-2</v>
          </cell>
          <cell r="AH403">
            <v>0</v>
          </cell>
          <cell r="AI403">
            <v>0.38051750380517507</v>
          </cell>
          <cell r="AJ403">
            <v>0</v>
          </cell>
          <cell r="AK403">
            <v>1.1415525114155251E-4</v>
          </cell>
          <cell r="AL403">
            <v>0</v>
          </cell>
          <cell r="AM403">
            <v>1.1415525114155251E-4</v>
          </cell>
          <cell r="AN403">
            <v>0</v>
          </cell>
          <cell r="AO403">
            <v>0</v>
          </cell>
          <cell r="AP403">
            <v>0</v>
          </cell>
        </row>
        <row r="404">
          <cell r="A404" t="str">
            <v>3020353320</v>
          </cell>
          <cell r="B404">
            <v>353320</v>
          </cell>
          <cell r="C404">
            <v>0</v>
          </cell>
          <cell r="D404">
            <v>20</v>
          </cell>
          <cell r="E404">
            <v>20</v>
          </cell>
          <cell r="F404">
            <v>30</v>
          </cell>
          <cell r="G404" t="str">
            <v>Nova Independência</v>
          </cell>
          <cell r="H404" t="str">
            <v>NOVA INDEPENDENCIA</v>
          </cell>
          <cell r="I404" t="str">
            <v>20-AGUAPEI</v>
          </cell>
          <cell r="J404">
            <v>265.27999999999997</v>
          </cell>
          <cell r="K404">
            <v>2</v>
          </cell>
          <cell r="L404">
            <v>3</v>
          </cell>
          <cell r="M404">
            <v>7.5392038600723774</v>
          </cell>
          <cell r="N404">
            <v>11.308805790108567</v>
          </cell>
          <cell r="O404">
            <v>40</v>
          </cell>
          <cell r="P404">
            <v>60</v>
          </cell>
          <cell r="Q404">
            <v>2</v>
          </cell>
          <cell r="R404">
            <v>17987447.82</v>
          </cell>
          <cell r="S404">
            <v>25561110.060000002</v>
          </cell>
          <cell r="T404">
            <v>61179840</v>
          </cell>
          <cell r="U404">
            <v>7568640.0000000028</v>
          </cell>
          <cell r="V404">
            <v>0.56999999999999995</v>
          </cell>
          <cell r="W404">
            <v>0.81</v>
          </cell>
          <cell r="X404">
            <v>1.94</v>
          </cell>
          <cell r="Y404">
            <v>0.2400000000000001</v>
          </cell>
          <cell r="Z404">
            <v>0.28500989339123028</v>
          </cell>
          <cell r="AA404">
            <v>0.27671232876712326</v>
          </cell>
          <cell r="AB404">
            <v>8.2975646241070476E-3</v>
          </cell>
          <cell r="AC404">
            <v>3181</v>
          </cell>
          <cell r="AD404">
            <v>19232.895315938385</v>
          </cell>
          <cell r="AE404">
            <v>2379.3272555800072</v>
          </cell>
          <cell r="AF404">
            <v>35.186406591509908</v>
          </cell>
          <cell r="AG404">
            <v>14.691231618104656</v>
          </cell>
          <cell r="AH404">
            <v>48.546022590723382</v>
          </cell>
          <cell r="AI404">
            <v>3.4573185933779351</v>
          </cell>
          <cell r="AJ404">
            <v>0.27671232876712326</v>
          </cell>
          <cell r="AK404">
            <v>8.2975646241070476E-3</v>
          </cell>
          <cell r="AL404">
            <v>2</v>
          </cell>
          <cell r="AM404">
            <v>8.1149162222805635E-3</v>
          </cell>
          <cell r="AN404">
            <v>0.27671232876712326</v>
          </cell>
          <cell r="AO404">
            <v>1.8264840182648402E-4</v>
          </cell>
          <cell r="AP404">
            <v>0</v>
          </cell>
        </row>
        <row r="405">
          <cell r="A405" t="str">
            <v>3019353330</v>
          </cell>
          <cell r="B405">
            <v>353330</v>
          </cell>
          <cell r="C405">
            <v>0</v>
          </cell>
          <cell r="D405">
            <v>19</v>
          </cell>
          <cell r="E405">
            <v>19</v>
          </cell>
          <cell r="F405">
            <v>30</v>
          </cell>
          <cell r="G405" t="str">
            <v>Nova Luzitânia</v>
          </cell>
          <cell r="H405" t="str">
            <v>NOVA LUZITANIA</v>
          </cell>
          <cell r="I405" t="str">
            <v>19- BAIXO TIETÊ</v>
          </cell>
          <cell r="J405">
            <v>73.98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4102400.3800000004</v>
          </cell>
          <cell r="S405">
            <v>5680246.6799999997</v>
          </cell>
          <cell r="T405">
            <v>17975520</v>
          </cell>
          <cell r="U405">
            <v>1576799.9999999995</v>
          </cell>
          <cell r="V405">
            <v>0.13</v>
          </cell>
          <cell r="W405">
            <v>0.18</v>
          </cell>
          <cell r="X405">
            <v>0.56999999999999995</v>
          </cell>
          <cell r="Y405">
            <v>4.9999999999999989E-2</v>
          </cell>
          <cell r="Z405">
            <v>0</v>
          </cell>
          <cell r="AA405">
            <v>0</v>
          </cell>
          <cell r="AB405">
            <v>0</v>
          </cell>
          <cell r="AC405">
            <v>3513</v>
          </cell>
          <cell r="AD405">
            <v>5116.8573868488475</v>
          </cell>
          <cell r="AE405">
            <v>448.84713919726715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</row>
        <row r="406">
          <cell r="A406" t="str">
            <v>3005353340</v>
          </cell>
          <cell r="B406">
            <v>353340</v>
          </cell>
          <cell r="C406">
            <v>0</v>
          </cell>
          <cell r="D406">
            <v>5</v>
          </cell>
          <cell r="E406">
            <v>5</v>
          </cell>
          <cell r="F406">
            <v>30</v>
          </cell>
          <cell r="G406" t="str">
            <v>Nova Odessa</v>
          </cell>
          <cell r="H406" t="str">
            <v>NOVA ODESSA</v>
          </cell>
          <cell r="I406" t="str">
            <v>05- PIRACICABA/ CAPIVARI/ JUNDIAI</v>
          </cell>
          <cell r="J406">
            <v>73.3</v>
          </cell>
          <cell r="K406">
            <v>17</v>
          </cell>
          <cell r="L406">
            <v>82</v>
          </cell>
          <cell r="M406">
            <v>231.92360163710777</v>
          </cell>
          <cell r="N406">
            <v>1118.6903137789905</v>
          </cell>
          <cell r="O406">
            <v>17.171717171717169</v>
          </cell>
          <cell r="P406">
            <v>82.828282828282823</v>
          </cell>
          <cell r="Q406">
            <v>14</v>
          </cell>
          <cell r="R406">
            <v>7258092.9800000004</v>
          </cell>
          <cell r="S406">
            <v>11044924.1</v>
          </cell>
          <cell r="T406">
            <v>28697760</v>
          </cell>
          <cell r="U406">
            <v>3784319.9999999991</v>
          </cell>
          <cell r="V406">
            <v>0.23</v>
          </cell>
          <cell r="W406">
            <v>0.35</v>
          </cell>
          <cell r="X406">
            <v>0.91</v>
          </cell>
          <cell r="Y406">
            <v>0.11999999999999997</v>
          </cell>
          <cell r="Z406">
            <v>0.35947401067564655</v>
          </cell>
          <cell r="AA406">
            <v>0.24780821921945162</v>
          </cell>
          <cell r="AB406">
            <v>0.11166579145619496</v>
          </cell>
          <cell r="AC406">
            <v>52179</v>
          </cell>
          <cell r="AD406">
            <v>549.98677628931182</v>
          </cell>
          <cell r="AE406">
            <v>72.525728741447693</v>
          </cell>
          <cell r="AF406">
            <v>102.70686019304188</v>
          </cell>
          <cell r="AG406">
            <v>39.502638535785337</v>
          </cell>
          <cell r="AH406">
            <v>107.74270400845722</v>
          </cell>
          <cell r="AI406">
            <v>93.054826213495829</v>
          </cell>
          <cell r="AJ406">
            <v>0.24780821921945162</v>
          </cell>
          <cell r="AK406">
            <v>0.11166579145619496</v>
          </cell>
          <cell r="AL406">
            <v>25</v>
          </cell>
          <cell r="AM406">
            <v>0.19609950535373599</v>
          </cell>
          <cell r="AN406">
            <v>0.16016293758888767</v>
          </cell>
          <cell r="AO406">
            <v>3.2115677330229017E-3</v>
          </cell>
          <cell r="AP406">
            <v>0</v>
          </cell>
        </row>
        <row r="407">
          <cell r="A407" t="str">
            <v>3015353325</v>
          </cell>
          <cell r="B407">
            <v>353325</v>
          </cell>
          <cell r="C407">
            <v>0</v>
          </cell>
          <cell r="D407">
            <v>15</v>
          </cell>
          <cell r="E407">
            <v>15</v>
          </cell>
          <cell r="F407">
            <v>30</v>
          </cell>
          <cell r="G407" t="str">
            <v>Novais</v>
          </cell>
          <cell r="H407" t="str">
            <v>NOVAIS</v>
          </cell>
          <cell r="I407" t="str">
            <v>15- TURVO/ GRANDE</v>
          </cell>
          <cell r="J407">
            <v>116.93</v>
          </cell>
          <cell r="K407">
            <v>8</v>
          </cell>
          <cell r="L407">
            <v>4</v>
          </cell>
          <cell r="M407">
            <v>68.41700162490379</v>
          </cell>
          <cell r="N407">
            <v>34.208500812451895</v>
          </cell>
          <cell r="O407">
            <v>66.666666666666657</v>
          </cell>
          <cell r="P407">
            <v>33.333333333333329</v>
          </cell>
          <cell r="Q407">
            <v>0</v>
          </cell>
          <cell r="R407">
            <v>5995815.9400000004</v>
          </cell>
          <cell r="S407">
            <v>9151508.5399999991</v>
          </cell>
          <cell r="T407">
            <v>28067040</v>
          </cell>
          <cell r="U407">
            <v>3153599.9999999991</v>
          </cell>
          <cell r="V407">
            <v>0.19</v>
          </cell>
          <cell r="W407">
            <v>0.28999999999999998</v>
          </cell>
          <cell r="X407">
            <v>0.89</v>
          </cell>
          <cell r="Y407">
            <v>9.9999999999999978E-2</v>
          </cell>
          <cell r="Z407">
            <v>0.16476320391267402</v>
          </cell>
          <cell r="AA407">
            <v>0.15669805936073058</v>
          </cell>
          <cell r="AB407">
            <v>8.0651445519434248E-3</v>
          </cell>
          <cell r="AC407">
            <v>4741</v>
          </cell>
          <cell r="AD407">
            <v>5920.0674963087959</v>
          </cell>
          <cell r="AE407">
            <v>665.1761231807634</v>
          </cell>
          <cell r="AF407">
            <v>56.814897900922077</v>
          </cell>
          <cell r="AG407">
            <v>18.512719540749888</v>
          </cell>
          <cell r="AH407">
            <v>82.472662821437154</v>
          </cell>
          <cell r="AI407">
            <v>8.0651445519434262</v>
          </cell>
          <cell r="AJ407">
            <v>0.15669805936073058</v>
          </cell>
          <cell r="AK407">
            <v>8.0651445519434248E-3</v>
          </cell>
          <cell r="AL407">
            <v>1</v>
          </cell>
          <cell r="AM407">
            <v>4.6803652968036525E-3</v>
          </cell>
          <cell r="AN407">
            <v>3.3847792551397731E-3</v>
          </cell>
          <cell r="AO407">
            <v>0.15669805936073058</v>
          </cell>
          <cell r="AP407">
            <v>0</v>
          </cell>
        </row>
        <row r="408">
          <cell r="A408" t="str">
            <v>3016353350</v>
          </cell>
          <cell r="B408">
            <v>353350</v>
          </cell>
          <cell r="C408">
            <v>0</v>
          </cell>
          <cell r="D408">
            <v>16</v>
          </cell>
          <cell r="E408">
            <v>16</v>
          </cell>
          <cell r="F408">
            <v>30</v>
          </cell>
          <cell r="G408" t="str">
            <v>Novo Horizonte</v>
          </cell>
          <cell r="H408" t="str">
            <v>NOVO HORIZONTE</v>
          </cell>
          <cell r="I408" t="str">
            <v>16- TIETÊ/ BATALHA</v>
          </cell>
          <cell r="J408">
            <v>932.89</v>
          </cell>
          <cell r="K408">
            <v>16</v>
          </cell>
          <cell r="L408">
            <v>38</v>
          </cell>
          <cell r="M408">
            <v>17.151003869695248</v>
          </cell>
          <cell r="N408">
            <v>40.733634190526217</v>
          </cell>
          <cell r="O408">
            <v>29.629629629629626</v>
          </cell>
          <cell r="P408">
            <v>70.370370370370367</v>
          </cell>
          <cell r="Q408">
            <v>10</v>
          </cell>
          <cell r="R408">
            <v>69109667.939999998</v>
          </cell>
          <cell r="S408">
            <v>88990531.319999993</v>
          </cell>
          <cell r="T408">
            <v>217913760</v>
          </cell>
          <cell r="U408">
            <v>19867679.999999996</v>
          </cell>
          <cell r="V408">
            <v>2.19</v>
          </cell>
          <cell r="W408">
            <v>2.82</v>
          </cell>
          <cell r="X408">
            <v>6.91</v>
          </cell>
          <cell r="Y408">
            <v>0.62999999999999989</v>
          </cell>
          <cell r="Z408">
            <v>0.51175611621725081</v>
          </cell>
          <cell r="AA408">
            <v>0.38444816313208452</v>
          </cell>
          <cell r="AB408">
            <v>0.12730795308516632</v>
          </cell>
          <cell r="AC408">
            <v>36998</v>
          </cell>
          <cell r="AD408">
            <v>5889.8794529434026</v>
          </cell>
          <cell r="AE408">
            <v>536.99335099194536</v>
          </cell>
          <cell r="AF408">
            <v>18.14738000770393</v>
          </cell>
          <cell r="AG408">
            <v>7.4060219423625302</v>
          </cell>
          <cell r="AH408">
            <v>17.554710645300663</v>
          </cell>
          <cell r="AI408">
            <v>20.207611600820055</v>
          </cell>
          <cell r="AJ408">
            <v>0.38444816313208452</v>
          </cell>
          <cell r="AK408">
            <v>0.12730795308516632</v>
          </cell>
          <cell r="AL408">
            <v>6</v>
          </cell>
          <cell r="AM408">
            <v>2.5846461275396825E-2</v>
          </cell>
          <cell r="AN408">
            <v>0.27137747336377471</v>
          </cell>
          <cell r="AO408">
            <v>0.21453218157807927</v>
          </cell>
          <cell r="AP408">
            <v>0</v>
          </cell>
        </row>
        <row r="409">
          <cell r="A409" t="str">
            <v>3008353360</v>
          </cell>
          <cell r="B409">
            <v>353360</v>
          </cell>
          <cell r="C409">
            <v>0</v>
          </cell>
          <cell r="D409">
            <v>8</v>
          </cell>
          <cell r="E409">
            <v>8</v>
          </cell>
          <cell r="F409">
            <v>30</v>
          </cell>
          <cell r="G409" t="str">
            <v>Nuporanga</v>
          </cell>
          <cell r="H409" t="str">
            <v>NUPORANGA</v>
          </cell>
          <cell r="I409" t="str">
            <v>08- SAPUCAÍ/ GRANDE</v>
          </cell>
          <cell r="J409">
            <v>286.119708</v>
          </cell>
          <cell r="K409">
            <v>6</v>
          </cell>
          <cell r="L409">
            <v>9</v>
          </cell>
          <cell r="M409">
            <v>20.970243685555555</v>
          </cell>
          <cell r="N409">
            <v>31.455365528333335</v>
          </cell>
          <cell r="O409">
            <v>40</v>
          </cell>
          <cell r="P409">
            <v>60</v>
          </cell>
          <cell r="Q409">
            <v>2</v>
          </cell>
          <cell r="R409">
            <v>33134772.300000001</v>
          </cell>
          <cell r="S409">
            <v>53331204.939999998</v>
          </cell>
          <cell r="T409">
            <v>167140800</v>
          </cell>
          <cell r="U409">
            <v>20183039.999999996</v>
          </cell>
          <cell r="V409">
            <v>1.05</v>
          </cell>
          <cell r="W409">
            <v>1.69</v>
          </cell>
          <cell r="X409">
            <v>5.3</v>
          </cell>
          <cell r="Y409">
            <v>0.6399999999999999</v>
          </cell>
          <cell r="Z409">
            <v>5.9607412627479983E-2</v>
          </cell>
          <cell r="AA409">
            <v>3.1047945414503959E-2</v>
          </cell>
          <cell r="AB409">
            <v>2.8559467212976024E-2</v>
          </cell>
          <cell r="AC409">
            <v>6866</v>
          </cell>
          <cell r="AD409">
            <v>24343.256626856975</v>
          </cell>
          <cell r="AE409">
            <v>2939.5630643751815</v>
          </cell>
          <cell r="AF409">
            <v>3.5270658359455616</v>
          </cell>
          <cell r="AG409">
            <v>1.1246681627826411</v>
          </cell>
          <cell r="AH409">
            <v>2.9569471823337103</v>
          </cell>
          <cell r="AI409">
            <v>4.4624167520275044</v>
          </cell>
          <cell r="AJ409">
            <v>3.1047945414503959E-2</v>
          </cell>
          <cell r="AK409">
            <v>2.8559467212976024E-2</v>
          </cell>
          <cell r="AL409">
            <v>0</v>
          </cell>
          <cell r="AM409">
            <v>2.5971461186125942E-2</v>
          </cell>
          <cell r="AN409">
            <v>1.4464535154345554E-3</v>
          </cell>
          <cell r="AO409">
            <v>3.2189497925919484E-2</v>
          </cell>
          <cell r="AP409">
            <v>0</v>
          </cell>
        </row>
        <row r="410">
          <cell r="A410" t="str">
            <v>3017353370</v>
          </cell>
          <cell r="B410">
            <v>353370</v>
          </cell>
          <cell r="C410">
            <v>0</v>
          </cell>
          <cell r="D410">
            <v>17</v>
          </cell>
          <cell r="E410">
            <v>17</v>
          </cell>
          <cell r="F410">
            <v>30</v>
          </cell>
          <cell r="G410" t="str">
            <v>Ocauçu</v>
          </cell>
          <cell r="H410" t="str">
            <v>OCAUCU</v>
          </cell>
          <cell r="I410" t="str">
            <v>17- MÉDIO PARANAPANEMA</v>
          </cell>
          <cell r="J410">
            <v>217.25257999999999</v>
          </cell>
          <cell r="K410">
            <v>6</v>
          </cell>
          <cell r="L410">
            <v>0</v>
          </cell>
          <cell r="M410">
            <v>27.61762368944019</v>
          </cell>
          <cell r="N410">
            <v>0</v>
          </cell>
          <cell r="O410">
            <v>100</v>
          </cell>
          <cell r="P410">
            <v>0</v>
          </cell>
          <cell r="Q410">
            <v>6</v>
          </cell>
          <cell r="R410">
            <v>33450341.560000002</v>
          </cell>
          <cell r="S410">
            <v>42601850.100000001</v>
          </cell>
          <cell r="T410">
            <v>82939680</v>
          </cell>
          <cell r="U410">
            <v>9145440.0000000019</v>
          </cell>
          <cell r="V410">
            <v>1.06</v>
          </cell>
          <cell r="W410">
            <v>1.35</v>
          </cell>
          <cell r="X410">
            <v>2.63</v>
          </cell>
          <cell r="Y410">
            <v>0.29000000000000004</v>
          </cell>
          <cell r="Z410">
            <v>3.7389649923896505E-2</v>
          </cell>
          <cell r="AA410">
            <v>3.7389649923896505E-2</v>
          </cell>
          <cell r="AB410">
            <v>0</v>
          </cell>
          <cell r="AC410">
            <v>4163</v>
          </cell>
          <cell r="AD410">
            <v>19923.05548883017</v>
          </cell>
          <cell r="AE410">
            <v>2196.8388181599812</v>
          </cell>
          <cell r="AF410">
            <v>2.7696036980664074</v>
          </cell>
          <cell r="AG410">
            <v>1.4216596929238217</v>
          </cell>
          <cell r="AH410">
            <v>3.5273254645185381</v>
          </cell>
          <cell r="AI410">
            <v>0</v>
          </cell>
          <cell r="AJ410">
            <v>3.7389649923896505E-2</v>
          </cell>
          <cell r="AK410">
            <v>0</v>
          </cell>
          <cell r="AL410">
            <v>1</v>
          </cell>
          <cell r="AM410">
            <v>4.5662100456621003E-4</v>
          </cell>
          <cell r="AN410">
            <v>2.2070015220700153E-4</v>
          </cell>
          <cell r="AO410">
            <v>3.6712328767123291E-2</v>
          </cell>
          <cell r="AP410">
            <v>0</v>
          </cell>
        </row>
        <row r="411">
          <cell r="A411" t="str">
            <v>3017353380</v>
          </cell>
          <cell r="B411">
            <v>353380</v>
          </cell>
          <cell r="C411">
            <v>0</v>
          </cell>
          <cell r="D411">
            <v>17</v>
          </cell>
          <cell r="E411">
            <v>17</v>
          </cell>
          <cell r="F411">
            <v>30</v>
          </cell>
          <cell r="G411" t="str">
            <v>Óleo</v>
          </cell>
          <cell r="H411" t="str">
            <v>OLEO</v>
          </cell>
          <cell r="I411" t="str">
            <v>17- MÉDIO PARANAPANEMA</v>
          </cell>
          <cell r="J411">
            <v>171.83796000000001</v>
          </cell>
          <cell r="K411">
            <v>2</v>
          </cell>
          <cell r="L411">
            <v>0</v>
          </cell>
          <cell r="M411">
            <v>11.638871876737829</v>
          </cell>
          <cell r="N411">
            <v>0</v>
          </cell>
          <cell r="O411">
            <v>100</v>
          </cell>
          <cell r="P411">
            <v>0</v>
          </cell>
          <cell r="Q411">
            <v>0</v>
          </cell>
          <cell r="R411">
            <v>24298833.02</v>
          </cell>
          <cell r="S411">
            <v>30610218.219999999</v>
          </cell>
          <cell r="T411">
            <v>59287680</v>
          </cell>
          <cell r="U411">
            <v>6307199.9999999981</v>
          </cell>
          <cell r="V411">
            <v>0.77</v>
          </cell>
          <cell r="W411">
            <v>0.97</v>
          </cell>
          <cell r="X411">
            <v>1.88</v>
          </cell>
          <cell r="Y411">
            <v>0.19999999999999996</v>
          </cell>
          <cell r="Z411">
            <v>1.5542808079828411E-2</v>
          </cell>
          <cell r="AA411">
            <v>1.5542808079828411E-2</v>
          </cell>
          <cell r="AB411">
            <v>0</v>
          </cell>
          <cell r="AC411">
            <v>2646</v>
          </cell>
          <cell r="AD411">
            <v>22406.530612244896</v>
          </cell>
          <cell r="AE411">
            <v>2383.6734693877543</v>
          </cell>
          <cell r="AF411">
            <v>1.6023513484359189</v>
          </cell>
          <cell r="AG411">
            <v>0.82674511062917089</v>
          </cell>
          <cell r="AH411">
            <v>2.0185465038738197</v>
          </cell>
          <cell r="AI411">
            <v>0</v>
          </cell>
          <cell r="AJ411">
            <v>1.5542808079828411E-2</v>
          </cell>
          <cell r="AK411">
            <v>0</v>
          </cell>
          <cell r="AL411">
            <v>2</v>
          </cell>
          <cell r="AM411">
            <v>0</v>
          </cell>
          <cell r="AN411">
            <v>0</v>
          </cell>
          <cell r="AO411">
            <v>1.5542808079828411E-2</v>
          </cell>
          <cell r="AP411">
            <v>0</v>
          </cell>
        </row>
        <row r="412">
          <cell r="A412" t="str">
            <v>3015353390</v>
          </cell>
          <cell r="B412">
            <v>353390</v>
          </cell>
          <cell r="C412">
            <v>0</v>
          </cell>
          <cell r="D412">
            <v>15</v>
          </cell>
          <cell r="E412">
            <v>15</v>
          </cell>
          <cell r="F412">
            <v>30</v>
          </cell>
          <cell r="G412" t="str">
            <v>Olímpia</v>
          </cell>
          <cell r="H412" t="str">
            <v>OLIMPIA</v>
          </cell>
          <cell r="I412" t="str">
            <v>15- TURVO/ GRANDE</v>
          </cell>
          <cell r="J412">
            <v>689.65263300000004</v>
          </cell>
          <cell r="K412">
            <v>56</v>
          </cell>
          <cell r="L412">
            <v>86</v>
          </cell>
          <cell r="M412">
            <v>81.200298991680924</v>
          </cell>
          <cell r="N412">
            <v>124.70045916579572</v>
          </cell>
          <cell r="O412">
            <v>39.436619718309856</v>
          </cell>
          <cell r="P412">
            <v>60.563380281690137</v>
          </cell>
          <cell r="Q412">
            <v>15</v>
          </cell>
          <cell r="R412">
            <v>45757542.699999996</v>
          </cell>
          <cell r="S412">
            <v>67847390.899999991</v>
          </cell>
          <cell r="T412">
            <v>207506880</v>
          </cell>
          <cell r="U412">
            <v>22075200</v>
          </cell>
          <cell r="V412">
            <v>1.45</v>
          </cell>
          <cell r="W412">
            <v>2.15</v>
          </cell>
          <cell r="X412">
            <v>6.58</v>
          </cell>
          <cell r="Y412">
            <v>0.7</v>
          </cell>
          <cell r="Z412">
            <v>0.87669624700157966</v>
          </cell>
          <cell r="AA412">
            <v>0.67985722964031325</v>
          </cell>
          <cell r="AB412">
            <v>0.19683901736126641</v>
          </cell>
          <cell r="AC412">
            <v>50409</v>
          </cell>
          <cell r="AD412">
            <v>4116.464916979111</v>
          </cell>
          <cell r="AE412">
            <v>437.92179967862882</v>
          </cell>
          <cell r="AF412">
            <v>40.77656962798045</v>
          </cell>
          <cell r="AG412">
            <v>13.323651170236772</v>
          </cell>
          <cell r="AH412">
            <v>46.886705492435397</v>
          </cell>
          <cell r="AI412">
            <v>28.119859623038064</v>
          </cell>
          <cell r="AJ412">
            <v>0.67985722964031325</v>
          </cell>
          <cell r="AK412">
            <v>0.19683901736126641</v>
          </cell>
          <cell r="AL412">
            <v>20</v>
          </cell>
          <cell r="AM412">
            <v>0.15309368293869621</v>
          </cell>
          <cell r="AN412">
            <v>0.15508703904082968</v>
          </cell>
          <cell r="AO412">
            <v>0.56851552502205382</v>
          </cell>
          <cell r="AP412">
            <v>0</v>
          </cell>
        </row>
        <row r="413">
          <cell r="A413" t="str">
            <v>3015353400</v>
          </cell>
          <cell r="B413">
            <v>353400</v>
          </cell>
          <cell r="C413">
            <v>0</v>
          </cell>
          <cell r="D413">
            <v>15</v>
          </cell>
          <cell r="E413">
            <v>15</v>
          </cell>
          <cell r="F413">
            <v>30</v>
          </cell>
          <cell r="G413" t="str">
            <v>Onda Verde</v>
          </cell>
          <cell r="H413" t="str">
            <v>ONDA VERDE</v>
          </cell>
          <cell r="I413" t="str">
            <v>15- TURVO/ GRANDE</v>
          </cell>
          <cell r="J413">
            <v>243.44</v>
          </cell>
          <cell r="K413">
            <v>15</v>
          </cell>
          <cell r="L413">
            <v>5</v>
          </cell>
          <cell r="M413">
            <v>61.616825501150181</v>
          </cell>
          <cell r="N413">
            <v>20.538941833716727</v>
          </cell>
          <cell r="O413">
            <v>75</v>
          </cell>
          <cell r="P413">
            <v>25</v>
          </cell>
          <cell r="Q413">
            <v>33</v>
          </cell>
          <cell r="R413">
            <v>12622770.4</v>
          </cell>
          <cell r="S413">
            <v>18934155.599999998</v>
          </cell>
          <cell r="T413">
            <v>59287680</v>
          </cell>
          <cell r="U413">
            <v>6307199.9999999981</v>
          </cell>
          <cell r="V413">
            <v>0.4</v>
          </cell>
          <cell r="W413">
            <v>0.6</v>
          </cell>
          <cell r="X413">
            <v>1.88</v>
          </cell>
          <cell r="Y413">
            <v>0.19999999999999996</v>
          </cell>
          <cell r="Z413">
            <v>7.8943348846479106E-2</v>
          </cell>
          <cell r="AA413">
            <v>7.5859817700843296E-2</v>
          </cell>
          <cell r="AB413">
            <v>3.0835311456358051E-3</v>
          </cell>
          <cell r="AC413">
            <v>3931</v>
          </cell>
          <cell r="AD413">
            <v>15082.08598321038</v>
          </cell>
          <cell r="AE413">
            <v>1604.4772322564229</v>
          </cell>
          <cell r="AF413">
            <v>13.157224807746518</v>
          </cell>
          <cell r="AG413">
            <v>4.1991143003446334</v>
          </cell>
          <cell r="AH413">
            <v>18.964954425210824</v>
          </cell>
          <cell r="AI413">
            <v>1.5417655728179027</v>
          </cell>
          <cell r="AJ413">
            <v>7.5859817700843296E-2</v>
          </cell>
          <cell r="AK413">
            <v>3.0835311456358051E-3</v>
          </cell>
          <cell r="AL413">
            <v>11</v>
          </cell>
          <cell r="AM413">
            <v>8.6891931703645894E-4</v>
          </cell>
          <cell r="AN413">
            <v>2.7565296829200409E-2</v>
          </cell>
          <cell r="AO413">
            <v>5.0509132700242231E-2</v>
          </cell>
          <cell r="AP413">
            <v>0</v>
          </cell>
        </row>
        <row r="414">
          <cell r="A414" t="str">
            <v>3021353410</v>
          </cell>
          <cell r="B414">
            <v>353410</v>
          </cell>
          <cell r="C414">
            <v>0</v>
          </cell>
          <cell r="D414">
            <v>21</v>
          </cell>
          <cell r="E414">
            <v>21</v>
          </cell>
          <cell r="F414">
            <v>30</v>
          </cell>
          <cell r="G414" t="str">
            <v>Oriente</v>
          </cell>
          <cell r="H414" t="str">
            <v>ORIENTE</v>
          </cell>
          <cell r="I414" t="str">
            <v>21- PEIXE</v>
          </cell>
          <cell r="J414">
            <v>104.401126</v>
          </cell>
          <cell r="K414">
            <v>0</v>
          </cell>
          <cell r="L414">
            <v>2</v>
          </cell>
          <cell r="M414">
            <v>0</v>
          </cell>
          <cell r="N414">
            <v>19.156881507197536</v>
          </cell>
          <cell r="O414">
            <v>0</v>
          </cell>
          <cell r="P414">
            <v>100</v>
          </cell>
          <cell r="Q414">
            <v>6</v>
          </cell>
          <cell r="R414">
            <v>17040740.040000003</v>
          </cell>
          <cell r="S414">
            <v>23036555.98</v>
          </cell>
          <cell r="T414">
            <v>52349760</v>
          </cell>
          <cell r="U414">
            <v>5991839.9999999981</v>
          </cell>
          <cell r="V414">
            <v>0.54</v>
          </cell>
          <cell r="W414">
            <v>0.73</v>
          </cell>
          <cell r="X414">
            <v>1.66</v>
          </cell>
          <cell r="Y414">
            <v>0.18999999999999995</v>
          </cell>
          <cell r="Z414">
            <v>3.6073058707529004E-4</v>
          </cell>
          <cell r="AA414">
            <v>0</v>
          </cell>
          <cell r="AB414">
            <v>3.6073058707529004E-4</v>
          </cell>
          <cell r="AC414">
            <v>6116</v>
          </cell>
          <cell r="AD414">
            <v>8559.476782210595</v>
          </cell>
          <cell r="AE414">
            <v>979.69914977109192</v>
          </cell>
          <cell r="AF414">
            <v>4.9415148914423293E-2</v>
          </cell>
          <cell r="AG414">
            <v>2.1730758257547594E-2</v>
          </cell>
          <cell r="AH414">
            <v>0</v>
          </cell>
          <cell r="AI414">
            <v>0.18985820372383694</v>
          </cell>
          <cell r="AJ414">
            <v>0</v>
          </cell>
          <cell r="AK414">
            <v>3.6073058707529004E-4</v>
          </cell>
          <cell r="AL414">
            <v>2</v>
          </cell>
          <cell r="AM414">
            <v>0</v>
          </cell>
          <cell r="AN414">
            <v>6.8493150684931502E-5</v>
          </cell>
          <cell r="AO414">
            <v>2.9223743639035857E-4</v>
          </cell>
          <cell r="AP414">
            <v>0</v>
          </cell>
        </row>
        <row r="415">
          <cell r="A415" t="str">
            <v>3015353420</v>
          </cell>
          <cell r="B415">
            <v>353420</v>
          </cell>
          <cell r="C415">
            <v>0</v>
          </cell>
          <cell r="D415">
            <v>15</v>
          </cell>
          <cell r="E415">
            <v>15</v>
          </cell>
          <cell r="F415">
            <v>30</v>
          </cell>
          <cell r="G415" t="str">
            <v>Orindiúva</v>
          </cell>
          <cell r="H415" t="str">
            <v>ORINDIUVA</v>
          </cell>
          <cell r="I415" t="str">
            <v>15- TURVO/ GRANDE</v>
          </cell>
          <cell r="J415">
            <v>248.3</v>
          </cell>
          <cell r="K415">
            <v>15</v>
          </cell>
          <cell r="L415">
            <v>3</v>
          </cell>
          <cell r="M415">
            <v>60.410793395086586</v>
          </cell>
          <cell r="N415">
            <v>12.082158679017317</v>
          </cell>
          <cell r="O415">
            <v>83.333333333333343</v>
          </cell>
          <cell r="P415">
            <v>16.666666666666664</v>
          </cell>
          <cell r="Q415">
            <v>6</v>
          </cell>
          <cell r="R415">
            <v>12622770.4</v>
          </cell>
          <cell r="S415">
            <v>18934155.599999998</v>
          </cell>
          <cell r="T415">
            <v>59603040</v>
          </cell>
          <cell r="U415">
            <v>6307199.9999999981</v>
          </cell>
          <cell r="V415">
            <v>0.4</v>
          </cell>
          <cell r="W415">
            <v>0.6</v>
          </cell>
          <cell r="X415">
            <v>1.89</v>
          </cell>
          <cell r="Y415">
            <v>0.19999999999999996</v>
          </cell>
          <cell r="Z415">
            <v>0.42840867572224489</v>
          </cell>
          <cell r="AA415">
            <v>0.41816552504194021</v>
          </cell>
          <cell r="AB415">
            <v>1.0243150680304663E-2</v>
          </cell>
          <cell r="AC415">
            <v>5839</v>
          </cell>
          <cell r="AD415">
            <v>10207.74790203802</v>
          </cell>
          <cell r="AE415">
            <v>1080.184963178626</v>
          </cell>
          <cell r="AF415">
            <v>71.401445953707494</v>
          </cell>
          <cell r="AG415">
            <v>22.667125699589675</v>
          </cell>
          <cell r="AH415">
            <v>104.54138126048504</v>
          </cell>
          <cell r="AI415">
            <v>5.1215753401523321</v>
          </cell>
          <cell r="AJ415">
            <v>0.41816552504194021</v>
          </cell>
          <cell r="AK415">
            <v>1.0243150680304663E-2</v>
          </cell>
          <cell r="AL415">
            <v>1</v>
          </cell>
          <cell r="AM415">
            <v>1.3839041091263566E-2</v>
          </cell>
          <cell r="AN415">
            <v>0.26407914764079149</v>
          </cell>
          <cell r="AO415">
            <v>0.1490635463509204</v>
          </cell>
          <cell r="AP415">
            <v>1.4269406392694063E-3</v>
          </cell>
        </row>
        <row r="416">
          <cell r="A416" t="str">
            <v>3012353430</v>
          </cell>
          <cell r="B416">
            <v>353430</v>
          </cell>
          <cell r="C416">
            <v>0</v>
          </cell>
          <cell r="D416">
            <v>12</v>
          </cell>
          <cell r="E416">
            <v>12</v>
          </cell>
          <cell r="F416">
            <v>30</v>
          </cell>
          <cell r="G416" t="str">
            <v>Orlândia</v>
          </cell>
          <cell r="H416" t="str">
            <v>ORLANDIA</v>
          </cell>
          <cell r="I416" t="str">
            <v>12- BAIXO PARDO/ GRANDE</v>
          </cell>
          <cell r="J416">
            <v>207.56028599999999</v>
          </cell>
          <cell r="K416">
            <v>4</v>
          </cell>
          <cell r="L416">
            <v>14</v>
          </cell>
          <cell r="M416">
            <v>19.271509386916147</v>
          </cell>
          <cell r="N416">
            <v>67.45028285420652</v>
          </cell>
          <cell r="O416">
            <v>22.222222222222221</v>
          </cell>
          <cell r="P416">
            <v>77.777777777777786</v>
          </cell>
          <cell r="Q416">
            <v>1</v>
          </cell>
          <cell r="R416">
            <v>27770094.879999999</v>
          </cell>
          <cell r="S416">
            <v>41970711.580000006</v>
          </cell>
          <cell r="T416">
            <v>122044320</v>
          </cell>
          <cell r="U416">
            <v>14191200.000000002</v>
          </cell>
          <cell r="V416">
            <v>0.88</v>
          </cell>
          <cell r="W416">
            <v>1.33</v>
          </cell>
          <cell r="X416">
            <v>3.87</v>
          </cell>
          <cell r="Y416">
            <v>0.45000000000000007</v>
          </cell>
          <cell r="Z416">
            <v>0.31038504565143149</v>
          </cell>
          <cell r="AA416">
            <v>0.27853881278538811</v>
          </cell>
          <cell r="AB416">
            <v>3.1846232866043371E-2</v>
          </cell>
          <cell r="AC416">
            <v>40149</v>
          </cell>
          <cell r="AD416">
            <v>3039.7848016139878</v>
          </cell>
          <cell r="AE416">
            <v>353.46334902488235</v>
          </cell>
          <cell r="AF416">
            <v>23.337221477551239</v>
          </cell>
          <cell r="AG416">
            <v>8.0202854173496512</v>
          </cell>
          <cell r="AH416">
            <v>31.652137816521375</v>
          </cell>
          <cell r="AI416">
            <v>7.0769406368985255</v>
          </cell>
          <cell r="AJ416">
            <v>0.27853881278538811</v>
          </cell>
          <cell r="AK416">
            <v>3.1846232866043371E-2</v>
          </cell>
          <cell r="AL416">
            <v>2</v>
          </cell>
          <cell r="AM416">
            <v>7.2322831006899263E-2</v>
          </cell>
          <cell r="AN416">
            <v>4.513984021530848E-2</v>
          </cell>
          <cell r="AO416">
            <v>2.8538812785388126E-2</v>
          </cell>
          <cell r="AP416">
            <v>0.16438356164383561</v>
          </cell>
        </row>
        <row r="417">
          <cell r="A417" t="str">
            <v>3006353440</v>
          </cell>
          <cell r="B417">
            <v>353440</v>
          </cell>
          <cell r="C417">
            <v>0</v>
          </cell>
          <cell r="D417">
            <v>6</v>
          </cell>
          <cell r="E417">
            <v>6</v>
          </cell>
          <cell r="F417">
            <v>30</v>
          </cell>
          <cell r="G417" t="str">
            <v>Osasco</v>
          </cell>
          <cell r="H417" t="str">
            <v>OSASCO</v>
          </cell>
          <cell r="I417" t="str">
            <v>06- ALTO TIETÊ</v>
          </cell>
          <cell r="J417">
            <v>64.94</v>
          </cell>
          <cell r="K417">
            <v>3</v>
          </cell>
          <cell r="L417">
            <v>110</v>
          </cell>
          <cell r="M417">
            <v>46.196489066830921</v>
          </cell>
          <cell r="N417">
            <v>1693.8712657838005</v>
          </cell>
          <cell r="O417">
            <v>2.6548672566371683</v>
          </cell>
          <cell r="P417">
            <v>97.345132743362825</v>
          </cell>
          <cell r="Q417">
            <v>7</v>
          </cell>
          <cell r="R417">
            <v>6942523.7199999997</v>
          </cell>
          <cell r="S417">
            <v>11044924.1</v>
          </cell>
          <cell r="T417">
            <v>29959200</v>
          </cell>
          <cell r="U417">
            <v>4099679.9999999991</v>
          </cell>
          <cell r="V417">
            <v>0.22</v>
          </cell>
          <cell r="W417">
            <v>0.35</v>
          </cell>
          <cell r="X417">
            <v>0.95</v>
          </cell>
          <cell r="Y417">
            <v>0.12999999999999998</v>
          </cell>
          <cell r="Z417">
            <v>0.13622728287407071</v>
          </cell>
          <cell r="AA417">
            <v>2.8493150684931506E-2</v>
          </cell>
          <cell r="AB417">
            <v>0.1077341321891392</v>
          </cell>
          <cell r="AC417">
            <v>668128</v>
          </cell>
          <cell r="AD417">
            <v>44.840509602950334</v>
          </cell>
          <cell r="AE417">
            <v>6.1360697351405706</v>
          </cell>
          <cell r="AF417">
            <v>38.922080821163064</v>
          </cell>
          <cell r="AG417">
            <v>14.339713986744284</v>
          </cell>
          <cell r="AH417">
            <v>12.95143212951432</v>
          </cell>
          <cell r="AI417">
            <v>82.872409376260933</v>
          </cell>
          <cell r="AJ417">
            <v>2.8493150684931506E-2</v>
          </cell>
          <cell r="AK417">
            <v>0.1077341321891392</v>
          </cell>
          <cell r="AL417">
            <v>190</v>
          </cell>
          <cell r="AM417">
            <v>4.8671993857558639E-2</v>
          </cell>
          <cell r="AN417">
            <v>8.4815562989114801E-2</v>
          </cell>
          <cell r="AO417">
            <v>0</v>
          </cell>
          <cell r="AP417">
            <v>2.7397260273972603E-3</v>
          </cell>
        </row>
        <row r="418">
          <cell r="A418" t="str">
            <v>3021353450</v>
          </cell>
          <cell r="B418">
            <v>353450</v>
          </cell>
          <cell r="C418">
            <v>0</v>
          </cell>
          <cell r="D418">
            <v>21</v>
          </cell>
          <cell r="E418">
            <v>21</v>
          </cell>
          <cell r="F418">
            <v>30</v>
          </cell>
          <cell r="G418" t="str">
            <v>Oscar Bressane</v>
          </cell>
          <cell r="H418" t="str">
            <v>OSCAR BRESSANE</v>
          </cell>
          <cell r="I418" t="str">
            <v>21- PEIXE</v>
          </cell>
          <cell r="J418">
            <v>221.43</v>
          </cell>
          <cell r="K418">
            <v>3</v>
          </cell>
          <cell r="L418">
            <v>3</v>
          </cell>
          <cell r="M418">
            <v>13.548299688389106</v>
          </cell>
          <cell r="N418">
            <v>13.548299688389106</v>
          </cell>
          <cell r="O418">
            <v>50</v>
          </cell>
          <cell r="P418">
            <v>50</v>
          </cell>
          <cell r="Q418">
            <v>2</v>
          </cell>
          <cell r="R418">
            <v>18303017.079999998</v>
          </cell>
          <cell r="S418">
            <v>23983263.760000002</v>
          </cell>
          <cell r="T418">
            <v>51719040</v>
          </cell>
          <cell r="U418">
            <v>5676480.0000000019</v>
          </cell>
          <cell r="V418">
            <v>0.57999999999999996</v>
          </cell>
          <cell r="W418">
            <v>0.76</v>
          </cell>
          <cell r="X418">
            <v>1.64</v>
          </cell>
          <cell r="Y418">
            <v>0.18000000000000005</v>
          </cell>
          <cell r="Z418">
            <v>1.0045662100456623E-2</v>
          </cell>
          <cell r="AA418">
            <v>8.2191780821917818E-3</v>
          </cell>
          <cell r="AB418">
            <v>1.8264840182648401E-3</v>
          </cell>
          <cell r="AC418">
            <v>2536</v>
          </cell>
          <cell r="AD418">
            <v>20393.943217665616</v>
          </cell>
          <cell r="AE418">
            <v>2238.3596214511049</v>
          </cell>
          <cell r="AF418">
            <v>1.321797644796924</v>
          </cell>
          <cell r="AG418">
            <v>0.6125403719790623</v>
          </cell>
          <cell r="AH418">
            <v>1.4170996693434108</v>
          </cell>
          <cell r="AI418">
            <v>1.0147133434804665</v>
          </cell>
          <cell r="AJ418">
            <v>8.2191780821917818E-3</v>
          </cell>
          <cell r="AK418">
            <v>1.8264840182648401E-3</v>
          </cell>
          <cell r="AL418">
            <v>0</v>
          </cell>
          <cell r="AM418">
            <v>4.1552511415525115E-3</v>
          </cell>
          <cell r="AN418">
            <v>3.9954337899543381E-4</v>
          </cell>
          <cell r="AO418">
            <v>5.4908675799086757E-3</v>
          </cell>
          <cell r="AP418">
            <v>0</v>
          </cell>
        </row>
        <row r="419">
          <cell r="A419" t="str">
            <v>3021353460</v>
          </cell>
          <cell r="B419">
            <v>353460</v>
          </cell>
          <cell r="C419">
            <v>0</v>
          </cell>
          <cell r="D419">
            <v>21</v>
          </cell>
          <cell r="E419">
            <v>21</v>
          </cell>
          <cell r="F419">
            <v>30</v>
          </cell>
          <cell r="G419" t="str">
            <v>Osvaldo Cruz</v>
          </cell>
          <cell r="H419" t="str">
            <v>OSVALDO CRUZ</v>
          </cell>
          <cell r="I419" t="str">
            <v>21- PEIXE</v>
          </cell>
          <cell r="J419">
            <v>78.696156000000002</v>
          </cell>
          <cell r="K419">
            <v>1</v>
          </cell>
          <cell r="L419">
            <v>7</v>
          </cell>
          <cell r="M419">
            <v>12.70710096691381</v>
          </cell>
          <cell r="N419">
            <v>88.949706768396666</v>
          </cell>
          <cell r="O419">
            <v>12.5</v>
          </cell>
          <cell r="P419">
            <v>87.5</v>
          </cell>
          <cell r="Q419">
            <v>2</v>
          </cell>
          <cell r="R419">
            <v>17040740.040000003</v>
          </cell>
          <cell r="S419">
            <v>23667694.5</v>
          </cell>
          <cell r="T419">
            <v>54872640</v>
          </cell>
          <cell r="U419">
            <v>6622559.9999999991</v>
          </cell>
          <cell r="V419">
            <v>0.54</v>
          </cell>
          <cell r="W419">
            <v>0.75</v>
          </cell>
          <cell r="X419">
            <v>1.74</v>
          </cell>
          <cell r="Y419">
            <v>0.20999999999999996</v>
          </cell>
          <cell r="Z419">
            <v>1.0499999956453225E-2</v>
          </cell>
          <cell r="AA419">
            <v>1.4611872146118722E-4</v>
          </cell>
          <cell r="AB419">
            <v>1.0353881234992039E-2</v>
          </cell>
          <cell r="AC419">
            <v>31035</v>
          </cell>
          <cell r="AD419">
            <v>1768.0889318511358</v>
          </cell>
          <cell r="AE419">
            <v>213.39004349927498</v>
          </cell>
          <cell r="AF419">
            <v>1.3999999941937633</v>
          </cell>
          <cell r="AG419">
            <v>0.60344827335938078</v>
          </cell>
          <cell r="AH419">
            <v>2.7059022492812442E-2</v>
          </cell>
          <cell r="AI419">
            <v>4.9304196357104955</v>
          </cell>
          <cell r="AJ419">
            <v>1.4611872146118722E-4</v>
          </cell>
          <cell r="AK419">
            <v>1.0353881234992039E-2</v>
          </cell>
          <cell r="AL419">
            <v>6</v>
          </cell>
          <cell r="AM419">
            <v>6.563926897092497E-3</v>
          </cell>
          <cell r="AN419">
            <v>3.6529680365296802E-3</v>
          </cell>
          <cell r="AO419">
            <v>2.8310502283105022E-4</v>
          </cell>
          <cell r="AP419">
            <v>0</v>
          </cell>
        </row>
        <row r="420">
          <cell r="A420" t="str">
            <v>3017353470</v>
          </cell>
          <cell r="B420">
            <v>353470</v>
          </cell>
          <cell r="C420">
            <v>0</v>
          </cell>
          <cell r="D420">
            <v>17</v>
          </cell>
          <cell r="E420">
            <v>17</v>
          </cell>
          <cell r="F420">
            <v>30</v>
          </cell>
          <cell r="G420" t="str">
            <v>Ourinhos</v>
          </cell>
          <cell r="H420" t="str">
            <v>OURINHOS</v>
          </cell>
          <cell r="I420" t="str">
            <v>17- MÉDIO PARANAPANEMA</v>
          </cell>
          <cell r="J420">
            <v>296.2</v>
          </cell>
          <cell r="K420">
            <v>6</v>
          </cell>
          <cell r="L420">
            <v>23</v>
          </cell>
          <cell r="M420">
            <v>20.256583389601623</v>
          </cell>
          <cell r="N420">
            <v>77.650236326806223</v>
          </cell>
          <cell r="O420">
            <v>20.689655172413794</v>
          </cell>
          <cell r="P420">
            <v>79.310344827586206</v>
          </cell>
          <cell r="Q420">
            <v>9</v>
          </cell>
          <cell r="R420">
            <v>36921603.419999994</v>
          </cell>
          <cell r="S420">
            <v>46388681.219999999</v>
          </cell>
          <cell r="T420">
            <v>87985440</v>
          </cell>
          <cell r="U420">
            <v>9460800.0000000019</v>
          </cell>
          <cell r="V420">
            <v>1.17</v>
          </cell>
          <cell r="W420">
            <v>1.47</v>
          </cell>
          <cell r="X420">
            <v>2.79</v>
          </cell>
          <cell r="Y420">
            <v>0.30000000000000004</v>
          </cell>
          <cell r="Z420">
            <v>1.2490798078563117</v>
          </cell>
          <cell r="AA420">
            <v>1.1681643969392124</v>
          </cell>
          <cell r="AB420">
            <v>8.0915410917099209E-2</v>
          </cell>
          <cell r="AC420">
            <v>103930</v>
          </cell>
          <cell r="AD420">
            <v>846.58366208024631</v>
          </cell>
          <cell r="AE420">
            <v>91.030501298951236</v>
          </cell>
          <cell r="AF420">
            <v>84.971415500429373</v>
          </cell>
          <cell r="AG420">
            <v>44.769885586247732</v>
          </cell>
          <cell r="AH420">
            <v>99.843110849505337</v>
          </cell>
          <cell r="AI420">
            <v>26.971803639033066</v>
          </cell>
          <cell r="AJ420">
            <v>1.1681643969392124</v>
          </cell>
          <cell r="AK420">
            <v>8.0915410917099209E-2</v>
          </cell>
          <cell r="AL420">
            <v>22</v>
          </cell>
          <cell r="AM420">
            <v>0.65033049280784994</v>
          </cell>
          <cell r="AN420">
            <v>0.58672191780560645</v>
          </cell>
          <cell r="AO420">
            <v>1.2027397242855264E-2</v>
          </cell>
          <cell r="AP420">
            <v>0</v>
          </cell>
        </row>
        <row r="421">
          <cell r="A421" t="str">
            <v>3021353480</v>
          </cell>
          <cell r="B421">
            <v>353480</v>
          </cell>
          <cell r="C421">
            <v>0</v>
          </cell>
          <cell r="D421">
            <v>21</v>
          </cell>
          <cell r="E421">
            <v>21</v>
          </cell>
          <cell r="F421">
            <v>30</v>
          </cell>
          <cell r="G421" t="str">
            <v>Ouro Verde</v>
          </cell>
          <cell r="H421" t="str">
            <v>OURO VERDE</v>
          </cell>
          <cell r="I421" t="str">
            <v>21- PEIXE</v>
          </cell>
          <cell r="J421">
            <v>185.36926500000001</v>
          </cell>
          <cell r="K421">
            <v>1</v>
          </cell>
          <cell r="L421">
            <v>7</v>
          </cell>
          <cell r="M421">
            <v>5.394637563028585</v>
          </cell>
          <cell r="N421">
            <v>37.762462941200091</v>
          </cell>
          <cell r="O421">
            <v>12.5</v>
          </cell>
          <cell r="P421">
            <v>87.5</v>
          </cell>
          <cell r="Q421">
            <v>0</v>
          </cell>
          <cell r="R421">
            <v>21143140.420000002</v>
          </cell>
          <cell r="S421">
            <v>28716802.66</v>
          </cell>
          <cell r="T421">
            <v>63072000</v>
          </cell>
          <cell r="U421">
            <v>7568640</v>
          </cell>
          <cell r="V421">
            <v>0.67</v>
          </cell>
          <cell r="W421">
            <v>0.91</v>
          </cell>
          <cell r="X421">
            <v>2</v>
          </cell>
          <cell r="Y421">
            <v>0.24</v>
          </cell>
          <cell r="Z421">
            <v>1.8899162876732999E-2</v>
          </cell>
          <cell r="AA421">
            <v>8.5616438356164379E-3</v>
          </cell>
          <cell r="AB421">
            <v>1.0337519041116561E-2</v>
          </cell>
          <cell r="AC421">
            <v>7862</v>
          </cell>
          <cell r="AD421">
            <v>8022.3861612821165</v>
          </cell>
          <cell r="AE421">
            <v>962.68633935385401</v>
          </cell>
          <cell r="AF421">
            <v>2.0768310853552747</v>
          </cell>
          <cell r="AG421">
            <v>0.94495814383665</v>
          </cell>
          <cell r="AH421">
            <v>1.2778572888979758</v>
          </cell>
          <cell r="AI421">
            <v>4.3072996004652344</v>
          </cell>
          <cell r="AJ421">
            <v>8.5616438356164379E-3</v>
          </cell>
          <cell r="AK421">
            <v>1.0337519041116561E-2</v>
          </cell>
          <cell r="AL421">
            <v>1</v>
          </cell>
          <cell r="AM421">
            <v>8.8356164383561649E-3</v>
          </cell>
          <cell r="AN421">
            <v>1.1423135616645058E-3</v>
          </cell>
          <cell r="AO421">
            <v>8.9212328767123289E-3</v>
          </cell>
          <cell r="AP421">
            <v>0</v>
          </cell>
        </row>
        <row r="422">
          <cell r="A422" t="str">
            <v>3015353475</v>
          </cell>
          <cell r="B422">
            <v>353475</v>
          </cell>
          <cell r="C422">
            <v>0</v>
          </cell>
          <cell r="D422">
            <v>15</v>
          </cell>
          <cell r="E422">
            <v>15</v>
          </cell>
          <cell r="F422">
            <v>30</v>
          </cell>
          <cell r="G422" t="str">
            <v>Ouroeste</v>
          </cell>
          <cell r="H422" t="str">
            <v>OUROESTE</v>
          </cell>
          <cell r="I422" t="str">
            <v>15- TURVO/ GRANDE</v>
          </cell>
          <cell r="J422">
            <v>287.55</v>
          </cell>
          <cell r="K422">
            <v>4</v>
          </cell>
          <cell r="L422">
            <v>5</v>
          </cell>
          <cell r="M422">
            <v>13.910624239262736</v>
          </cell>
          <cell r="N422">
            <v>17.388280299078421</v>
          </cell>
          <cell r="O422">
            <v>44.444444444444443</v>
          </cell>
          <cell r="P422">
            <v>55.555555555555557</v>
          </cell>
          <cell r="Q422">
            <v>4</v>
          </cell>
          <cell r="R422">
            <v>14831755.219999999</v>
          </cell>
          <cell r="S422">
            <v>22089848.199999999</v>
          </cell>
          <cell r="T422">
            <v>69379200</v>
          </cell>
          <cell r="U422">
            <v>7253279.9999999991</v>
          </cell>
          <cell r="V422">
            <v>0.47</v>
          </cell>
          <cell r="W422">
            <v>0.7</v>
          </cell>
          <cell r="X422">
            <v>2.2000000000000002</v>
          </cell>
          <cell r="Y422">
            <v>0.22999999999999998</v>
          </cell>
          <cell r="Z422">
            <v>0.13083523531319344</v>
          </cell>
          <cell r="AA422">
            <v>0.13030401765392977</v>
          </cell>
          <cell r="AB422">
            <v>5.3121765926366889E-4</v>
          </cell>
          <cell r="AC422">
            <v>8631</v>
          </cell>
          <cell r="AD422">
            <v>8038.3733055265902</v>
          </cell>
          <cell r="AE422">
            <v>840.37539103232518</v>
          </cell>
          <cell r="AF422">
            <v>18.690747901884777</v>
          </cell>
          <cell r="AG422">
            <v>5.9470561505997015</v>
          </cell>
          <cell r="AH422">
            <v>27.724259075304207</v>
          </cell>
          <cell r="AI422">
            <v>0.23096419967985607</v>
          </cell>
          <cell r="AJ422">
            <v>0.13030401765392977</v>
          </cell>
          <cell r="AK422">
            <v>5.3121765926366889E-4</v>
          </cell>
          <cell r="AL422">
            <v>24</v>
          </cell>
          <cell r="AM422">
            <v>1.5678842971314033E-4</v>
          </cell>
          <cell r="AN422">
            <v>0.12360502283685645</v>
          </cell>
          <cell r="AO422">
            <v>7.0734240466238342E-3</v>
          </cell>
          <cell r="AP422">
            <v>0</v>
          </cell>
        </row>
        <row r="423">
          <cell r="A423" t="str">
            <v>3020353490</v>
          </cell>
          <cell r="B423">
            <v>353490</v>
          </cell>
          <cell r="C423">
            <v>0</v>
          </cell>
          <cell r="D423">
            <v>20</v>
          </cell>
          <cell r="E423">
            <v>20</v>
          </cell>
          <cell r="F423">
            <v>30</v>
          </cell>
          <cell r="G423" t="str">
            <v>Pacaembu</v>
          </cell>
          <cell r="H423" t="str">
            <v>PACAEMBU</v>
          </cell>
          <cell r="I423" t="str">
            <v>20-AGUAPEI</v>
          </cell>
          <cell r="J423">
            <v>231.68904000000001</v>
          </cell>
          <cell r="K423">
            <v>1</v>
          </cell>
          <cell r="L423">
            <v>5</v>
          </cell>
          <cell r="M423">
            <v>4.3161299300130898</v>
          </cell>
          <cell r="N423">
            <v>21.58064965006545</v>
          </cell>
          <cell r="O423">
            <v>16.666666666666664</v>
          </cell>
          <cell r="P423">
            <v>83.333333333333343</v>
          </cell>
          <cell r="Q423">
            <v>0</v>
          </cell>
          <cell r="R423">
            <v>24614402.280000001</v>
          </cell>
          <cell r="S423">
            <v>34081480.080000006</v>
          </cell>
          <cell r="T423">
            <v>79470720</v>
          </cell>
          <cell r="U423">
            <v>9460800.0000000019</v>
          </cell>
          <cell r="V423">
            <v>0.78</v>
          </cell>
          <cell r="W423">
            <v>1.08</v>
          </cell>
          <cell r="X423">
            <v>2.52</v>
          </cell>
          <cell r="Y423">
            <v>0.30000000000000004</v>
          </cell>
          <cell r="Z423">
            <v>1.6943835896444104E-2</v>
          </cell>
          <cell r="AA423">
            <v>1.2949771968197061E-2</v>
          </cell>
          <cell r="AB423">
            <v>3.9940639282470426E-3</v>
          </cell>
          <cell r="AC423">
            <v>13292</v>
          </cell>
          <cell r="AD423">
            <v>5978.8383990370148</v>
          </cell>
          <cell r="AE423">
            <v>711.76647607583527</v>
          </cell>
          <cell r="AF423">
            <v>1.5688736941151946</v>
          </cell>
          <cell r="AG423">
            <v>0.67237444033508342</v>
          </cell>
          <cell r="AH423">
            <v>1.6602271754098796</v>
          </cell>
          <cell r="AI423">
            <v>1.3313546427490139</v>
          </cell>
          <cell r="AJ423">
            <v>1.2949771968197061E-2</v>
          </cell>
          <cell r="AK423">
            <v>3.9940639282470426E-3</v>
          </cell>
          <cell r="AL423">
            <v>7</v>
          </cell>
          <cell r="AM423">
            <v>2.2831050228310502E-4</v>
          </cell>
          <cell r="AN423">
            <v>0</v>
          </cell>
          <cell r="AO423">
            <v>1.6715525394160997E-2</v>
          </cell>
          <cell r="AP423">
            <v>0</v>
          </cell>
        </row>
        <row r="424">
          <cell r="A424" t="str">
            <v>3015353500</v>
          </cell>
          <cell r="B424">
            <v>353500</v>
          </cell>
          <cell r="C424">
            <v>0</v>
          </cell>
          <cell r="D424">
            <v>15</v>
          </cell>
          <cell r="E424">
            <v>15</v>
          </cell>
          <cell r="F424">
            <v>30</v>
          </cell>
          <cell r="G424" t="str">
            <v>Palestina</v>
          </cell>
          <cell r="H424" t="str">
            <v>PALESTINA</v>
          </cell>
          <cell r="I424" t="str">
            <v>15- TURVO/ GRANDE</v>
          </cell>
          <cell r="J424">
            <v>695.36</v>
          </cell>
          <cell r="K424">
            <v>30</v>
          </cell>
          <cell r="L424">
            <v>31</v>
          </cell>
          <cell r="M424">
            <v>43.14312011044639</v>
          </cell>
          <cell r="N424">
            <v>44.581224114127934</v>
          </cell>
          <cell r="O424">
            <v>49.180327868852459</v>
          </cell>
          <cell r="P424">
            <v>50.819672131147541</v>
          </cell>
          <cell r="Q424">
            <v>28</v>
          </cell>
          <cell r="R424">
            <v>35659326.379999995</v>
          </cell>
          <cell r="S424">
            <v>53646774.199999996</v>
          </cell>
          <cell r="T424">
            <v>167456160</v>
          </cell>
          <cell r="U424">
            <v>17975520.000000004</v>
          </cell>
          <cell r="V424">
            <v>1.1299999999999999</v>
          </cell>
          <cell r="W424">
            <v>1.7</v>
          </cell>
          <cell r="X424">
            <v>5.31</v>
          </cell>
          <cell r="Y424">
            <v>0.57000000000000006</v>
          </cell>
          <cell r="Z424">
            <v>0.4776996582543741</v>
          </cell>
          <cell r="AA424">
            <v>0.38078184985828728</v>
          </cell>
          <cell r="AB424">
            <v>9.6917808396086852E-2</v>
          </cell>
          <cell r="AC424">
            <v>11248</v>
          </cell>
          <cell r="AD424">
            <v>14887.638691322902</v>
          </cell>
          <cell r="AE424">
            <v>1598.1081081081084</v>
          </cell>
          <cell r="AF424">
            <v>28.099979897316125</v>
          </cell>
          <cell r="AG424">
            <v>8.9962270857697568</v>
          </cell>
          <cell r="AH424">
            <v>33.697508837016578</v>
          </cell>
          <cell r="AI424">
            <v>17.003124280015236</v>
          </cell>
          <cell r="AJ424">
            <v>0.38078184985828728</v>
          </cell>
          <cell r="AK424">
            <v>9.6917808396086852E-2</v>
          </cell>
          <cell r="AL424">
            <v>1</v>
          </cell>
          <cell r="AM424">
            <v>2.7743835712540639E-2</v>
          </cell>
          <cell r="AN424">
            <v>6.6378234427087748E-2</v>
          </cell>
          <cell r="AO424">
            <v>0.38357758811474574</v>
          </cell>
          <cell r="AP424">
            <v>0</v>
          </cell>
        </row>
        <row r="425">
          <cell r="A425" t="str">
            <v>3015353510</v>
          </cell>
          <cell r="B425">
            <v>353510</v>
          </cell>
          <cell r="C425">
            <v>0</v>
          </cell>
          <cell r="D425">
            <v>15</v>
          </cell>
          <cell r="E425">
            <v>15</v>
          </cell>
          <cell r="F425">
            <v>30</v>
          </cell>
          <cell r="G425" t="str">
            <v>Palmares Paulista</v>
          </cell>
          <cell r="H425" t="str">
            <v>PALMARES PAULISTA</v>
          </cell>
          <cell r="I425" t="str">
            <v>15- TURVO/ GRANDE</v>
          </cell>
          <cell r="J425">
            <v>82.23</v>
          </cell>
          <cell r="K425">
            <v>0</v>
          </cell>
          <cell r="L425">
            <v>3</v>
          </cell>
          <cell r="M425">
            <v>0</v>
          </cell>
          <cell r="N425">
            <v>36.48303538854433</v>
          </cell>
          <cell r="O425">
            <v>0</v>
          </cell>
          <cell r="P425">
            <v>100</v>
          </cell>
          <cell r="Q425">
            <v>0</v>
          </cell>
          <cell r="R425">
            <v>4102400.3800000004</v>
          </cell>
          <cell r="S425">
            <v>6311385.2000000002</v>
          </cell>
          <cell r="T425">
            <v>19552320</v>
          </cell>
          <cell r="U425">
            <v>2207520</v>
          </cell>
          <cell r="V425">
            <v>0.13</v>
          </cell>
          <cell r="W425">
            <v>0.2</v>
          </cell>
          <cell r="X425">
            <v>0.62</v>
          </cell>
          <cell r="Y425">
            <v>7.0000000000000007E-2</v>
          </cell>
          <cell r="Z425">
            <v>3.2922373558288295E-2</v>
          </cell>
          <cell r="AA425">
            <v>0</v>
          </cell>
          <cell r="AB425">
            <v>3.2922373558288295E-2</v>
          </cell>
          <cell r="AC425">
            <v>11196</v>
          </cell>
          <cell r="AD425">
            <v>1746.3665594855306</v>
          </cell>
          <cell r="AE425">
            <v>197.17041800643088</v>
          </cell>
          <cell r="AF425">
            <v>16.461186779144146</v>
          </cell>
          <cell r="AG425">
            <v>5.3100602513368216</v>
          </cell>
          <cell r="AH425">
            <v>0</v>
          </cell>
          <cell r="AI425">
            <v>47.031962226126133</v>
          </cell>
          <cell r="AJ425">
            <v>0</v>
          </cell>
          <cell r="AK425">
            <v>3.2922373558288295E-2</v>
          </cell>
          <cell r="AL425">
            <v>4</v>
          </cell>
          <cell r="AM425">
            <v>3.2922373558288295E-2</v>
          </cell>
          <cell r="AN425">
            <v>0</v>
          </cell>
          <cell r="AO425">
            <v>0</v>
          </cell>
          <cell r="AP425">
            <v>0</v>
          </cell>
        </row>
        <row r="426">
          <cell r="A426" t="str">
            <v>3018353520</v>
          </cell>
          <cell r="B426">
            <v>353520</v>
          </cell>
          <cell r="C426">
            <v>0</v>
          </cell>
          <cell r="D426">
            <v>18</v>
          </cell>
          <cell r="E426">
            <v>18</v>
          </cell>
          <cell r="F426">
            <v>30</v>
          </cell>
          <cell r="G426" t="str">
            <v>Palmeira d'Oeste</v>
          </cell>
          <cell r="H426" t="str">
            <v>PALMEIRA D'OESTE</v>
          </cell>
          <cell r="I426" t="str">
            <v>18- SÃO JOSÉ DOS DOURADOS</v>
          </cell>
          <cell r="J426">
            <v>320.08999999999997</v>
          </cell>
          <cell r="K426">
            <v>68</v>
          </cell>
          <cell r="L426">
            <v>8</v>
          </cell>
          <cell r="M426">
            <v>212.44025117935581</v>
          </cell>
          <cell r="N426">
            <v>24.992970726983039</v>
          </cell>
          <cell r="O426">
            <v>89.473684210526315</v>
          </cell>
          <cell r="P426">
            <v>10.526315789473683</v>
          </cell>
          <cell r="Q426">
            <v>2</v>
          </cell>
          <cell r="R426">
            <v>17671878.560000002</v>
          </cell>
          <cell r="S426">
            <v>23667694.5</v>
          </cell>
          <cell r="T426">
            <v>75686400</v>
          </cell>
          <cell r="U426">
            <v>5991839.9999999981</v>
          </cell>
          <cell r="V426">
            <v>0.56000000000000005</v>
          </cell>
          <cell r="W426">
            <v>0.75</v>
          </cell>
          <cell r="X426">
            <v>2.4</v>
          </cell>
          <cell r="Y426">
            <v>0.18999999999999995</v>
          </cell>
          <cell r="Z426">
            <v>2.9064338086402578E-2</v>
          </cell>
          <cell r="AA426">
            <v>2.7295565889548189E-2</v>
          </cell>
          <cell r="AB426">
            <v>1.7687721968543887E-3</v>
          </cell>
          <cell r="AC426">
            <v>9519</v>
          </cell>
          <cell r="AD426">
            <v>7951.087299086038</v>
          </cell>
          <cell r="AE426">
            <v>629.46107784431115</v>
          </cell>
          <cell r="AF426">
            <v>3.8752450781870103</v>
          </cell>
          <cell r="AG426">
            <v>1.2110140869334409</v>
          </cell>
          <cell r="AH426">
            <v>4.8742081945621765</v>
          </cell>
          <cell r="AI426">
            <v>0.93093273518652064</v>
          </cell>
          <cell r="AJ426">
            <v>2.7295565889548189E-2</v>
          </cell>
          <cell r="AK426">
            <v>1.7687721968543887E-3</v>
          </cell>
          <cell r="AL426">
            <v>1</v>
          </cell>
          <cell r="AM426">
            <v>1.6017580075895405E-2</v>
          </cell>
          <cell r="AN426">
            <v>9.1324200913242006E-4</v>
          </cell>
          <cell r="AO426">
            <v>1.2133516001374753E-2</v>
          </cell>
          <cell r="AP426">
            <v>0</v>
          </cell>
        </row>
        <row r="427">
          <cell r="A427" t="str">
            <v>3017353530</v>
          </cell>
          <cell r="B427">
            <v>353530</v>
          </cell>
          <cell r="C427">
            <v>0</v>
          </cell>
          <cell r="D427">
            <v>17</v>
          </cell>
          <cell r="E427">
            <v>17</v>
          </cell>
          <cell r="F427">
            <v>30</v>
          </cell>
          <cell r="G427" t="str">
            <v>Palmital</v>
          </cell>
          <cell r="H427" t="str">
            <v>PALMITAL</v>
          </cell>
          <cell r="I427" t="str">
            <v>17- MÉDIO PARANAPANEMA</v>
          </cell>
          <cell r="J427">
            <v>549.04</v>
          </cell>
          <cell r="K427">
            <v>23</v>
          </cell>
          <cell r="L427">
            <v>12</v>
          </cell>
          <cell r="M427">
            <v>41.891301180241882</v>
          </cell>
          <cell r="N427">
            <v>21.856331050560982</v>
          </cell>
          <cell r="O427">
            <v>65.714285714285708</v>
          </cell>
          <cell r="P427">
            <v>34.285714285714285</v>
          </cell>
          <cell r="Q427">
            <v>11</v>
          </cell>
          <cell r="R427">
            <v>68162960.160000011</v>
          </cell>
          <cell r="S427">
            <v>86150407.980000004</v>
          </cell>
          <cell r="T427">
            <v>162725760</v>
          </cell>
          <cell r="U427">
            <v>17975519.999999996</v>
          </cell>
          <cell r="V427">
            <v>2.16</v>
          </cell>
          <cell r="W427">
            <v>2.73</v>
          </cell>
          <cell r="X427">
            <v>5.16</v>
          </cell>
          <cell r="Y427">
            <v>0.56999999999999984</v>
          </cell>
          <cell r="Z427">
            <v>0.63266301464490149</v>
          </cell>
          <cell r="AA427">
            <v>0.59192100555385085</v>
          </cell>
          <cell r="AB427">
            <v>4.0742009091050656E-2</v>
          </cell>
          <cell r="AC427">
            <v>21233</v>
          </cell>
          <cell r="AD427">
            <v>7663.8138746291152</v>
          </cell>
          <cell r="AE427">
            <v>846.5840908020532</v>
          </cell>
          <cell r="AF427">
            <v>23.174469400912141</v>
          </cell>
          <cell r="AG427">
            <v>12.260911136529099</v>
          </cell>
          <cell r="AH427">
            <v>27.403750257122724</v>
          </cell>
          <cell r="AI427">
            <v>7.1477208931667837</v>
          </cell>
          <cell r="AJ427">
            <v>0.59192100555385085</v>
          </cell>
          <cell r="AK427">
            <v>4.0742009091050656E-2</v>
          </cell>
          <cell r="AL427">
            <v>1</v>
          </cell>
          <cell r="AM427">
            <v>6.6301369013851636E-3</v>
          </cell>
          <cell r="AN427">
            <v>0.35756621050725784</v>
          </cell>
          <cell r="AO427">
            <v>0.26846666723625845</v>
          </cell>
          <cell r="AP427">
            <v>0</v>
          </cell>
        </row>
        <row r="428">
          <cell r="A428" t="str">
            <v>3020353540</v>
          </cell>
          <cell r="B428">
            <v>353540</v>
          </cell>
          <cell r="C428">
            <v>0</v>
          </cell>
          <cell r="D428">
            <v>20</v>
          </cell>
          <cell r="E428">
            <v>20</v>
          </cell>
          <cell r="F428">
            <v>30</v>
          </cell>
          <cell r="G428" t="str">
            <v>Panorama</v>
          </cell>
          <cell r="H428" t="str">
            <v>PANORAMA</v>
          </cell>
          <cell r="I428" t="str">
            <v>20-AGUAPEI</v>
          </cell>
          <cell r="J428">
            <v>230.24727999999999</v>
          </cell>
          <cell r="K428">
            <v>0</v>
          </cell>
          <cell r="L428">
            <v>9</v>
          </cell>
          <cell r="M428">
            <v>0</v>
          </cell>
          <cell r="N428">
            <v>39.088409643753444</v>
          </cell>
          <cell r="O428">
            <v>0</v>
          </cell>
          <cell r="P428">
            <v>100</v>
          </cell>
          <cell r="Q428">
            <v>0</v>
          </cell>
          <cell r="R428">
            <v>26507817.84</v>
          </cell>
          <cell r="S428">
            <v>36290464.899999999</v>
          </cell>
          <cell r="T428">
            <v>83570400</v>
          </cell>
          <cell r="U428">
            <v>9776159.9999999981</v>
          </cell>
          <cell r="V428">
            <v>0.84</v>
          </cell>
          <cell r="W428">
            <v>1.1499999999999999</v>
          </cell>
          <cell r="X428">
            <v>2.65</v>
          </cell>
          <cell r="Y428">
            <v>0.30999999999999994</v>
          </cell>
          <cell r="Z428">
            <v>5.7818304089832153E-3</v>
          </cell>
          <cell r="AA428">
            <v>0</v>
          </cell>
          <cell r="AB428">
            <v>5.7818304089832153E-3</v>
          </cell>
          <cell r="AC428">
            <v>14672</v>
          </cell>
          <cell r="AD428">
            <v>5695.9105779716465</v>
          </cell>
          <cell r="AE428">
            <v>666.31406761177743</v>
          </cell>
          <cell r="AF428">
            <v>0.50276786165071441</v>
          </cell>
          <cell r="AG428">
            <v>0.21818227958427228</v>
          </cell>
          <cell r="AH428">
            <v>0</v>
          </cell>
          <cell r="AI428">
            <v>1.865106583542973</v>
          </cell>
          <cell r="AJ428">
            <v>0</v>
          </cell>
          <cell r="AK428">
            <v>5.7818304089832153E-3</v>
          </cell>
          <cell r="AL428">
            <v>0</v>
          </cell>
          <cell r="AM428">
            <v>1.761415538178187E-3</v>
          </cell>
          <cell r="AN428">
            <v>4.0204148708050287E-3</v>
          </cell>
          <cell r="AO428">
            <v>0</v>
          </cell>
          <cell r="AP428">
            <v>0</v>
          </cell>
        </row>
        <row r="429">
          <cell r="A429" t="str">
            <v>3017353550</v>
          </cell>
          <cell r="B429">
            <v>353550</v>
          </cell>
          <cell r="C429">
            <v>0</v>
          </cell>
          <cell r="D429">
            <v>17</v>
          </cell>
          <cell r="E429">
            <v>17</v>
          </cell>
          <cell r="F429">
            <v>30</v>
          </cell>
          <cell r="G429" t="str">
            <v>Paraguaçu Paulista</v>
          </cell>
          <cell r="H429" t="str">
            <v>PARAGUACU PAULISTA</v>
          </cell>
          <cell r="I429" t="str">
            <v>17- MÉDIO PARANAPANEMA</v>
          </cell>
          <cell r="J429">
            <v>1001.09</v>
          </cell>
          <cell r="K429">
            <v>13</v>
          </cell>
          <cell r="L429">
            <v>12</v>
          </cell>
          <cell r="M429">
            <v>12.985845428482953</v>
          </cell>
          <cell r="N429">
            <v>11.986934241676572</v>
          </cell>
          <cell r="O429">
            <v>52</v>
          </cell>
          <cell r="P429">
            <v>48</v>
          </cell>
          <cell r="Q429">
            <v>28</v>
          </cell>
          <cell r="R429">
            <v>122440872.88</v>
          </cell>
          <cell r="S429">
            <v>154628937.40000001</v>
          </cell>
          <cell r="T429">
            <v>292023360</v>
          </cell>
          <cell r="U429">
            <v>32166720.000000015</v>
          </cell>
          <cell r="V429">
            <v>3.88</v>
          </cell>
          <cell r="W429">
            <v>4.9000000000000004</v>
          </cell>
          <cell r="X429">
            <v>9.26</v>
          </cell>
          <cell r="Y429">
            <v>1.0200000000000005</v>
          </cell>
          <cell r="Z429">
            <v>0.32490182233909132</v>
          </cell>
          <cell r="AA429">
            <v>0.30816848892780924</v>
          </cell>
          <cell r="AB429">
            <v>1.6733333411282057E-2</v>
          </cell>
          <cell r="AC429">
            <v>42535</v>
          </cell>
          <cell r="AD429">
            <v>6865.4839543905018</v>
          </cell>
          <cell r="AE429">
            <v>756.24121311860858</v>
          </cell>
          <cell r="AF429">
            <v>6.6306494354916587</v>
          </cell>
          <cell r="AG429">
            <v>3.508658988543103</v>
          </cell>
          <cell r="AH429">
            <v>7.9424868280363201</v>
          </cell>
          <cell r="AI429">
            <v>1.6405228834590244</v>
          </cell>
          <cell r="AJ429">
            <v>0.30816848892780924</v>
          </cell>
          <cell r="AK429">
            <v>1.6733333411282057E-2</v>
          </cell>
          <cell r="AL429">
            <v>15</v>
          </cell>
          <cell r="AM429">
            <v>2.7036529480050143E-3</v>
          </cell>
          <cell r="AN429">
            <v>0.29637419623327038</v>
          </cell>
          <cell r="AO429">
            <v>2.2225799546031284E-2</v>
          </cell>
          <cell r="AP429">
            <v>3.5981736117846343E-3</v>
          </cell>
        </row>
        <row r="430">
          <cell r="A430" t="str">
            <v>3002353560</v>
          </cell>
          <cell r="B430">
            <v>353560</v>
          </cell>
          <cell r="C430">
            <v>0</v>
          </cell>
          <cell r="D430">
            <v>2</v>
          </cell>
          <cell r="E430">
            <v>2</v>
          </cell>
          <cell r="F430">
            <v>30</v>
          </cell>
          <cell r="G430" t="str">
            <v>Paraibuna</v>
          </cell>
          <cell r="H430" t="str">
            <v>PARAIBUNA</v>
          </cell>
          <cell r="I430" t="str">
            <v>02- PARAÍBA DO SUL</v>
          </cell>
          <cell r="J430">
            <v>731.07841199999996</v>
          </cell>
          <cell r="K430">
            <v>24</v>
          </cell>
          <cell r="L430">
            <v>7</v>
          </cell>
          <cell r="M430">
            <v>32.82821596980763</v>
          </cell>
          <cell r="N430">
            <v>9.5748963245272236</v>
          </cell>
          <cell r="O430">
            <v>77.41935483870968</v>
          </cell>
          <cell r="P430">
            <v>22.58064516129032</v>
          </cell>
          <cell r="Q430">
            <v>36</v>
          </cell>
          <cell r="R430">
            <v>121178595.83999999</v>
          </cell>
          <cell r="S430">
            <v>160624753.34</v>
          </cell>
          <cell r="T430">
            <v>376224480</v>
          </cell>
          <cell r="U430">
            <v>39420000</v>
          </cell>
          <cell r="V430">
            <v>3.84</v>
          </cell>
          <cell r="W430">
            <v>5.09</v>
          </cell>
          <cell r="X430">
            <v>11.93</v>
          </cell>
          <cell r="Y430">
            <v>1.25</v>
          </cell>
          <cell r="Z430">
            <v>2.4562633134402004E-2</v>
          </cell>
          <cell r="AA430">
            <v>2.0454185711409854E-2</v>
          </cell>
          <cell r="AB430">
            <v>4.1084474229921486E-3</v>
          </cell>
          <cell r="AC430">
            <v>17425</v>
          </cell>
          <cell r="AD430">
            <v>21591.074892395984</v>
          </cell>
          <cell r="AE430">
            <v>2262.2668579626975</v>
          </cell>
          <cell r="AF430">
            <v>0.48256646629473482</v>
          </cell>
          <cell r="AG430">
            <v>0.20588963230848287</v>
          </cell>
          <cell r="AH430">
            <v>0.53266108623463171</v>
          </cell>
          <cell r="AI430">
            <v>0.3286757938393719</v>
          </cell>
          <cell r="AJ430">
            <v>2.0454185711409854E-2</v>
          </cell>
          <cell r="AK430">
            <v>4.1084474229921486E-3</v>
          </cell>
          <cell r="AL430">
            <v>259</v>
          </cell>
          <cell r="AM430">
            <v>3.4668949377387082E-3</v>
          </cell>
          <cell r="AN430">
            <v>8.557838660578387E-3</v>
          </cell>
          <cell r="AO430">
            <v>1.0376255702754678E-2</v>
          </cell>
          <cell r="AP430">
            <v>2.1616438333302329E-3</v>
          </cell>
        </row>
        <row r="431">
          <cell r="A431" t="str">
            <v>3015353570</v>
          </cell>
          <cell r="B431">
            <v>353570</v>
          </cell>
          <cell r="C431">
            <v>0</v>
          </cell>
          <cell r="D431">
            <v>15</v>
          </cell>
          <cell r="E431">
            <v>15</v>
          </cell>
          <cell r="F431">
            <v>30</v>
          </cell>
          <cell r="G431" t="str">
            <v>Paraíso</v>
          </cell>
          <cell r="H431" t="str">
            <v>PARAISO</v>
          </cell>
          <cell r="I431" t="str">
            <v>15- TURVO/ GRANDE</v>
          </cell>
          <cell r="J431">
            <v>154.56</v>
          </cell>
          <cell r="K431">
            <v>14</v>
          </cell>
          <cell r="L431">
            <v>19</v>
          </cell>
          <cell r="M431">
            <v>90.579710144927532</v>
          </cell>
          <cell r="N431">
            <v>122.9296066252588</v>
          </cell>
          <cell r="O431">
            <v>42.424242424242422</v>
          </cell>
          <cell r="P431">
            <v>57.575757575757578</v>
          </cell>
          <cell r="Q431">
            <v>2</v>
          </cell>
          <cell r="R431">
            <v>8204800.7600000007</v>
          </cell>
          <cell r="S431">
            <v>12307201.140000001</v>
          </cell>
          <cell r="T431">
            <v>38158560</v>
          </cell>
          <cell r="U431">
            <v>4099680</v>
          </cell>
          <cell r="V431">
            <v>0.26</v>
          </cell>
          <cell r="W431">
            <v>0.39</v>
          </cell>
          <cell r="X431">
            <v>1.21</v>
          </cell>
          <cell r="Y431">
            <v>0.13</v>
          </cell>
          <cell r="Z431">
            <v>0.19336016006774553</v>
          </cell>
          <cell r="AA431">
            <v>9.0277207195305215E-2</v>
          </cell>
          <cell r="AB431">
            <v>0.10308295287244033</v>
          </cell>
          <cell r="AC431">
            <v>5943</v>
          </cell>
          <cell r="AD431">
            <v>6420.7571933366989</v>
          </cell>
          <cell r="AE431">
            <v>689.83341746592635</v>
          </cell>
          <cell r="AF431">
            <v>49.579528222498851</v>
          </cell>
          <cell r="AG431">
            <v>15.980178517995499</v>
          </cell>
          <cell r="AH431">
            <v>34.722002767425082</v>
          </cell>
          <cell r="AI431">
            <v>79.294579132646405</v>
          </cell>
          <cell r="AJ431">
            <v>9.0277207195305215E-2</v>
          </cell>
          <cell r="AK431">
            <v>0.10308295287244033</v>
          </cell>
          <cell r="AL431">
            <v>5</v>
          </cell>
          <cell r="AM431">
            <v>5.0228310502283104E-3</v>
          </cell>
          <cell r="AN431">
            <v>8.5105783866057827E-2</v>
          </cell>
          <cell r="AO431">
            <v>0.10323154515145939</v>
          </cell>
          <cell r="AP431">
            <v>0</v>
          </cell>
        </row>
        <row r="432">
          <cell r="A432" t="str">
            <v>3014353580</v>
          </cell>
          <cell r="B432">
            <v>353580</v>
          </cell>
          <cell r="C432">
            <v>0</v>
          </cell>
          <cell r="D432">
            <v>14</v>
          </cell>
          <cell r="E432">
            <v>14</v>
          </cell>
          <cell r="F432">
            <v>30</v>
          </cell>
          <cell r="G432" t="str">
            <v>Paranapanema</v>
          </cell>
          <cell r="H432" t="str">
            <v>PARANAPANEMA</v>
          </cell>
          <cell r="I432" t="str">
            <v>14- ALTO PARANAPANEMA</v>
          </cell>
          <cell r="J432">
            <v>1019.84</v>
          </cell>
          <cell r="K432">
            <v>110</v>
          </cell>
          <cell r="L432">
            <v>14</v>
          </cell>
          <cell r="M432">
            <v>107.86005647944775</v>
          </cell>
          <cell r="N432">
            <v>13.727643551929713</v>
          </cell>
          <cell r="O432">
            <v>88.709677419354833</v>
          </cell>
          <cell r="P432">
            <v>11.29032258064516</v>
          </cell>
          <cell r="Q432">
            <v>75</v>
          </cell>
          <cell r="R432">
            <v>118654041.75999999</v>
          </cell>
          <cell r="S432">
            <v>160940322.59999999</v>
          </cell>
          <cell r="T432">
            <v>360141120</v>
          </cell>
          <cell r="U432">
            <v>42258239.999999993</v>
          </cell>
          <cell r="V432">
            <v>3.76</v>
          </cell>
          <cell r="W432">
            <v>5.0999999999999996</v>
          </cell>
          <cell r="X432">
            <v>11.42</v>
          </cell>
          <cell r="Y432">
            <v>1.3399999999999999</v>
          </cell>
          <cell r="Z432">
            <v>0.78204360754558844</v>
          </cell>
          <cell r="AA432">
            <v>0.7650265984179585</v>
          </cell>
          <cell r="AB432">
            <v>1.7017009127629948E-2</v>
          </cell>
          <cell r="AC432">
            <v>18037</v>
          </cell>
          <cell r="AD432">
            <v>19966.797139213839</v>
          </cell>
          <cell r="AE432">
            <v>2342.8641126573152</v>
          </cell>
          <cell r="AF432">
            <v>15.334188383246833</v>
          </cell>
          <cell r="AG432">
            <v>6.8480175792083058</v>
          </cell>
          <cell r="AH432">
            <v>20.346452085584005</v>
          </cell>
          <cell r="AI432">
            <v>1.2699260543007427</v>
          </cell>
          <cell r="AJ432">
            <v>0.7650265984179585</v>
          </cell>
          <cell r="AK432">
            <v>1.7017009127629948E-2</v>
          </cell>
          <cell r="AL432">
            <v>3</v>
          </cell>
          <cell r="AM432">
            <v>1.3272716890187023E-2</v>
          </cell>
          <cell r="AN432">
            <v>2.4885844748858449E-3</v>
          </cell>
          <cell r="AO432">
            <v>0.76628230618051563</v>
          </cell>
          <cell r="AP432">
            <v>0</v>
          </cell>
        </row>
        <row r="433">
          <cell r="A433" t="str">
            <v>3015353590</v>
          </cell>
          <cell r="B433">
            <v>353590</v>
          </cell>
          <cell r="C433">
            <v>0</v>
          </cell>
          <cell r="D433">
            <v>15</v>
          </cell>
          <cell r="E433">
            <v>15</v>
          </cell>
          <cell r="F433">
            <v>30</v>
          </cell>
          <cell r="G433" t="str">
            <v>Paranapuã</v>
          </cell>
          <cell r="H433" t="str">
            <v>PARANAPUA</v>
          </cell>
          <cell r="I433" t="str">
            <v>15- TURVO/ GRANDE</v>
          </cell>
          <cell r="J433">
            <v>139.51</v>
          </cell>
          <cell r="K433">
            <v>28</v>
          </cell>
          <cell r="L433">
            <v>2</v>
          </cell>
          <cell r="M433">
            <v>200.70245860511793</v>
          </cell>
          <cell r="N433">
            <v>14.335889900365565</v>
          </cell>
          <cell r="O433">
            <v>93.333333333333329</v>
          </cell>
          <cell r="P433">
            <v>6.666666666666667</v>
          </cell>
          <cell r="Q433">
            <v>5</v>
          </cell>
          <cell r="R433">
            <v>6626954.46</v>
          </cell>
          <cell r="S433">
            <v>10098216.32</v>
          </cell>
          <cell r="T433">
            <v>31536000</v>
          </cell>
          <cell r="U433">
            <v>3468960.0000000005</v>
          </cell>
          <cell r="V433">
            <v>0.21</v>
          </cell>
          <cell r="W433">
            <v>0.32</v>
          </cell>
          <cell r="X433">
            <v>1</v>
          </cell>
          <cell r="Y433">
            <v>0.11000000000000001</v>
          </cell>
          <cell r="Z433">
            <v>0.14076983245504138</v>
          </cell>
          <cell r="AA433">
            <v>0.10748216122216467</v>
          </cell>
          <cell r="AB433">
            <v>3.3287671232876709E-2</v>
          </cell>
          <cell r="AC433">
            <v>3831</v>
          </cell>
          <cell r="AD433">
            <v>8231.7932654659362</v>
          </cell>
          <cell r="AE433">
            <v>905.49725920125309</v>
          </cell>
          <cell r="AF433">
            <v>43.990572642200434</v>
          </cell>
          <cell r="AG433">
            <v>14.076983245504138</v>
          </cell>
          <cell r="AH433">
            <v>51.181981534364127</v>
          </cell>
          <cell r="AI433">
            <v>30.261519302615188</v>
          </cell>
          <cell r="AJ433">
            <v>0.10748216122216467</v>
          </cell>
          <cell r="AK433">
            <v>3.3287671232876709E-2</v>
          </cell>
          <cell r="AL433">
            <v>1</v>
          </cell>
          <cell r="AM433">
            <v>1.3698630136986301E-2</v>
          </cell>
          <cell r="AN433">
            <v>3.0136986301369864E-3</v>
          </cell>
          <cell r="AO433">
            <v>0.1240575036879181</v>
          </cell>
          <cell r="AP433">
            <v>0</v>
          </cell>
        </row>
        <row r="434">
          <cell r="A434" t="str">
            <v>3020353600</v>
          </cell>
          <cell r="B434">
            <v>353600</v>
          </cell>
          <cell r="C434">
            <v>0</v>
          </cell>
          <cell r="D434">
            <v>20</v>
          </cell>
          <cell r="E434">
            <v>20</v>
          </cell>
          <cell r="F434">
            <v>30</v>
          </cell>
          <cell r="G434" t="str">
            <v>Parapuã</v>
          </cell>
          <cell r="H434" t="str">
            <v>PARAPUA</v>
          </cell>
          <cell r="I434" t="str">
            <v>20-AGUAPEI</v>
          </cell>
          <cell r="J434">
            <v>96.089382000000001</v>
          </cell>
          <cell r="K434">
            <v>3</v>
          </cell>
          <cell r="L434">
            <v>11</v>
          </cell>
          <cell r="M434">
            <v>31.220931361594147</v>
          </cell>
          <cell r="N434">
            <v>114.47674832584519</v>
          </cell>
          <cell r="O434">
            <v>21.428571428571427</v>
          </cell>
          <cell r="P434">
            <v>78.571428571428569</v>
          </cell>
          <cell r="Q434">
            <v>1</v>
          </cell>
          <cell r="R434">
            <v>29032371.920000002</v>
          </cell>
          <cell r="S434">
            <v>38815018.979999997</v>
          </cell>
          <cell r="T434">
            <v>85777920</v>
          </cell>
          <cell r="U434">
            <v>9776159.9999999981</v>
          </cell>
          <cell r="V434">
            <v>0.92</v>
          </cell>
          <cell r="W434">
            <v>1.23</v>
          </cell>
          <cell r="X434">
            <v>2.72</v>
          </cell>
          <cell r="Y434">
            <v>0.30999999999999994</v>
          </cell>
          <cell r="Z434">
            <v>3.709520520594204E-2</v>
          </cell>
          <cell r="AA434">
            <v>3.1917807827257132E-3</v>
          </cell>
          <cell r="AB434">
            <v>3.3903424423216325E-2</v>
          </cell>
          <cell r="AC434">
            <v>10820</v>
          </cell>
          <cell r="AD434">
            <v>7927.7190388170056</v>
          </cell>
          <cell r="AE434">
            <v>903.52680221811443</v>
          </cell>
          <cell r="AF434">
            <v>3.0158703419465072</v>
          </cell>
          <cell r="AG434">
            <v>1.3637943090419868</v>
          </cell>
          <cell r="AH434">
            <v>0.34693269377453401</v>
          </cell>
          <cell r="AI434">
            <v>10.936588523618171</v>
          </cell>
          <cell r="AJ434">
            <v>3.1917807827257132E-3</v>
          </cell>
          <cell r="AK434">
            <v>3.3903424423216325E-2</v>
          </cell>
          <cell r="AL434">
            <v>8</v>
          </cell>
          <cell r="AM434">
            <v>2.6997031729152396E-2</v>
          </cell>
          <cell r="AN434">
            <v>8.6187214611872145E-3</v>
          </cell>
          <cell r="AO434">
            <v>1.4794520156024254E-3</v>
          </cell>
          <cell r="AP434">
            <v>0</v>
          </cell>
        </row>
        <row r="435">
          <cell r="A435" t="str">
            <v>3017353610</v>
          </cell>
          <cell r="B435">
            <v>353610</v>
          </cell>
          <cell r="C435">
            <v>0</v>
          </cell>
          <cell r="D435">
            <v>17</v>
          </cell>
          <cell r="E435">
            <v>17</v>
          </cell>
          <cell r="F435">
            <v>30</v>
          </cell>
          <cell r="G435" t="str">
            <v>Pardinho</v>
          </cell>
          <cell r="H435" t="str">
            <v>PARDINHO</v>
          </cell>
          <cell r="I435" t="str">
            <v>17- MÉDIO PARANAPANEMA</v>
          </cell>
          <cell r="J435">
            <v>86.578487999999993</v>
          </cell>
          <cell r="K435">
            <v>1</v>
          </cell>
          <cell r="L435">
            <v>6</v>
          </cell>
          <cell r="M435">
            <v>11.550213258517521</v>
          </cell>
          <cell r="N435">
            <v>69.301279551105125</v>
          </cell>
          <cell r="O435">
            <v>14.285714285714285</v>
          </cell>
          <cell r="P435">
            <v>85.714285714285708</v>
          </cell>
          <cell r="Q435">
            <v>4</v>
          </cell>
          <cell r="R435">
            <v>24298833.02</v>
          </cell>
          <cell r="S435">
            <v>31872495.260000002</v>
          </cell>
          <cell r="T435">
            <v>66856320</v>
          </cell>
          <cell r="U435">
            <v>7568640</v>
          </cell>
          <cell r="V435">
            <v>0.77</v>
          </cell>
          <cell r="W435">
            <v>1.01</v>
          </cell>
          <cell r="X435">
            <v>2.12</v>
          </cell>
          <cell r="Y435">
            <v>0.24</v>
          </cell>
          <cell r="Z435">
            <v>1.5940182742462856E-2</v>
          </cell>
          <cell r="AA435">
            <v>6.3013697323733816E-4</v>
          </cell>
          <cell r="AB435">
            <v>1.5310045769225516E-2</v>
          </cell>
          <cell r="AC435">
            <v>5668</v>
          </cell>
          <cell r="AD435">
            <v>11795.398729710656</v>
          </cell>
          <cell r="AE435">
            <v>1335.3281580804517</v>
          </cell>
          <cell r="AF435">
            <v>1.5782359150953322</v>
          </cell>
          <cell r="AG435">
            <v>0.75189541238032342</v>
          </cell>
          <cell r="AH435">
            <v>8.1835970550303658E-2</v>
          </cell>
          <cell r="AI435">
            <v>6.3791857371772984</v>
          </cell>
          <cell r="AJ435">
            <v>6.3013697323733816E-4</v>
          </cell>
          <cell r="AK435">
            <v>1.5310045769225516E-2</v>
          </cell>
          <cell r="AL435">
            <v>3</v>
          </cell>
          <cell r="AM435">
            <v>1.32945206829402E-2</v>
          </cell>
          <cell r="AN435">
            <v>2.0155250862853168E-3</v>
          </cell>
          <cell r="AO435">
            <v>6.3013697323733816E-4</v>
          </cell>
          <cell r="AP435">
            <v>0</v>
          </cell>
        </row>
        <row r="436">
          <cell r="A436" t="str">
            <v>3011353620</v>
          </cell>
          <cell r="B436">
            <v>353620</v>
          </cell>
          <cell r="C436">
            <v>0</v>
          </cell>
          <cell r="D436">
            <v>11</v>
          </cell>
          <cell r="E436">
            <v>11</v>
          </cell>
          <cell r="F436">
            <v>30</v>
          </cell>
          <cell r="G436" t="str">
            <v>Pariquera-Açu</v>
          </cell>
          <cell r="H436" t="str">
            <v>PARIQUERA-ACU</v>
          </cell>
          <cell r="I436" t="str">
            <v>11-RB/ LITORAL SUL</v>
          </cell>
          <cell r="J436">
            <v>359.69</v>
          </cell>
          <cell r="K436">
            <v>10</v>
          </cell>
          <cell r="L436">
            <v>5</v>
          </cell>
          <cell r="M436">
            <v>27.801718146181432</v>
          </cell>
          <cell r="N436">
            <v>13.900859073090716</v>
          </cell>
          <cell r="O436">
            <v>66.666666666666657</v>
          </cell>
          <cell r="P436">
            <v>33.333333333333329</v>
          </cell>
          <cell r="Q436">
            <v>25</v>
          </cell>
          <cell r="R436">
            <v>105715702.10000001</v>
          </cell>
          <cell r="S436">
            <v>149895398.5</v>
          </cell>
          <cell r="T436">
            <v>343427040</v>
          </cell>
          <cell r="U436">
            <v>44150400</v>
          </cell>
          <cell r="V436">
            <v>3.35</v>
          </cell>
          <cell r="W436">
            <v>4.75</v>
          </cell>
          <cell r="X436">
            <v>10.89</v>
          </cell>
          <cell r="Y436">
            <v>1.4</v>
          </cell>
          <cell r="Z436">
            <v>8.1939726126248433E-2</v>
          </cell>
          <cell r="AA436">
            <v>7.5167123389570684E-2</v>
          </cell>
          <cell r="AB436">
            <v>6.7726027366777535E-3</v>
          </cell>
          <cell r="AC436">
            <v>18525</v>
          </cell>
          <cell r="AD436">
            <v>18538.571659919027</v>
          </cell>
          <cell r="AE436">
            <v>2383.2874493927125</v>
          </cell>
          <cell r="AF436">
            <v>1.7250468658157565</v>
          </cell>
          <cell r="AG436">
            <v>0.75243091025021513</v>
          </cell>
          <cell r="AH436">
            <v>2.2437947280468862</v>
          </cell>
          <cell r="AI436">
            <v>0.48375733833412526</v>
          </cell>
          <cell r="AJ436">
            <v>7.5167123389570684E-2</v>
          </cell>
          <cell r="AK436">
            <v>6.7726027366777535E-3</v>
          </cell>
          <cell r="AL436">
            <v>4</v>
          </cell>
          <cell r="AM436">
            <v>5.608767122982844E-2</v>
          </cell>
          <cell r="AN436">
            <v>0</v>
          </cell>
          <cell r="AO436">
            <v>2.5852054896419997E-2</v>
          </cell>
          <cell r="AP436">
            <v>0</v>
          </cell>
        </row>
        <row r="437">
          <cell r="A437" t="str">
            <v>3015353625</v>
          </cell>
          <cell r="B437">
            <v>353625</v>
          </cell>
          <cell r="C437">
            <v>0</v>
          </cell>
          <cell r="D437">
            <v>15</v>
          </cell>
          <cell r="E437">
            <v>15</v>
          </cell>
          <cell r="F437">
            <v>30</v>
          </cell>
          <cell r="G437" t="str">
            <v>Parisi</v>
          </cell>
          <cell r="H437" t="str">
            <v>PARISI</v>
          </cell>
          <cell r="I437" t="str">
            <v>15- TURVO/ GRANDE</v>
          </cell>
          <cell r="J437">
            <v>84.51</v>
          </cell>
          <cell r="K437">
            <v>6</v>
          </cell>
          <cell r="L437">
            <v>5</v>
          </cell>
          <cell r="M437">
            <v>70.997515086971958</v>
          </cell>
          <cell r="N437">
            <v>59.164595905809961</v>
          </cell>
          <cell r="O437">
            <v>54.54545454545454</v>
          </cell>
          <cell r="P437">
            <v>45.454545454545453</v>
          </cell>
          <cell r="Q437">
            <v>1</v>
          </cell>
          <cell r="R437">
            <v>4417969.6400000006</v>
          </cell>
          <cell r="S437">
            <v>6626954.46</v>
          </cell>
          <cell r="T437">
            <v>20498400</v>
          </cell>
          <cell r="U437">
            <v>2207519.9999999995</v>
          </cell>
          <cell r="V437">
            <v>0.14000000000000001</v>
          </cell>
          <cell r="W437">
            <v>0.21</v>
          </cell>
          <cell r="X437">
            <v>0.65</v>
          </cell>
          <cell r="Y437">
            <v>6.9999999999999979E-2</v>
          </cell>
          <cell r="Z437">
            <v>4.1387443139672825E-2</v>
          </cell>
          <cell r="AA437">
            <v>3.3145434007252735E-2</v>
          </cell>
          <cell r="AB437">
            <v>8.2420091324200903E-3</v>
          </cell>
          <cell r="AC437">
            <v>2040</v>
          </cell>
          <cell r="AD437">
            <v>10048.235294117647</v>
          </cell>
          <cell r="AE437">
            <v>1082.1176470588232</v>
          </cell>
          <cell r="AF437">
            <v>19.708306256987061</v>
          </cell>
          <cell r="AG437">
            <v>6.3672989445650501</v>
          </cell>
          <cell r="AH437">
            <v>23.675310005180521</v>
          </cell>
          <cell r="AI437">
            <v>11.774298760600132</v>
          </cell>
          <cell r="AJ437">
            <v>3.3145434007252735E-2</v>
          </cell>
          <cell r="AK437">
            <v>8.2420091324200903E-3</v>
          </cell>
          <cell r="AL437">
            <v>0</v>
          </cell>
          <cell r="AM437">
            <v>5.7077625570776253E-3</v>
          </cell>
          <cell r="AN437">
            <v>2.511415525114155E-4</v>
          </cell>
          <cell r="AO437">
            <v>3.5428539030083785E-2</v>
          </cell>
          <cell r="AP437">
            <v>0</v>
          </cell>
        </row>
        <row r="438">
          <cell r="A438" t="str">
            <v>3008353630</v>
          </cell>
          <cell r="B438">
            <v>353630</v>
          </cell>
          <cell r="C438">
            <v>0</v>
          </cell>
          <cell r="D438">
            <v>8</v>
          </cell>
          <cell r="E438">
            <v>8</v>
          </cell>
          <cell r="F438">
            <v>30</v>
          </cell>
          <cell r="G438" t="str">
            <v>Patrocínio Paulista</v>
          </cell>
          <cell r="H438" t="str">
            <v>PATROCINIO PAULISTA</v>
          </cell>
          <cell r="I438" t="str">
            <v>08- SAPUCAÍ/ GRANDE</v>
          </cell>
          <cell r="J438">
            <v>600.11</v>
          </cell>
          <cell r="K438">
            <v>25</v>
          </cell>
          <cell r="L438">
            <v>14</v>
          </cell>
          <cell r="M438">
            <v>41.659029177984031</v>
          </cell>
          <cell r="N438">
            <v>23.329056339671059</v>
          </cell>
          <cell r="O438">
            <v>64.102564102564102</v>
          </cell>
          <cell r="P438">
            <v>35.897435897435898</v>
          </cell>
          <cell r="Q438">
            <v>5</v>
          </cell>
          <cell r="R438">
            <v>58064743.840000004</v>
          </cell>
          <cell r="S438">
            <v>95301916.519999996</v>
          </cell>
          <cell r="T438">
            <v>304007040</v>
          </cell>
          <cell r="U438">
            <v>37212480</v>
          </cell>
          <cell r="V438">
            <v>1.84</v>
          </cell>
          <cell r="W438">
            <v>3.02</v>
          </cell>
          <cell r="X438">
            <v>9.64</v>
          </cell>
          <cell r="Y438">
            <v>1.18</v>
          </cell>
          <cell r="Z438">
            <v>0.2872260658732152</v>
          </cell>
          <cell r="AA438">
            <v>0.24309798366811178</v>
          </cell>
          <cell r="AB438">
            <v>4.4128082205103412E-2</v>
          </cell>
          <cell r="AC438">
            <v>13156</v>
          </cell>
          <cell r="AD438">
            <v>23107.862572210397</v>
          </cell>
          <cell r="AE438">
            <v>2828.555792034053</v>
          </cell>
          <cell r="AF438">
            <v>9.5107968832190455</v>
          </cell>
          <cell r="AG438">
            <v>2.9795235049088711</v>
          </cell>
          <cell r="AH438">
            <v>13.211846938484333</v>
          </cell>
          <cell r="AI438">
            <v>3.73966798348334</v>
          </cell>
          <cell r="AJ438">
            <v>0.24309798366811178</v>
          </cell>
          <cell r="AK438">
            <v>4.4128082205103412E-2</v>
          </cell>
          <cell r="AL438">
            <v>10</v>
          </cell>
          <cell r="AM438">
            <v>3.662100456621005E-2</v>
          </cell>
          <cell r="AN438">
            <v>2.1828995446364085E-2</v>
          </cell>
          <cell r="AO438">
            <v>0.22877606586064106</v>
          </cell>
          <cell r="AP438">
            <v>0</v>
          </cell>
        </row>
        <row r="439">
          <cell r="A439" t="str">
            <v>3020353640</v>
          </cell>
          <cell r="B439">
            <v>353640</v>
          </cell>
          <cell r="C439">
            <v>0</v>
          </cell>
          <cell r="D439">
            <v>20</v>
          </cell>
          <cell r="E439">
            <v>20</v>
          </cell>
          <cell r="F439">
            <v>30</v>
          </cell>
          <cell r="G439" t="str">
            <v>Paulicéia</v>
          </cell>
          <cell r="H439" t="str">
            <v>PAULICEIA</v>
          </cell>
          <cell r="I439" t="str">
            <v>20-AGUAPEI</v>
          </cell>
          <cell r="J439">
            <v>373.89</v>
          </cell>
          <cell r="K439">
            <v>1</v>
          </cell>
          <cell r="L439">
            <v>17</v>
          </cell>
          <cell r="M439">
            <v>2.6745834336302119</v>
          </cell>
          <cell r="N439">
            <v>45.467918371713608</v>
          </cell>
          <cell r="O439">
            <v>5.5555555555555554</v>
          </cell>
          <cell r="P439">
            <v>94.444444444444443</v>
          </cell>
          <cell r="Q439">
            <v>0</v>
          </cell>
          <cell r="R439">
            <v>24929971.540000003</v>
          </cell>
          <cell r="S439">
            <v>35659326.379999995</v>
          </cell>
          <cell r="T439">
            <v>85462560</v>
          </cell>
          <cell r="U439">
            <v>10722239.999999996</v>
          </cell>
          <cell r="V439">
            <v>0.79</v>
          </cell>
          <cell r="W439">
            <v>1.1299999999999999</v>
          </cell>
          <cell r="X439">
            <v>2.71</v>
          </cell>
          <cell r="Y439">
            <v>0.33999999999999986</v>
          </cell>
          <cell r="Z439">
            <v>0.17958287572207515</v>
          </cell>
          <cell r="AA439">
            <v>5.2490409955586473E-2</v>
          </cell>
          <cell r="AB439">
            <v>0.12709246576648869</v>
          </cell>
          <cell r="AC439">
            <v>6445</v>
          </cell>
          <cell r="AD439">
            <v>13260.288595810705</v>
          </cell>
          <cell r="AE439">
            <v>1663.652443754848</v>
          </cell>
          <cell r="AF439">
            <v>15.892289886909309</v>
          </cell>
          <cell r="AG439">
            <v>6.6266743808883826</v>
          </cell>
          <cell r="AH439">
            <v>6.6443556905805652</v>
          </cell>
          <cell r="AI439">
            <v>37.380136990143747</v>
          </cell>
          <cell r="AJ439">
            <v>5.2490409955586473E-2</v>
          </cell>
          <cell r="AK439">
            <v>0.12709246576648869</v>
          </cell>
          <cell r="AL439">
            <v>1</v>
          </cell>
          <cell r="AM439">
            <v>2.3390410915357339E-3</v>
          </cell>
          <cell r="AN439">
            <v>0.12420547946947351</v>
          </cell>
          <cell r="AO439">
            <v>5.3038355161065927E-2</v>
          </cell>
          <cell r="AP439">
            <v>0</v>
          </cell>
        </row>
        <row r="440">
          <cell r="A440" t="str">
            <v>3005353650</v>
          </cell>
          <cell r="B440">
            <v>353650</v>
          </cell>
          <cell r="C440">
            <v>0</v>
          </cell>
          <cell r="D440">
            <v>5</v>
          </cell>
          <cell r="E440">
            <v>5</v>
          </cell>
          <cell r="F440">
            <v>30</v>
          </cell>
          <cell r="G440" t="str">
            <v>Paulínia</v>
          </cell>
          <cell r="H440" t="str">
            <v>PAULINIA</v>
          </cell>
          <cell r="I440" t="str">
            <v>05- PIRACICABA/ CAPIVARI/ JUNDIAI</v>
          </cell>
          <cell r="J440">
            <v>139.33000000000001</v>
          </cell>
          <cell r="K440">
            <v>16</v>
          </cell>
          <cell r="L440">
            <v>139</v>
          </cell>
          <cell r="M440">
            <v>114.83528314074499</v>
          </cell>
          <cell r="N440">
            <v>997.6315222852221</v>
          </cell>
          <cell r="O440">
            <v>10.32258064516129</v>
          </cell>
          <cell r="P440">
            <v>89.677419354838705</v>
          </cell>
          <cell r="Q440">
            <v>18</v>
          </cell>
          <cell r="R440">
            <v>12622770.4</v>
          </cell>
          <cell r="S440">
            <v>19249724.859999999</v>
          </cell>
          <cell r="T440">
            <v>51088320</v>
          </cell>
          <cell r="U440">
            <v>6622559.9999999991</v>
          </cell>
          <cell r="V440">
            <v>0.4</v>
          </cell>
          <cell r="W440">
            <v>0.61</v>
          </cell>
          <cell r="X440">
            <v>1.62</v>
          </cell>
          <cell r="Y440">
            <v>0.20999999999999996</v>
          </cell>
          <cell r="Z440">
            <v>0.10906510644472989</v>
          </cell>
          <cell r="AA440">
            <v>1.6822374354758762E-2</v>
          </cell>
          <cell r="AB440">
            <v>9.2242732089971122E-2</v>
          </cell>
          <cell r="AC440">
            <v>85759</v>
          </cell>
          <cell r="AD440">
            <v>595.71963292482417</v>
          </cell>
          <cell r="AE440">
            <v>77.22291537914387</v>
          </cell>
          <cell r="AF440">
            <v>17.879525646677031</v>
          </cell>
          <cell r="AG440">
            <v>6.7324139780697454</v>
          </cell>
          <cell r="AH440">
            <v>4.2055935886896902</v>
          </cell>
          <cell r="AI440">
            <v>43.925110519033879</v>
          </cell>
          <cell r="AJ440">
            <v>1.6822374354758762E-2</v>
          </cell>
          <cell r="AK440">
            <v>9.2242732089971122E-2</v>
          </cell>
          <cell r="AL440">
            <v>46</v>
          </cell>
          <cell r="AM440">
            <v>1.7129261810791819E-2</v>
          </cell>
          <cell r="AN440">
            <v>4.1864231275096878E-2</v>
          </cell>
          <cell r="AO440">
            <v>1.310426174378649E-2</v>
          </cell>
          <cell r="AP440">
            <v>3.6967351615054697E-2</v>
          </cell>
        </row>
        <row r="441">
          <cell r="A441" t="str">
            <v>3017353657</v>
          </cell>
          <cell r="B441">
            <v>353657</v>
          </cell>
          <cell r="C441">
            <v>0</v>
          </cell>
          <cell r="D441">
            <v>17</v>
          </cell>
          <cell r="E441">
            <v>17</v>
          </cell>
          <cell r="F441">
            <v>30</v>
          </cell>
          <cell r="G441" t="str">
            <v>Paulistânia</v>
          </cell>
          <cell r="H441" t="str">
            <v>PAULISTANIA</v>
          </cell>
          <cell r="I441" t="str">
            <v>17- MÉDIO PARANAPANEMA</v>
          </cell>
          <cell r="J441">
            <v>256.55</v>
          </cell>
          <cell r="K441">
            <v>8</v>
          </cell>
          <cell r="L441">
            <v>2</v>
          </cell>
          <cell r="M441">
            <v>31.183005262132138</v>
          </cell>
          <cell r="N441">
            <v>7.7957513155330345</v>
          </cell>
          <cell r="O441">
            <v>80</v>
          </cell>
          <cell r="P441">
            <v>20</v>
          </cell>
          <cell r="Q441">
            <v>3</v>
          </cell>
          <cell r="R441">
            <v>31872495.260000002</v>
          </cell>
          <cell r="S441">
            <v>40077296.020000003</v>
          </cell>
          <cell r="T441">
            <v>76001760</v>
          </cell>
          <cell r="U441">
            <v>8199360</v>
          </cell>
          <cell r="V441">
            <v>1.01</v>
          </cell>
          <cell r="W441">
            <v>1.27</v>
          </cell>
          <cell r="X441">
            <v>2.41</v>
          </cell>
          <cell r="Y441">
            <v>0.26</v>
          </cell>
          <cell r="Z441">
            <v>4.6068493688487568E-3</v>
          </cell>
          <cell r="AA441">
            <v>1.7260273678662025E-3</v>
          </cell>
          <cell r="AB441">
            <v>2.8808220009825546E-3</v>
          </cell>
          <cell r="AC441">
            <v>1779</v>
          </cell>
          <cell r="AD441">
            <v>42721.618887015175</v>
          </cell>
          <cell r="AE441">
            <v>4608.9713322091065</v>
          </cell>
          <cell r="AF441">
            <v>0.36274404479124067</v>
          </cell>
          <cell r="AG441">
            <v>0.19115557547090276</v>
          </cell>
          <cell r="AH441">
            <v>0.17089379879863392</v>
          </cell>
          <cell r="AI441">
            <v>1.1080084619163673</v>
          </cell>
          <cell r="AJ441">
            <v>1.7260273678662025E-3</v>
          </cell>
          <cell r="AK441">
            <v>2.8808220009825546E-3</v>
          </cell>
          <cell r="AL441">
            <v>5</v>
          </cell>
          <cell r="AM441">
            <v>2.8808220009825546E-3</v>
          </cell>
          <cell r="AN441">
            <v>0</v>
          </cell>
          <cell r="AO441">
            <v>1.7260273678662025E-3</v>
          </cell>
          <cell r="AP441">
            <v>0</v>
          </cell>
        </row>
        <row r="442">
          <cell r="A442" t="str">
            <v>3015353660</v>
          </cell>
          <cell r="B442">
            <v>353660</v>
          </cell>
          <cell r="C442">
            <v>0</v>
          </cell>
          <cell r="D442">
            <v>15</v>
          </cell>
          <cell r="E442">
            <v>15</v>
          </cell>
          <cell r="F442">
            <v>30</v>
          </cell>
          <cell r="G442" t="str">
            <v>Paulo de Faria</v>
          </cell>
          <cell r="H442" t="str">
            <v>PAULO DE FARIA</v>
          </cell>
          <cell r="I442" t="str">
            <v>15- TURVO/ GRANDE</v>
          </cell>
          <cell r="J442">
            <v>740.83</v>
          </cell>
          <cell r="K442">
            <v>13</v>
          </cell>
          <cell r="L442">
            <v>6</v>
          </cell>
          <cell r="M442">
            <v>17.547885479799685</v>
          </cell>
          <cell r="N442">
            <v>8.0990240675998546</v>
          </cell>
          <cell r="O442">
            <v>68.421052631578945</v>
          </cell>
          <cell r="P442">
            <v>31.578947368421051</v>
          </cell>
          <cell r="Q442">
            <v>9</v>
          </cell>
          <cell r="R442">
            <v>38499449.719999999</v>
          </cell>
          <cell r="S442">
            <v>57749174.580000006</v>
          </cell>
          <cell r="T442">
            <v>180070560</v>
          </cell>
          <cell r="U442">
            <v>19236960.000000004</v>
          </cell>
          <cell r="V442">
            <v>1.22</v>
          </cell>
          <cell r="W442">
            <v>1.83</v>
          </cell>
          <cell r="X442">
            <v>5.71</v>
          </cell>
          <cell r="Y442">
            <v>0.6100000000000001</v>
          </cell>
          <cell r="Z442">
            <v>0.30503881184477782</v>
          </cell>
          <cell r="AA442">
            <v>0.28946803558907008</v>
          </cell>
          <cell r="AB442">
            <v>1.5570776255707762E-2</v>
          </cell>
          <cell r="AC442">
            <v>8600</v>
          </cell>
          <cell r="AD442">
            <v>20938.437209302327</v>
          </cell>
          <cell r="AE442">
            <v>2236.8558139534889</v>
          </cell>
          <cell r="AF442">
            <v>16.668787532501518</v>
          </cell>
          <cell r="AG442">
            <v>5.3421858466686141</v>
          </cell>
          <cell r="AH442">
            <v>23.726888163038531</v>
          </cell>
          <cell r="AI442">
            <v>2.5525862714275016</v>
          </cell>
          <cell r="AJ442">
            <v>0.28946803558907008</v>
          </cell>
          <cell r="AK442">
            <v>1.5570776255707762E-2</v>
          </cell>
          <cell r="AL442">
            <v>3</v>
          </cell>
          <cell r="AM442">
            <v>2.5095889992909886E-2</v>
          </cell>
          <cell r="AN442">
            <v>1.3698630136986301E-3</v>
          </cell>
          <cell r="AO442">
            <v>0.27857305883816935</v>
          </cell>
          <cell r="AP442">
            <v>0</v>
          </cell>
        </row>
        <row r="443">
          <cell r="A443" t="str">
            <v>3013353670</v>
          </cell>
          <cell r="B443">
            <v>353670</v>
          </cell>
          <cell r="C443">
            <v>0</v>
          </cell>
          <cell r="D443">
            <v>13</v>
          </cell>
          <cell r="E443">
            <v>13</v>
          </cell>
          <cell r="F443">
            <v>30</v>
          </cell>
          <cell r="G443" t="str">
            <v>Pederneiras</v>
          </cell>
          <cell r="H443" t="str">
            <v>PEDERNEIRAS</v>
          </cell>
          <cell r="I443" t="str">
            <v>13- TIETÊ/ JACARÉ</v>
          </cell>
          <cell r="J443">
            <v>729.25291800000002</v>
          </cell>
          <cell r="K443">
            <v>13</v>
          </cell>
          <cell r="L443">
            <v>34</v>
          </cell>
          <cell r="M443">
            <v>17.826462780091337</v>
          </cell>
          <cell r="N443">
            <v>46.623056501777342</v>
          </cell>
          <cell r="O443">
            <v>27.659574468085108</v>
          </cell>
          <cell r="P443">
            <v>72.340425531914903</v>
          </cell>
          <cell r="Q443">
            <v>3</v>
          </cell>
          <cell r="R443">
            <v>77630037.959999993</v>
          </cell>
          <cell r="S443">
            <v>97510901.339999989</v>
          </cell>
          <cell r="T443">
            <v>188585280</v>
          </cell>
          <cell r="U443">
            <v>19867679.999999996</v>
          </cell>
          <cell r="V443">
            <v>2.46</v>
          </cell>
          <cell r="W443">
            <v>3.09</v>
          </cell>
          <cell r="X443">
            <v>5.98</v>
          </cell>
          <cell r="Y443">
            <v>0.62999999999999989</v>
          </cell>
          <cell r="Z443">
            <v>0.62324611891459114</v>
          </cell>
          <cell r="AA443">
            <v>0.1089295281924795</v>
          </cell>
          <cell r="AB443">
            <v>0.51431659072211167</v>
          </cell>
          <cell r="AC443">
            <v>41977</v>
          </cell>
          <cell r="AD443">
            <v>4492.5859399194796</v>
          </cell>
          <cell r="AE443">
            <v>473.29918765037991</v>
          </cell>
          <cell r="AF443">
            <v>20.169777311151819</v>
          </cell>
          <cell r="AG443">
            <v>10.422175901581792</v>
          </cell>
          <cell r="AH443">
            <v>4.4280296013203051</v>
          </cell>
          <cell r="AI443">
            <v>81.637554082874885</v>
          </cell>
          <cell r="AJ443">
            <v>0.1089295281924795</v>
          </cell>
          <cell r="AK443">
            <v>0.51431659072211167</v>
          </cell>
          <cell r="AL443">
            <v>20</v>
          </cell>
          <cell r="AM443">
            <v>0.14821004564685908</v>
          </cell>
          <cell r="AN443">
            <v>0.37761339439032104</v>
          </cell>
          <cell r="AO443">
            <v>9.7422678877411004E-2</v>
          </cell>
          <cell r="AP443">
            <v>0</v>
          </cell>
        </row>
        <row r="444">
          <cell r="A444" t="str">
            <v>3005353680</v>
          </cell>
          <cell r="B444">
            <v>353680</v>
          </cell>
          <cell r="C444">
            <v>0</v>
          </cell>
          <cell r="D444">
            <v>5</v>
          </cell>
          <cell r="E444">
            <v>5</v>
          </cell>
          <cell r="F444">
            <v>30</v>
          </cell>
          <cell r="G444" t="str">
            <v>Pedra Bela</v>
          </cell>
          <cell r="H444" t="str">
            <v>PEDRA BELA</v>
          </cell>
          <cell r="I444" t="str">
            <v>05- PIRACICABA/ CAPIVARI/ JUNDIAI</v>
          </cell>
          <cell r="J444">
            <v>157.18</v>
          </cell>
          <cell r="K444">
            <v>18</v>
          </cell>
          <cell r="L444">
            <v>2</v>
          </cell>
          <cell r="M444">
            <v>114.51838656317597</v>
          </cell>
          <cell r="N444">
            <v>12.724265173686218</v>
          </cell>
          <cell r="O444">
            <v>90</v>
          </cell>
          <cell r="P444">
            <v>10</v>
          </cell>
          <cell r="Q444">
            <v>4</v>
          </cell>
          <cell r="R444">
            <v>14516185.960000001</v>
          </cell>
          <cell r="S444">
            <v>22405417.459999997</v>
          </cell>
          <cell r="T444">
            <v>58656960</v>
          </cell>
          <cell r="U444">
            <v>7883999.9999999981</v>
          </cell>
          <cell r="V444">
            <v>0.46</v>
          </cell>
          <cell r="W444">
            <v>0.71</v>
          </cell>
          <cell r="X444">
            <v>1.86</v>
          </cell>
          <cell r="Y444">
            <v>0.24999999999999994</v>
          </cell>
          <cell r="Z444">
            <v>1.3718036637390584E-2</v>
          </cell>
          <cell r="AA444">
            <v>7.5536530757467496E-3</v>
          </cell>
          <cell r="AB444">
            <v>6.1643835616438354E-3</v>
          </cell>
          <cell r="AC444">
            <v>5797</v>
          </cell>
          <cell r="AD444">
            <v>10118.502673796791</v>
          </cell>
          <cell r="AE444">
            <v>1360.013800241504</v>
          </cell>
          <cell r="AF444">
            <v>1.9321178362521951</v>
          </cell>
          <cell r="AG444">
            <v>0.73752885147261205</v>
          </cell>
          <cell r="AH444">
            <v>1.6420984947275543</v>
          </cell>
          <cell r="AI444">
            <v>2.4657534246575348</v>
          </cell>
          <cell r="AJ444">
            <v>7.5536530757467496E-3</v>
          </cell>
          <cell r="AK444">
            <v>6.1643835616438354E-3</v>
          </cell>
          <cell r="AL444">
            <v>7</v>
          </cell>
          <cell r="AM444">
            <v>6.6136986303002862E-3</v>
          </cell>
          <cell r="AN444">
            <v>2.2657535500722388E-3</v>
          </cell>
          <cell r="AO444">
            <v>4.6194063787046635E-3</v>
          </cell>
          <cell r="AP444">
            <v>2.191780783133964E-4</v>
          </cell>
        </row>
        <row r="445">
          <cell r="A445" t="str">
            <v>3015353690</v>
          </cell>
          <cell r="B445">
            <v>353690</v>
          </cell>
          <cell r="C445">
            <v>0</v>
          </cell>
          <cell r="D445">
            <v>15</v>
          </cell>
          <cell r="E445">
            <v>15</v>
          </cell>
          <cell r="F445">
            <v>30</v>
          </cell>
          <cell r="G445" t="str">
            <v>Pedranópolis</v>
          </cell>
          <cell r="H445" t="str">
            <v>PEDRANOPOLIS</v>
          </cell>
          <cell r="I445" t="str">
            <v>15- TURVO/ GRANDE</v>
          </cell>
          <cell r="J445">
            <v>259.99</v>
          </cell>
          <cell r="K445">
            <v>5</v>
          </cell>
          <cell r="L445">
            <v>7</v>
          </cell>
          <cell r="M445">
            <v>19.231508904188622</v>
          </cell>
          <cell r="N445">
            <v>26.924112465864074</v>
          </cell>
          <cell r="O445">
            <v>41.666666666666671</v>
          </cell>
          <cell r="P445">
            <v>58.333333333333336</v>
          </cell>
          <cell r="Q445">
            <v>1</v>
          </cell>
          <cell r="R445">
            <v>13569478.18</v>
          </cell>
          <cell r="S445">
            <v>20196432.640000001</v>
          </cell>
          <cell r="T445">
            <v>63072000</v>
          </cell>
          <cell r="U445">
            <v>6622560.0000000009</v>
          </cell>
          <cell r="V445">
            <v>0.43</v>
          </cell>
          <cell r="W445">
            <v>0.64</v>
          </cell>
          <cell r="X445">
            <v>2</v>
          </cell>
          <cell r="Y445">
            <v>0.21000000000000002</v>
          </cell>
          <cell r="Z445">
            <v>5.7590563197477039E-2</v>
          </cell>
          <cell r="AA445">
            <v>4.6875951293759509E-2</v>
          </cell>
          <cell r="AB445">
            <v>1.0714611903717529E-2</v>
          </cell>
          <cell r="AC445">
            <v>2542</v>
          </cell>
          <cell r="AD445">
            <v>24811.959087332809</v>
          </cell>
          <cell r="AE445">
            <v>2605.2557041699451</v>
          </cell>
          <cell r="AF445">
            <v>8.9985254996057868</v>
          </cell>
          <cell r="AG445">
            <v>2.879528159873852</v>
          </cell>
          <cell r="AH445">
            <v>10.901384021804537</v>
          </cell>
          <cell r="AI445">
            <v>5.1021961446273938</v>
          </cell>
          <cell r="AJ445">
            <v>4.6875951293759509E-2</v>
          </cell>
          <cell r="AK445">
            <v>1.0714611903717529E-2</v>
          </cell>
          <cell r="AL445">
            <v>1</v>
          </cell>
          <cell r="AM445">
            <v>8.2922374821144691E-3</v>
          </cell>
          <cell r="AN445">
            <v>0</v>
          </cell>
          <cell r="AO445">
            <v>4.9298325715362565E-2</v>
          </cell>
          <cell r="AP445">
            <v>0</v>
          </cell>
        </row>
        <row r="446">
          <cell r="A446" t="str">
            <v>3008353700</v>
          </cell>
          <cell r="B446">
            <v>353700</v>
          </cell>
          <cell r="C446">
            <v>0</v>
          </cell>
          <cell r="D446">
            <v>8</v>
          </cell>
          <cell r="E446">
            <v>8</v>
          </cell>
          <cell r="F446">
            <v>30</v>
          </cell>
          <cell r="G446" t="str">
            <v>Pedregulho</v>
          </cell>
          <cell r="H446" t="str">
            <v>PEDREGULHO</v>
          </cell>
          <cell r="I446" t="str">
            <v>08- SAPUCAÍ/ GRANDE</v>
          </cell>
          <cell r="J446">
            <v>701.89</v>
          </cell>
          <cell r="K446">
            <v>33</v>
          </cell>
          <cell r="L446">
            <v>13</v>
          </cell>
          <cell r="M446">
            <v>47.01591417458576</v>
          </cell>
          <cell r="N446">
            <v>18.521420735442874</v>
          </cell>
          <cell r="O446">
            <v>71.739130434782609</v>
          </cell>
          <cell r="P446">
            <v>28.260869565217391</v>
          </cell>
          <cell r="Q446">
            <v>14</v>
          </cell>
          <cell r="R446">
            <v>68478529.420000002</v>
          </cell>
          <cell r="S446">
            <v>112658225.81999999</v>
          </cell>
          <cell r="T446">
            <v>359825760</v>
          </cell>
          <cell r="U446">
            <v>44150400</v>
          </cell>
          <cell r="V446">
            <v>2.17</v>
          </cell>
          <cell r="W446">
            <v>3.57</v>
          </cell>
          <cell r="X446">
            <v>11.41</v>
          </cell>
          <cell r="Y446">
            <v>1.4</v>
          </cell>
          <cell r="Z446">
            <v>0.31388188604985562</v>
          </cell>
          <cell r="AA446">
            <v>0.29179855271652227</v>
          </cell>
          <cell r="AB446">
            <v>2.2083333333333333E-2</v>
          </cell>
          <cell r="AC446">
            <v>15767</v>
          </cell>
          <cell r="AD446">
            <v>22821.447326694997</v>
          </cell>
          <cell r="AE446">
            <v>2800.1775860975454</v>
          </cell>
          <cell r="AF446">
            <v>8.7922096932732678</v>
          </cell>
          <cell r="AG446">
            <v>2.7509367751959299</v>
          </cell>
          <cell r="AH446">
            <v>13.44693791320379</v>
          </cell>
          <cell r="AI446">
            <v>1.5773809523809523</v>
          </cell>
          <cell r="AJ446">
            <v>0.29179855271652227</v>
          </cell>
          <cell r="AK446">
            <v>2.2083333333333333E-2</v>
          </cell>
          <cell r="AL446">
            <v>4</v>
          </cell>
          <cell r="AM446">
            <v>1.7140410960264946E-2</v>
          </cell>
          <cell r="AN446">
            <v>4.1095890410958907E-4</v>
          </cell>
          <cell r="AO446">
            <v>0.29633051618548106</v>
          </cell>
          <cell r="AP446">
            <v>0</v>
          </cell>
        </row>
        <row r="447">
          <cell r="A447" t="str">
            <v>3005353710</v>
          </cell>
          <cell r="B447">
            <v>353710</v>
          </cell>
          <cell r="C447">
            <v>0</v>
          </cell>
          <cell r="D447">
            <v>5</v>
          </cell>
          <cell r="E447">
            <v>5</v>
          </cell>
          <cell r="F447">
            <v>30</v>
          </cell>
          <cell r="G447" t="str">
            <v>Pedreira</v>
          </cell>
          <cell r="H447" t="str">
            <v>PEDREIRA</v>
          </cell>
          <cell r="I447" t="str">
            <v>05- PIRACICABA/ CAPIVARI/ JUNDIAI</v>
          </cell>
          <cell r="J447">
            <v>109.71</v>
          </cell>
          <cell r="K447">
            <v>9</v>
          </cell>
          <cell r="L447">
            <v>16</v>
          </cell>
          <cell r="M447">
            <v>82.034454470877776</v>
          </cell>
          <cell r="N447">
            <v>145.83903017044938</v>
          </cell>
          <cell r="O447">
            <v>36</v>
          </cell>
          <cell r="P447">
            <v>64</v>
          </cell>
          <cell r="Q447">
            <v>35</v>
          </cell>
          <cell r="R447">
            <v>9782647.0600000005</v>
          </cell>
          <cell r="S447">
            <v>15147324.479999999</v>
          </cell>
          <cell r="T447">
            <v>40366080</v>
          </cell>
          <cell r="U447">
            <v>5361119.9999999991</v>
          </cell>
          <cell r="V447">
            <v>0.31</v>
          </cell>
          <cell r="W447">
            <v>0.48</v>
          </cell>
          <cell r="X447">
            <v>1.28</v>
          </cell>
          <cell r="Y447">
            <v>0.16999999999999998</v>
          </cell>
          <cell r="Z447">
            <v>5.8087442893687988E-2</v>
          </cell>
          <cell r="AA447">
            <v>5.0429223692852611E-2</v>
          </cell>
          <cell r="AB447">
            <v>7.6582192008353804E-3</v>
          </cell>
          <cell r="AC447">
            <v>42197</v>
          </cell>
          <cell r="AD447">
            <v>956.61018555821499</v>
          </cell>
          <cell r="AE447">
            <v>127.04979026945041</v>
          </cell>
          <cell r="AF447">
            <v>12.101550602851665</v>
          </cell>
          <cell r="AG447">
            <v>4.5380814760693742</v>
          </cell>
          <cell r="AH447">
            <v>16.267491513823423</v>
          </cell>
          <cell r="AI447">
            <v>4.5048348240208123</v>
          </cell>
          <cell r="AJ447">
            <v>5.0429223692852611E-2</v>
          </cell>
          <cell r="AK447">
            <v>7.6582192008353804E-3</v>
          </cell>
          <cell r="AL447">
            <v>59</v>
          </cell>
          <cell r="AM447">
            <v>2.7739726109047457E-4</v>
          </cell>
          <cell r="AN447">
            <v>5.5472146141474651E-2</v>
          </cell>
          <cell r="AO447">
            <v>9.1324200913242006E-4</v>
          </cell>
          <cell r="AP447">
            <v>1.4246574819904484E-3</v>
          </cell>
        </row>
        <row r="448">
          <cell r="A448" t="str">
            <v>3017353715</v>
          </cell>
          <cell r="B448">
            <v>353715</v>
          </cell>
          <cell r="C448">
            <v>0</v>
          </cell>
          <cell r="D448">
            <v>17</v>
          </cell>
          <cell r="E448">
            <v>17</v>
          </cell>
          <cell r="F448">
            <v>30</v>
          </cell>
          <cell r="G448" t="str">
            <v>Pedrinhas Paulista</v>
          </cell>
          <cell r="H448" t="str">
            <v>PEDRINHAS PAULISTA</v>
          </cell>
          <cell r="I448" t="str">
            <v>17- MÉDIO PARANAPANEMA</v>
          </cell>
          <cell r="J448">
            <v>152.16999999999999</v>
          </cell>
          <cell r="K448">
            <v>8</v>
          </cell>
          <cell r="L448">
            <v>3</v>
          </cell>
          <cell r="M448">
            <v>52.572780442925676</v>
          </cell>
          <cell r="N448">
            <v>19.714792666097129</v>
          </cell>
          <cell r="O448">
            <v>72.727272727272734</v>
          </cell>
          <cell r="P448">
            <v>27.27272727272727</v>
          </cell>
          <cell r="Q448">
            <v>0</v>
          </cell>
          <cell r="R448">
            <v>18934155.599999998</v>
          </cell>
          <cell r="S448">
            <v>23983263.760000002</v>
          </cell>
          <cell r="T448">
            <v>45096480</v>
          </cell>
          <cell r="U448">
            <v>5045760.0000000009</v>
          </cell>
          <cell r="V448">
            <v>0.6</v>
          </cell>
          <cell r="W448">
            <v>0.76</v>
          </cell>
          <cell r="X448">
            <v>1.43</v>
          </cell>
          <cell r="Y448">
            <v>0.16000000000000003</v>
          </cell>
          <cell r="Z448">
            <v>2.7352054485628774E-2</v>
          </cell>
          <cell r="AA448">
            <v>1.9598629950025492E-2</v>
          </cell>
          <cell r="AB448">
            <v>7.753424535603284E-3</v>
          </cell>
          <cell r="AC448">
            <v>2947</v>
          </cell>
          <cell r="AD448">
            <v>15302.504241601629</v>
          </cell>
          <cell r="AE448">
            <v>1712.1683067526301</v>
          </cell>
          <cell r="AF448">
            <v>3.5989545375827334</v>
          </cell>
          <cell r="AG448">
            <v>1.9127310829111031</v>
          </cell>
          <cell r="AH448">
            <v>3.2664383250042484</v>
          </cell>
          <cell r="AI448">
            <v>4.8458903347520517</v>
          </cell>
          <cell r="AJ448">
            <v>1.9598629950025492E-2</v>
          </cell>
          <cell r="AK448">
            <v>7.753424535603284E-3</v>
          </cell>
          <cell r="AL448">
            <v>0</v>
          </cell>
          <cell r="AM448">
            <v>6.7488583255576216E-3</v>
          </cell>
          <cell r="AN448">
            <v>0</v>
          </cell>
          <cell r="AO448">
            <v>2.0603196160071155E-2</v>
          </cell>
          <cell r="AP448">
            <v>0</v>
          </cell>
        </row>
        <row r="449">
          <cell r="A449" t="str">
            <v>3011353720</v>
          </cell>
          <cell r="B449">
            <v>353720</v>
          </cell>
          <cell r="C449">
            <v>0</v>
          </cell>
          <cell r="D449">
            <v>11</v>
          </cell>
          <cell r="E449">
            <v>11</v>
          </cell>
          <cell r="F449">
            <v>30</v>
          </cell>
          <cell r="G449" t="str">
            <v>Pedro de Toledo</v>
          </cell>
          <cell r="H449" t="str">
            <v>PEDRO DE TOLEDO</v>
          </cell>
          <cell r="I449" t="str">
            <v>11-RB/ LITORAL SUL</v>
          </cell>
          <cell r="J449">
            <v>671.11</v>
          </cell>
          <cell r="K449">
            <v>3</v>
          </cell>
          <cell r="L449">
            <v>0</v>
          </cell>
          <cell r="M449">
            <v>4.4702060765001264</v>
          </cell>
          <cell r="N449">
            <v>0</v>
          </cell>
          <cell r="O449">
            <v>100</v>
          </cell>
          <cell r="P449">
            <v>0</v>
          </cell>
          <cell r="Q449">
            <v>3</v>
          </cell>
          <cell r="R449">
            <v>197230787.5</v>
          </cell>
          <cell r="S449">
            <v>279909933.62</v>
          </cell>
          <cell r="T449">
            <v>641126880</v>
          </cell>
          <cell r="U449">
            <v>82624319.99999997</v>
          </cell>
          <cell r="V449">
            <v>6.25</v>
          </cell>
          <cell r="W449">
            <v>8.8699999999999992</v>
          </cell>
          <cell r="X449">
            <v>20.329999999999998</v>
          </cell>
          <cell r="Y449">
            <v>2.6199999999999992</v>
          </cell>
          <cell r="Z449">
            <v>1.2303196414964929E-2</v>
          </cell>
          <cell r="AA449">
            <v>1.2303196414964929E-2</v>
          </cell>
          <cell r="AB449">
            <v>0</v>
          </cell>
          <cell r="AC449">
            <v>10303</v>
          </cell>
          <cell r="AD449">
            <v>62227.203727069784</v>
          </cell>
          <cell r="AE449">
            <v>8019.4428807143522</v>
          </cell>
          <cell r="AF449">
            <v>0.13870570930061929</v>
          </cell>
          <cell r="AG449">
            <v>6.0517444244785688E-2</v>
          </cell>
          <cell r="AH449">
            <v>0.19685114263943887</v>
          </cell>
          <cell r="AI449">
            <v>0</v>
          </cell>
          <cell r="AJ449">
            <v>1.2303196414964929E-2</v>
          </cell>
          <cell r="AK449">
            <v>0</v>
          </cell>
          <cell r="AL449">
            <v>2</v>
          </cell>
          <cell r="AM449">
            <v>7.8538812785388136E-3</v>
          </cell>
          <cell r="AN449">
            <v>0</v>
          </cell>
          <cell r="AO449">
            <v>4.4493151364261158E-3</v>
          </cell>
          <cell r="AP449">
            <v>0</v>
          </cell>
        </row>
        <row r="450">
          <cell r="A450" t="str">
            <v>3019353730</v>
          </cell>
          <cell r="B450">
            <v>353730</v>
          </cell>
          <cell r="C450">
            <v>0</v>
          </cell>
          <cell r="D450">
            <v>19</v>
          </cell>
          <cell r="E450">
            <v>19</v>
          </cell>
          <cell r="F450">
            <v>30</v>
          </cell>
          <cell r="G450" t="str">
            <v>Penápolis</v>
          </cell>
          <cell r="H450" t="str">
            <v>PENAPOLIS</v>
          </cell>
          <cell r="I450" t="str">
            <v>19- BAIXO TIETÊ</v>
          </cell>
          <cell r="J450">
            <v>708.5</v>
          </cell>
          <cell r="K450">
            <v>14</v>
          </cell>
          <cell r="L450">
            <v>27</v>
          </cell>
          <cell r="M450">
            <v>19.760056457304163</v>
          </cell>
          <cell r="N450">
            <v>38.108680310515169</v>
          </cell>
          <cell r="O450">
            <v>34.146341463414636</v>
          </cell>
          <cell r="P450">
            <v>65.853658536585371</v>
          </cell>
          <cell r="Q450">
            <v>17</v>
          </cell>
          <cell r="R450">
            <v>39130588.240000002</v>
          </cell>
          <cell r="S450">
            <v>52068927.899999999</v>
          </cell>
          <cell r="T450">
            <v>165248640</v>
          </cell>
          <cell r="U450">
            <v>12929759.999999998</v>
          </cell>
          <cell r="V450">
            <v>1.24</v>
          </cell>
          <cell r="W450">
            <v>1.65</v>
          </cell>
          <cell r="X450">
            <v>5.24</v>
          </cell>
          <cell r="Y450">
            <v>0.40999999999999992</v>
          </cell>
          <cell r="Z450">
            <v>0.87297031953182391</v>
          </cell>
          <cell r="AA450">
            <v>0.85916210035210872</v>
          </cell>
          <cell r="AB450">
            <v>1.3808219179715198E-2</v>
          </cell>
          <cell r="AC450">
            <v>58883</v>
          </cell>
          <cell r="AD450">
            <v>2806.3896200940849</v>
          </cell>
          <cell r="AE450">
            <v>219.58392065621652</v>
          </cell>
          <cell r="AF450">
            <v>52.907292092837821</v>
          </cell>
          <cell r="AG450">
            <v>16.659738922363051</v>
          </cell>
          <cell r="AH450">
            <v>69.287266157428121</v>
          </cell>
          <cell r="AI450">
            <v>3.3678583365159027</v>
          </cell>
          <cell r="AJ450">
            <v>0.85916210035210872</v>
          </cell>
          <cell r="AK450">
            <v>1.3808219179715198E-2</v>
          </cell>
          <cell r="AL450">
            <v>15</v>
          </cell>
          <cell r="AM450">
            <v>0.19541933028919328</v>
          </cell>
          <cell r="AN450">
            <v>0.66200761035170919</v>
          </cell>
          <cell r="AO450">
            <v>1.5543378890921535E-2</v>
          </cell>
          <cell r="AP450">
            <v>0</v>
          </cell>
        </row>
        <row r="451">
          <cell r="A451" t="str">
            <v>3019353740</v>
          </cell>
          <cell r="B451">
            <v>353740</v>
          </cell>
          <cell r="C451">
            <v>0</v>
          </cell>
          <cell r="D451">
            <v>19</v>
          </cell>
          <cell r="E451">
            <v>19</v>
          </cell>
          <cell r="F451">
            <v>30</v>
          </cell>
          <cell r="G451" t="str">
            <v>Pereira Barreto</v>
          </cell>
          <cell r="H451" t="str">
            <v>PEREIRA BARRETO</v>
          </cell>
          <cell r="I451" t="str">
            <v>19- BAIXO TIETÊ</v>
          </cell>
          <cell r="J451">
            <v>769.46459200000004</v>
          </cell>
          <cell r="K451">
            <v>11</v>
          </cell>
          <cell r="L451">
            <v>16</v>
          </cell>
          <cell r="M451">
            <v>14.295654555602994</v>
          </cell>
          <cell r="N451">
            <v>20.793679353604354</v>
          </cell>
          <cell r="O451">
            <v>40.74074074074074</v>
          </cell>
          <cell r="P451">
            <v>59.259259259259252</v>
          </cell>
          <cell r="Q451">
            <v>0</v>
          </cell>
          <cell r="R451">
            <v>53962343.460000001</v>
          </cell>
          <cell r="S451">
            <v>71949791.280000001</v>
          </cell>
          <cell r="T451">
            <v>228320640</v>
          </cell>
          <cell r="U451">
            <v>17975519.999999996</v>
          </cell>
          <cell r="V451">
            <v>1.71</v>
          </cell>
          <cell r="W451">
            <v>2.2799999999999998</v>
          </cell>
          <cell r="X451">
            <v>7.24</v>
          </cell>
          <cell r="Y451">
            <v>0.56999999999999984</v>
          </cell>
          <cell r="Z451">
            <v>0.91492226282973266</v>
          </cell>
          <cell r="AA451">
            <v>0.9022624454585384</v>
          </cell>
          <cell r="AB451">
            <v>1.2659817371194221E-2</v>
          </cell>
          <cell r="AC451">
            <v>24956</v>
          </cell>
          <cell r="AD451">
            <v>9148.9277127744826</v>
          </cell>
          <cell r="AE451">
            <v>720.28850777368154</v>
          </cell>
          <cell r="AF451">
            <v>40.128169422356699</v>
          </cell>
          <cell r="AG451">
            <v>12.637047829139952</v>
          </cell>
          <cell r="AH451">
            <v>52.763885699329727</v>
          </cell>
          <cell r="AI451">
            <v>2.2210205914375831</v>
          </cell>
          <cell r="AJ451">
            <v>0.9022624454585384</v>
          </cell>
          <cell r="AK451">
            <v>1.2659817371194221E-2</v>
          </cell>
          <cell r="AL451">
            <v>0</v>
          </cell>
          <cell r="AM451">
            <v>8.6461187367025578E-3</v>
          </cell>
          <cell r="AN451">
            <v>4.4893455142481324E-3</v>
          </cell>
          <cell r="AO451">
            <v>0.63606488116074189</v>
          </cell>
          <cell r="AP451">
            <v>0.26572191741804008</v>
          </cell>
        </row>
        <row r="452">
          <cell r="A452" t="str">
            <v>3010353750</v>
          </cell>
          <cell r="B452">
            <v>353750</v>
          </cell>
          <cell r="C452">
            <v>0</v>
          </cell>
          <cell r="D452">
            <v>10</v>
          </cell>
          <cell r="E452">
            <v>10</v>
          </cell>
          <cell r="F452">
            <v>30</v>
          </cell>
          <cell r="G452" t="str">
            <v>Pereiras</v>
          </cell>
          <cell r="H452" t="str">
            <v>PEREIRAS</v>
          </cell>
          <cell r="I452" t="str">
            <v>10- TIETÊ/ SOROCABA</v>
          </cell>
          <cell r="J452">
            <v>222.16</v>
          </cell>
          <cell r="K452">
            <v>2</v>
          </cell>
          <cell r="L452">
            <v>1</v>
          </cell>
          <cell r="M452">
            <v>9.0025207057976235</v>
          </cell>
          <cell r="N452">
            <v>4.5012603528988118</v>
          </cell>
          <cell r="O452">
            <v>66.666666666666657</v>
          </cell>
          <cell r="P452">
            <v>33.333333333333329</v>
          </cell>
          <cell r="Q452">
            <v>7</v>
          </cell>
          <cell r="R452">
            <v>13253908.92</v>
          </cell>
          <cell r="S452">
            <v>22720986.719999999</v>
          </cell>
          <cell r="T452">
            <v>63072000</v>
          </cell>
          <cell r="U452">
            <v>9460800</v>
          </cell>
          <cell r="V452">
            <v>0.42</v>
          </cell>
          <cell r="W452">
            <v>0.72</v>
          </cell>
          <cell r="X452">
            <v>2</v>
          </cell>
          <cell r="Y452">
            <v>0.3</v>
          </cell>
          <cell r="Z452">
            <v>1.4457534246452866E-2</v>
          </cell>
          <cell r="AA452">
            <v>1.4389041095767935E-2</v>
          </cell>
          <cell r="AB452">
            <v>6.8493150684931502E-5</v>
          </cell>
          <cell r="AC452">
            <v>7579</v>
          </cell>
          <cell r="AD452">
            <v>8321.9422087346611</v>
          </cell>
          <cell r="AE452">
            <v>1248.2913313101992</v>
          </cell>
          <cell r="AF452">
            <v>2.0079908675628979</v>
          </cell>
          <cell r="AG452">
            <v>0.72287671232264328</v>
          </cell>
          <cell r="AH452">
            <v>3.425962165659032</v>
          </cell>
          <cell r="AI452">
            <v>2.2831050228310501E-2</v>
          </cell>
          <cell r="AJ452">
            <v>1.4389041095767935E-2</v>
          </cell>
          <cell r="AK452">
            <v>6.8493150684931502E-5</v>
          </cell>
          <cell r="AL452">
            <v>15</v>
          </cell>
          <cell r="AM452">
            <v>1.4452054794520547E-2</v>
          </cell>
          <cell r="AN452">
            <v>0</v>
          </cell>
          <cell r="AO452">
            <v>0</v>
          </cell>
          <cell r="AP452">
            <v>5.4794519323192233E-6</v>
          </cell>
        </row>
        <row r="453">
          <cell r="A453" t="str">
            <v>3007353760</v>
          </cell>
          <cell r="B453">
            <v>353760</v>
          </cell>
          <cell r="C453">
            <v>0</v>
          </cell>
          <cell r="D453">
            <v>7</v>
          </cell>
          <cell r="E453">
            <v>7</v>
          </cell>
          <cell r="F453">
            <v>30</v>
          </cell>
          <cell r="G453" t="str">
            <v>Peruíbe</v>
          </cell>
          <cell r="H453" t="str">
            <v>PERUIBE</v>
          </cell>
          <cell r="I453" t="str">
            <v>07- BAIXADA SANTISTA</v>
          </cell>
          <cell r="J453">
            <v>275.90841799999998</v>
          </cell>
          <cell r="K453">
            <v>3</v>
          </cell>
          <cell r="L453">
            <v>0</v>
          </cell>
          <cell r="M453">
            <v>10.873173141096405</v>
          </cell>
          <cell r="N453">
            <v>0</v>
          </cell>
          <cell r="O453">
            <v>100</v>
          </cell>
          <cell r="P453">
            <v>0</v>
          </cell>
          <cell r="Q453">
            <v>8</v>
          </cell>
          <cell r="R453">
            <v>139166043.66</v>
          </cell>
          <cell r="S453">
            <v>209537988.63999999</v>
          </cell>
          <cell r="T453">
            <v>551880000</v>
          </cell>
          <cell r="U453">
            <v>70325279.999999985</v>
          </cell>
          <cell r="V453">
            <v>4.41</v>
          </cell>
          <cell r="W453">
            <v>6.64</v>
          </cell>
          <cell r="X453">
            <v>17.5</v>
          </cell>
          <cell r="Y453">
            <v>2.2299999999999995</v>
          </cell>
          <cell r="Z453">
            <v>1.7917617780795744E-2</v>
          </cell>
          <cell r="AA453">
            <v>1.7917617780795744E-2</v>
          </cell>
          <cell r="AB453">
            <v>0</v>
          </cell>
          <cell r="AC453">
            <v>60617</v>
          </cell>
          <cell r="AD453">
            <v>9104.3766600128674</v>
          </cell>
          <cell r="AE453">
            <v>1160.1577115330681</v>
          </cell>
          <cell r="AF453">
            <v>0.26984364127704435</v>
          </cell>
          <cell r="AG453">
            <v>0.10238638731883282</v>
          </cell>
          <cell r="AH453">
            <v>0.4062951877731461</v>
          </cell>
          <cell r="AI453">
            <v>0</v>
          </cell>
          <cell r="AJ453">
            <v>1.7917617780795744E-2</v>
          </cell>
          <cell r="AK453">
            <v>0</v>
          </cell>
          <cell r="AL453">
            <v>8</v>
          </cell>
          <cell r="AM453">
            <v>1.136986301369863E-2</v>
          </cell>
          <cell r="AN453">
            <v>6.3422753204856654E-3</v>
          </cell>
          <cell r="AO453">
            <v>2.0547944661144797E-4</v>
          </cell>
          <cell r="AP453">
            <v>0</v>
          </cell>
        </row>
        <row r="454">
          <cell r="A454" t="str">
            <v>3020353770</v>
          </cell>
          <cell r="B454">
            <v>353770</v>
          </cell>
          <cell r="C454">
            <v>0</v>
          </cell>
          <cell r="D454">
            <v>20</v>
          </cell>
          <cell r="E454">
            <v>20</v>
          </cell>
          <cell r="F454">
            <v>30</v>
          </cell>
          <cell r="G454" t="str">
            <v>Piacatu</v>
          </cell>
          <cell r="H454" t="str">
            <v>PIACATU</v>
          </cell>
          <cell r="I454" t="str">
            <v>20-AGUAPEI</v>
          </cell>
          <cell r="J454">
            <v>232.54</v>
          </cell>
          <cell r="K454">
            <v>7</v>
          </cell>
          <cell r="L454">
            <v>4</v>
          </cell>
          <cell r="M454">
            <v>30.102347983142685</v>
          </cell>
          <cell r="N454">
            <v>17.201341704652965</v>
          </cell>
          <cell r="O454">
            <v>63.636363636363633</v>
          </cell>
          <cell r="P454">
            <v>36.363636363636367</v>
          </cell>
          <cell r="Q454">
            <v>8</v>
          </cell>
          <cell r="R454">
            <v>15778463</v>
          </cell>
          <cell r="S454">
            <v>22405417.459999997</v>
          </cell>
          <cell r="T454">
            <v>53611200</v>
          </cell>
          <cell r="U454">
            <v>6622559.9999999991</v>
          </cell>
          <cell r="V454">
            <v>0.5</v>
          </cell>
          <cell r="W454">
            <v>0.71</v>
          </cell>
          <cell r="X454">
            <v>1.7</v>
          </cell>
          <cell r="Y454">
            <v>0.20999999999999996</v>
          </cell>
          <cell r="Z454">
            <v>2.9652968062657742E-2</v>
          </cell>
          <cell r="AA454">
            <v>1.8191780848045871E-2</v>
          </cell>
          <cell r="AB454">
            <v>1.1461187214611873E-2</v>
          </cell>
          <cell r="AC454">
            <v>5352</v>
          </cell>
          <cell r="AD454">
            <v>10017.040358744394</v>
          </cell>
          <cell r="AE454">
            <v>1237.3991031390133</v>
          </cell>
          <cell r="AF454">
            <v>4.1764743750222175</v>
          </cell>
          <cell r="AG454">
            <v>1.7442922389798672</v>
          </cell>
          <cell r="AH454">
            <v>3.6383561696091742</v>
          </cell>
          <cell r="AI454">
            <v>5.4577081974342256</v>
          </cell>
          <cell r="AJ454">
            <v>1.8191780848045871E-2</v>
          </cell>
          <cell r="AK454">
            <v>1.1461187214611873E-2</v>
          </cell>
          <cell r="AL454">
            <v>3</v>
          </cell>
          <cell r="AM454">
            <v>1.1461187214611873E-2</v>
          </cell>
          <cell r="AN454">
            <v>0</v>
          </cell>
          <cell r="AO454">
            <v>1.8191780848045871E-2</v>
          </cell>
          <cell r="AP454">
            <v>0</v>
          </cell>
        </row>
        <row r="455">
          <cell r="A455" t="str">
            <v>3010353780</v>
          </cell>
          <cell r="B455">
            <v>353780</v>
          </cell>
          <cell r="C455">
            <v>0</v>
          </cell>
          <cell r="D455">
            <v>10</v>
          </cell>
          <cell r="E455">
            <v>10</v>
          </cell>
          <cell r="F455">
            <v>30</v>
          </cell>
          <cell r="G455" t="str">
            <v>Piedade</v>
          </cell>
          <cell r="H455" t="str">
            <v>PIEDADE</v>
          </cell>
          <cell r="I455" t="str">
            <v>10- TIETÊ/ SOROCABA</v>
          </cell>
          <cell r="J455">
            <v>483.48268999999999</v>
          </cell>
          <cell r="K455">
            <v>124</v>
          </cell>
          <cell r="L455">
            <v>7</v>
          </cell>
          <cell r="M455">
            <v>256.47247060696219</v>
          </cell>
          <cell r="N455">
            <v>14.478284631038187</v>
          </cell>
          <cell r="O455">
            <v>94.656488549618317</v>
          </cell>
          <cell r="P455">
            <v>5.343511450381679</v>
          </cell>
          <cell r="Q455">
            <v>148</v>
          </cell>
          <cell r="R455">
            <v>80470161.299999997</v>
          </cell>
          <cell r="S455">
            <v>122440872.88</v>
          </cell>
          <cell r="T455">
            <v>302745600</v>
          </cell>
          <cell r="U455">
            <v>41942880</v>
          </cell>
          <cell r="V455">
            <v>2.5499999999999998</v>
          </cell>
          <cell r="W455">
            <v>3.88</v>
          </cell>
          <cell r="X455">
            <v>9.6</v>
          </cell>
          <cell r="Y455">
            <v>1.33</v>
          </cell>
          <cell r="Z455">
            <v>0.17423392309146385</v>
          </cell>
          <cell r="AA455">
            <v>0.17307144209012232</v>
          </cell>
          <cell r="AB455">
            <v>1.1624810013415425E-3</v>
          </cell>
          <cell r="AC455">
            <v>52337</v>
          </cell>
          <cell r="AD455">
            <v>5784.5424842845405</v>
          </cell>
          <cell r="AE455">
            <v>801.40015667692069</v>
          </cell>
          <cell r="AF455">
            <v>4.4905650281305114</v>
          </cell>
          <cell r="AG455">
            <v>1.8149366988694151</v>
          </cell>
          <cell r="AH455">
            <v>6.7871153760832286</v>
          </cell>
          <cell r="AI455">
            <v>8.740458656703326E-2</v>
          </cell>
          <cell r="AJ455">
            <v>0.17307144209012232</v>
          </cell>
          <cell r="AK455">
            <v>1.1624810013415425E-3</v>
          </cell>
          <cell r="AL455">
            <v>12</v>
          </cell>
          <cell r="AM455">
            <v>6.8835616656090027E-4</v>
          </cell>
          <cell r="AN455">
            <v>8.028919548023056E-4</v>
          </cell>
          <cell r="AO455">
            <v>0.1710988393536623</v>
          </cell>
          <cell r="AP455">
            <v>1.6438356164383563E-3</v>
          </cell>
        </row>
        <row r="456">
          <cell r="A456" t="str">
            <v>3014353790</v>
          </cell>
          <cell r="B456">
            <v>353790</v>
          </cell>
          <cell r="C456">
            <v>0</v>
          </cell>
          <cell r="D456">
            <v>14</v>
          </cell>
          <cell r="E456">
            <v>14</v>
          </cell>
          <cell r="F456">
            <v>30</v>
          </cell>
          <cell r="G456" t="str">
            <v>Pilar do Sul</v>
          </cell>
          <cell r="H456" t="str">
            <v>PILAR DO SUL</v>
          </cell>
          <cell r="I456" t="str">
            <v>14- ALTO PARANAPANEMA</v>
          </cell>
          <cell r="J456">
            <v>619.68744000000004</v>
          </cell>
          <cell r="K456">
            <v>11</v>
          </cell>
          <cell r="L456">
            <v>8</v>
          </cell>
          <cell r="M456">
            <v>17.750884219954497</v>
          </cell>
          <cell r="N456">
            <v>12.909733978148724</v>
          </cell>
          <cell r="O456">
            <v>57.894736842105267</v>
          </cell>
          <cell r="P456">
            <v>42.105263157894733</v>
          </cell>
          <cell r="Q456">
            <v>23</v>
          </cell>
          <cell r="R456">
            <v>76683330.180000007</v>
          </cell>
          <cell r="S456">
            <v>105400132.83999999</v>
          </cell>
          <cell r="T456">
            <v>239673600</v>
          </cell>
          <cell r="U456">
            <v>28697759.999999989</v>
          </cell>
          <cell r="V456">
            <v>2.4300000000000002</v>
          </cell>
          <cell r="W456">
            <v>3.34</v>
          </cell>
          <cell r="X456">
            <v>7.6</v>
          </cell>
          <cell r="Y456">
            <v>0.9099999999999997</v>
          </cell>
          <cell r="Z456">
            <v>4.3489499096184561E-2</v>
          </cell>
          <cell r="AA456">
            <v>4.1991401683975756E-2</v>
          </cell>
          <cell r="AB456">
            <v>1.4980974122088069E-3</v>
          </cell>
          <cell r="AC456">
            <v>26647</v>
          </cell>
          <cell r="AD456">
            <v>8994.3933651067655</v>
          </cell>
          <cell r="AE456">
            <v>1076.9602581904151</v>
          </cell>
          <cell r="AF456">
            <v>1.3020808112630109</v>
          </cell>
          <cell r="AG456">
            <v>0.57223025126558635</v>
          </cell>
          <cell r="AH456">
            <v>1.7280412215627883</v>
          </cell>
          <cell r="AI456">
            <v>0.16462608925371511</v>
          </cell>
          <cell r="AJ456">
            <v>4.1991401683975756E-2</v>
          </cell>
          <cell r="AK456">
            <v>1.4980974122088069E-3</v>
          </cell>
          <cell r="AL456">
            <v>13</v>
          </cell>
          <cell r="AM456">
            <v>3.0533639124992958E-2</v>
          </cell>
          <cell r="AN456">
            <v>0</v>
          </cell>
          <cell r="AO456">
            <v>1.2955859971191603E-2</v>
          </cell>
          <cell r="AP456">
            <v>0</v>
          </cell>
        </row>
        <row r="457">
          <cell r="A457" t="str">
            <v>3002353800</v>
          </cell>
          <cell r="B457">
            <v>353800</v>
          </cell>
          <cell r="C457">
            <v>0</v>
          </cell>
          <cell r="D457">
            <v>2</v>
          </cell>
          <cell r="E457">
            <v>2</v>
          </cell>
          <cell r="F457">
            <v>30</v>
          </cell>
          <cell r="G457" t="str">
            <v>Pindamonhangaba</v>
          </cell>
          <cell r="H457" t="str">
            <v>PINDAMONHANGABA</v>
          </cell>
          <cell r="I457" t="str">
            <v>02- PARAÍBA DO SUL</v>
          </cell>
          <cell r="J457">
            <v>730.17</v>
          </cell>
          <cell r="K457">
            <v>71</v>
          </cell>
          <cell r="L457">
            <v>27</v>
          </cell>
          <cell r="M457">
            <v>97.237629593108451</v>
          </cell>
          <cell r="N457">
            <v>36.977690126956738</v>
          </cell>
          <cell r="O457">
            <v>72.448979591836732</v>
          </cell>
          <cell r="P457">
            <v>27.551020408163261</v>
          </cell>
          <cell r="Q457">
            <v>92</v>
          </cell>
          <cell r="R457">
            <v>116445056.94</v>
          </cell>
          <cell r="S457">
            <v>152104383.32000002</v>
          </cell>
          <cell r="T457">
            <v>351626400</v>
          </cell>
          <cell r="U457">
            <v>35635680.000000007</v>
          </cell>
          <cell r="V457">
            <v>3.69</v>
          </cell>
          <cell r="W457">
            <v>4.82</v>
          </cell>
          <cell r="X457">
            <v>11.15</v>
          </cell>
          <cell r="Y457">
            <v>1.1300000000000003</v>
          </cell>
          <cell r="Z457">
            <v>0.97875487358603053</v>
          </cell>
          <cell r="AA457">
            <v>0.92079018562823778</v>
          </cell>
          <cell r="AB457">
            <v>5.7964687957792707E-2</v>
          </cell>
          <cell r="AC457">
            <v>149095</v>
          </cell>
          <cell r="AD457">
            <v>2358.4050437640431</v>
          </cell>
          <cell r="AE457">
            <v>239.01324658774612</v>
          </cell>
          <cell r="AF457">
            <v>20.306117709253744</v>
          </cell>
          <cell r="AG457">
            <v>8.7780706151213508</v>
          </cell>
          <cell r="AH457">
            <v>24.953663567160916</v>
          </cell>
          <cell r="AI457">
            <v>5.1296184033444856</v>
          </cell>
          <cell r="AJ457">
            <v>0.92079018562823778</v>
          </cell>
          <cell r="AK457">
            <v>5.7964687957792707E-2</v>
          </cell>
          <cell r="AL457">
            <v>98</v>
          </cell>
          <cell r="AM457">
            <v>2.9767123055240334E-3</v>
          </cell>
          <cell r="AN457">
            <v>0.20049573821636824</v>
          </cell>
          <cell r="AO457">
            <v>0.76205045913788383</v>
          </cell>
          <cell r="AP457">
            <v>1.3231963926254342E-2</v>
          </cell>
        </row>
        <row r="458">
          <cell r="A458" t="str">
            <v>3015353810</v>
          </cell>
          <cell r="B458">
            <v>353810</v>
          </cell>
          <cell r="C458">
            <v>0</v>
          </cell>
          <cell r="D458">
            <v>15</v>
          </cell>
          <cell r="E458">
            <v>15</v>
          </cell>
          <cell r="F458">
            <v>30</v>
          </cell>
          <cell r="G458" t="str">
            <v>Pindorama</v>
          </cell>
          <cell r="H458" t="str">
            <v>PINDORAMA</v>
          </cell>
          <cell r="I458" t="str">
            <v>15- TURVO/ GRANDE</v>
          </cell>
          <cell r="J458">
            <v>135.684909</v>
          </cell>
          <cell r="K458">
            <v>5</v>
          </cell>
          <cell r="L458">
            <v>7</v>
          </cell>
          <cell r="M458">
            <v>36.850081831871222</v>
          </cell>
          <cell r="N458">
            <v>51.590114564619711</v>
          </cell>
          <cell r="O458">
            <v>41.666666666666671</v>
          </cell>
          <cell r="P458">
            <v>58.333333333333336</v>
          </cell>
          <cell r="Q458">
            <v>1</v>
          </cell>
          <cell r="R458">
            <v>10413785.58</v>
          </cell>
          <cell r="S458">
            <v>15462893.74</v>
          </cell>
          <cell r="T458">
            <v>44465760</v>
          </cell>
          <cell r="U458">
            <v>5045759.9999999991</v>
          </cell>
          <cell r="V458">
            <v>0.33</v>
          </cell>
          <cell r="W458">
            <v>0.49</v>
          </cell>
          <cell r="X458">
            <v>1.41</v>
          </cell>
          <cell r="Y458">
            <v>0.15999999999999998</v>
          </cell>
          <cell r="Z458">
            <v>2.5355022829961559E-2</v>
          </cell>
          <cell r="AA458">
            <v>7.9509132420091319E-3</v>
          </cell>
          <cell r="AB458">
            <v>1.7404109587952427E-2</v>
          </cell>
          <cell r="AC458">
            <v>15229</v>
          </cell>
          <cell r="AD458">
            <v>2919.8082605555192</v>
          </cell>
          <cell r="AE458">
            <v>331.32576006303759</v>
          </cell>
          <cell r="AF458">
            <v>5.1744944550941963</v>
          </cell>
          <cell r="AG458">
            <v>1.7982285695008198</v>
          </cell>
          <cell r="AH458">
            <v>2.4093676490936762</v>
          </cell>
          <cell r="AI458">
            <v>10.877568492470269</v>
          </cell>
          <cell r="AJ458">
            <v>7.9509132420091319E-3</v>
          </cell>
          <cell r="AK458">
            <v>1.7404109587952427E-2</v>
          </cell>
          <cell r="AL458">
            <v>14</v>
          </cell>
          <cell r="AM458">
            <v>1.1285388126765212E-2</v>
          </cell>
          <cell r="AN458">
            <v>0</v>
          </cell>
          <cell r="AO458">
            <v>1.4069634703196346E-2</v>
          </cell>
          <cell r="AP458">
            <v>0</v>
          </cell>
        </row>
        <row r="459">
          <cell r="A459" t="str">
            <v>3005353820</v>
          </cell>
          <cell r="B459">
            <v>353820</v>
          </cell>
          <cell r="C459">
            <v>0</v>
          </cell>
          <cell r="D459">
            <v>5</v>
          </cell>
          <cell r="E459">
            <v>5</v>
          </cell>
          <cell r="F459">
            <v>30</v>
          </cell>
          <cell r="G459" t="str">
            <v>Pinhalzinho</v>
          </cell>
          <cell r="H459" t="str">
            <v>PINHALZINHO</v>
          </cell>
          <cell r="I459" t="str">
            <v>05- PIRACICABA/ CAPIVARI/ JUNDIAI</v>
          </cell>
          <cell r="J459">
            <v>154.94999999999999</v>
          </cell>
          <cell r="K459">
            <v>15</v>
          </cell>
          <cell r="L459">
            <v>12</v>
          </cell>
          <cell r="M459">
            <v>96.805421103581821</v>
          </cell>
          <cell r="N459">
            <v>77.444336882865457</v>
          </cell>
          <cell r="O459">
            <v>55.555555555555557</v>
          </cell>
          <cell r="P459">
            <v>44.444444444444443</v>
          </cell>
          <cell r="Q459">
            <v>6</v>
          </cell>
          <cell r="R459">
            <v>15147324.479999999</v>
          </cell>
          <cell r="S459">
            <v>23036555.98</v>
          </cell>
          <cell r="T459">
            <v>60549120</v>
          </cell>
          <cell r="U459">
            <v>7884000</v>
          </cell>
          <cell r="V459">
            <v>0.48</v>
          </cell>
          <cell r="W459">
            <v>0.73</v>
          </cell>
          <cell r="X459">
            <v>1.92</v>
          </cell>
          <cell r="Y459">
            <v>0.25</v>
          </cell>
          <cell r="Z459">
            <v>3.9894063659862838E-2</v>
          </cell>
          <cell r="AA459">
            <v>2.9872374239305381E-2</v>
          </cell>
          <cell r="AB459">
            <v>1.0021689420557457E-2</v>
          </cell>
          <cell r="AC459">
            <v>13320</v>
          </cell>
          <cell r="AD459">
            <v>4545.72972972973</v>
          </cell>
          <cell r="AE459">
            <v>591.89189189189187</v>
          </cell>
          <cell r="AF459">
            <v>5.4649402273784711</v>
          </cell>
          <cell r="AG459">
            <v>2.0778158156178561</v>
          </cell>
          <cell r="AH459">
            <v>6.2234112998552877</v>
          </cell>
          <cell r="AI459">
            <v>4.0086757682229832</v>
          </cell>
          <cell r="AJ459">
            <v>2.9872374239305381E-2</v>
          </cell>
          <cell r="AK459">
            <v>1.0021689420557457E-2</v>
          </cell>
          <cell r="AL459">
            <v>0</v>
          </cell>
          <cell r="AM459">
            <v>2.9722374057796992E-2</v>
          </cell>
          <cell r="AN459">
            <v>0</v>
          </cell>
          <cell r="AO459">
            <v>7.6273973673990324E-3</v>
          </cell>
          <cell r="AP459">
            <v>2.5442922346668156E-3</v>
          </cell>
        </row>
        <row r="460">
          <cell r="A460" t="str">
            <v>3021353830</v>
          </cell>
          <cell r="B460">
            <v>353830</v>
          </cell>
          <cell r="C460">
            <v>0</v>
          </cell>
          <cell r="D460">
            <v>21</v>
          </cell>
          <cell r="E460">
            <v>21</v>
          </cell>
          <cell r="F460">
            <v>30</v>
          </cell>
          <cell r="G460" t="str">
            <v>Piquerobi</v>
          </cell>
          <cell r="H460" t="str">
            <v>PIQUEROBI</v>
          </cell>
          <cell r="I460" t="str">
            <v>21- PEIXE</v>
          </cell>
          <cell r="J460">
            <v>283.23336999999998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41024003.800000004</v>
          </cell>
          <cell r="S460">
            <v>54593481.979999997</v>
          </cell>
          <cell r="T460">
            <v>113214240</v>
          </cell>
          <cell r="U460">
            <v>13560479.999999998</v>
          </cell>
          <cell r="V460">
            <v>1.3</v>
          </cell>
          <cell r="W460">
            <v>1.73</v>
          </cell>
          <cell r="X460">
            <v>3.59</v>
          </cell>
          <cell r="Y460">
            <v>0.42999999999999994</v>
          </cell>
          <cell r="Z460">
            <v>0</v>
          </cell>
          <cell r="AA460">
            <v>0</v>
          </cell>
          <cell r="AB460">
            <v>0</v>
          </cell>
          <cell r="AC460">
            <v>3543</v>
          </cell>
          <cell r="AD460">
            <v>31954.343776460628</v>
          </cell>
          <cell r="AE460">
            <v>3827.4005080440302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2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</row>
        <row r="461">
          <cell r="A461" t="str">
            <v>3002353850</v>
          </cell>
          <cell r="B461">
            <v>353850</v>
          </cell>
          <cell r="C461">
            <v>0</v>
          </cell>
          <cell r="D461">
            <v>2</v>
          </cell>
          <cell r="E461">
            <v>2</v>
          </cell>
          <cell r="F461">
            <v>30</v>
          </cell>
          <cell r="G461" t="str">
            <v>Piquete</v>
          </cell>
          <cell r="H461" t="str">
            <v>PIQUETE</v>
          </cell>
          <cell r="I461" t="str">
            <v>02- PARAÍBA DO SUL</v>
          </cell>
          <cell r="J461">
            <v>175.88</v>
          </cell>
          <cell r="K461">
            <v>7</v>
          </cell>
          <cell r="L461">
            <v>2</v>
          </cell>
          <cell r="M461">
            <v>39.799863543324996</v>
          </cell>
          <cell r="N461">
            <v>11.37138958380714</v>
          </cell>
          <cell r="O461">
            <v>77.777777777777786</v>
          </cell>
          <cell r="P461">
            <v>22.222222222222221</v>
          </cell>
          <cell r="Q461">
            <v>17</v>
          </cell>
          <cell r="R461">
            <v>27138956.359999999</v>
          </cell>
          <cell r="S461">
            <v>35343757.120000005</v>
          </cell>
          <cell r="T461">
            <v>81678240</v>
          </cell>
          <cell r="U461">
            <v>8199360.0000000037</v>
          </cell>
          <cell r="V461">
            <v>0.86</v>
          </cell>
          <cell r="W461">
            <v>1.1200000000000001</v>
          </cell>
          <cell r="X461">
            <v>2.59</v>
          </cell>
          <cell r="Y461">
            <v>0.26000000000000012</v>
          </cell>
          <cell r="Z461">
            <v>0.1135068492366843</v>
          </cell>
          <cell r="AA461">
            <v>0.10597260266134184</v>
          </cell>
          <cell r="AB461">
            <v>7.534246575342466E-3</v>
          </cell>
          <cell r="AC461">
            <v>14012</v>
          </cell>
          <cell r="AD461">
            <v>5829.1635740793608</v>
          </cell>
          <cell r="AE461">
            <v>585.16699971453068</v>
          </cell>
          <cell r="AF461">
            <v>10.134540110418239</v>
          </cell>
          <cell r="AG461">
            <v>4.3825038315322127</v>
          </cell>
          <cell r="AH461">
            <v>12.322395658295564</v>
          </cell>
          <cell r="AI461">
            <v>2.8977871443624856</v>
          </cell>
          <cell r="AJ461">
            <v>0.10597260266134184</v>
          </cell>
          <cell r="AK461">
            <v>7.534246575342466E-3</v>
          </cell>
          <cell r="AL461">
            <v>2</v>
          </cell>
          <cell r="AM461">
            <v>8.0301369836885628E-2</v>
          </cell>
          <cell r="AN461">
            <v>2.8547945153223325E-2</v>
          </cell>
          <cell r="AO461">
            <v>4.6575342465753422E-3</v>
          </cell>
          <cell r="AP461">
            <v>0</v>
          </cell>
        </row>
        <row r="462">
          <cell r="A462" t="str">
            <v>3005353860</v>
          </cell>
          <cell r="B462">
            <v>353860</v>
          </cell>
          <cell r="C462">
            <v>0</v>
          </cell>
          <cell r="D462">
            <v>5</v>
          </cell>
          <cell r="E462">
            <v>5</v>
          </cell>
          <cell r="F462">
            <v>30</v>
          </cell>
          <cell r="G462" t="str">
            <v>Piracaia</v>
          </cell>
          <cell r="H462" t="str">
            <v>PIRACAIA</v>
          </cell>
          <cell r="I462" t="str">
            <v>05- PIRACICABA/ CAPIVARI/ JUNDIAI</v>
          </cell>
          <cell r="J462">
            <v>384.73</v>
          </cell>
          <cell r="K462">
            <v>31</v>
          </cell>
          <cell r="L462">
            <v>25</v>
          </cell>
          <cell r="M462">
            <v>80.575988355470074</v>
          </cell>
          <cell r="N462">
            <v>64.980635770540374</v>
          </cell>
          <cell r="O462">
            <v>55.357142857142861</v>
          </cell>
          <cell r="P462">
            <v>44.642857142857146</v>
          </cell>
          <cell r="Q462">
            <v>43</v>
          </cell>
          <cell r="R462">
            <v>37552741.939999998</v>
          </cell>
          <cell r="S462">
            <v>57433605.32</v>
          </cell>
          <cell r="T462">
            <v>152003520</v>
          </cell>
          <cell r="U462">
            <v>19867680.000000004</v>
          </cell>
          <cell r="V462">
            <v>1.19</v>
          </cell>
          <cell r="W462">
            <v>1.82</v>
          </cell>
          <cell r="X462">
            <v>4.82</v>
          </cell>
          <cell r="Y462">
            <v>0.63000000000000012</v>
          </cell>
          <cell r="Z462">
            <v>4.3696613730864149E-2</v>
          </cell>
          <cell r="AA462">
            <v>3.8593912040987693E-2</v>
          </cell>
          <cell r="AB462">
            <v>5.1027016898764575E-3</v>
          </cell>
          <cell r="AC462">
            <v>25288</v>
          </cell>
          <cell r="AD462">
            <v>6010.895286301803</v>
          </cell>
          <cell r="AE462">
            <v>785.65643783612791</v>
          </cell>
          <cell r="AF462">
            <v>2.4009128423551731</v>
          </cell>
          <cell r="AG462">
            <v>0.90656874960299061</v>
          </cell>
          <cell r="AH462">
            <v>3.2431858857972853</v>
          </cell>
          <cell r="AI462">
            <v>0.80995264918673915</v>
          </cell>
          <cell r="AJ462">
            <v>3.8593912040987693E-2</v>
          </cell>
          <cell r="AK462">
            <v>5.1027016898764575E-3</v>
          </cell>
          <cell r="AL462">
            <v>77</v>
          </cell>
          <cell r="AM462">
            <v>7.2807078000761936E-3</v>
          </cell>
          <cell r="AN462">
            <v>1.4432344006728862E-2</v>
          </cell>
          <cell r="AO462">
            <v>1.4473972630827394E-2</v>
          </cell>
          <cell r="AP462">
            <v>7.5095892932317025E-3</v>
          </cell>
        </row>
        <row r="463">
          <cell r="A463" t="str">
            <v>3005353870</v>
          </cell>
          <cell r="B463">
            <v>353870</v>
          </cell>
          <cell r="C463">
            <v>0</v>
          </cell>
          <cell r="D463">
            <v>5</v>
          </cell>
          <cell r="E463">
            <v>5</v>
          </cell>
          <cell r="F463">
            <v>30</v>
          </cell>
          <cell r="G463" t="str">
            <v>Piracicaba</v>
          </cell>
          <cell r="H463" t="str">
            <v>PIRACICABA</v>
          </cell>
          <cell r="I463" t="str">
            <v>05- PIRACICABA/ CAPIVARI/ JUNDIAI</v>
          </cell>
          <cell r="J463">
            <v>1028.5020100000002</v>
          </cell>
          <cell r="K463">
            <v>85</v>
          </cell>
          <cell r="L463">
            <v>96</v>
          </cell>
          <cell r="M463">
            <v>82.644466586895618</v>
          </cell>
          <cell r="N463">
            <v>93.339632851082115</v>
          </cell>
          <cell r="O463">
            <v>46.961325966850829</v>
          </cell>
          <cell r="P463">
            <v>53.038674033149171</v>
          </cell>
          <cell r="Q463">
            <v>73</v>
          </cell>
          <cell r="R463">
            <v>119600749.54000001</v>
          </cell>
          <cell r="S463">
            <v>187763709.70000002</v>
          </cell>
          <cell r="T463">
            <v>500476320</v>
          </cell>
          <cell r="U463">
            <v>68117760</v>
          </cell>
          <cell r="V463">
            <v>3.79</v>
          </cell>
          <cell r="W463">
            <v>5.95</v>
          </cell>
          <cell r="X463">
            <v>15.87</v>
          </cell>
          <cell r="Y463">
            <v>2.16</v>
          </cell>
          <cell r="Z463">
            <v>2.6729139885305653</v>
          </cell>
          <cell r="AA463">
            <v>2.5963480446978475</v>
          </cell>
          <cell r="AB463">
            <v>7.6565943832717601E-2</v>
          </cell>
          <cell r="AC463">
            <v>368029</v>
          </cell>
          <cell r="AD463">
            <v>1359.8828353200427</v>
          </cell>
          <cell r="AE463">
            <v>185.08802295471281</v>
          </cell>
          <cell r="AF463">
            <v>44.922924176984289</v>
          </cell>
          <cell r="AG463">
            <v>16.842558213803187</v>
          </cell>
          <cell r="AH463">
            <v>68.505225453769057</v>
          </cell>
          <cell r="AI463">
            <v>3.5447196218850738</v>
          </cell>
          <cell r="AJ463">
            <v>2.5963480446978475</v>
          </cell>
          <cell r="AK463">
            <v>7.6565943832717601E-2</v>
          </cell>
          <cell r="AL463">
            <v>231</v>
          </cell>
          <cell r="AM463">
            <v>2.0278799852875817</v>
          </cell>
          <cell r="AN463">
            <v>0.58117144606528948</v>
          </cell>
          <cell r="AO463">
            <v>6.1530441510824194E-2</v>
          </cell>
          <cell r="AP463">
            <v>2.3321156668699313E-3</v>
          </cell>
        </row>
        <row r="464">
          <cell r="A464" t="str">
            <v>3014353880</v>
          </cell>
          <cell r="B464">
            <v>353880</v>
          </cell>
          <cell r="C464">
            <v>0</v>
          </cell>
          <cell r="D464">
            <v>14</v>
          </cell>
          <cell r="E464">
            <v>14</v>
          </cell>
          <cell r="F464">
            <v>30</v>
          </cell>
          <cell r="G464" t="str">
            <v>Piraju</v>
          </cell>
          <cell r="H464" t="str">
            <v>PIRAJU</v>
          </cell>
          <cell r="I464" t="str">
            <v>14- ALTO PARANAPANEMA</v>
          </cell>
          <cell r="J464">
            <v>505.17947700000002</v>
          </cell>
          <cell r="K464">
            <v>17</v>
          </cell>
          <cell r="L464">
            <v>5</v>
          </cell>
          <cell r="M464">
            <v>33.651406626718526</v>
          </cell>
          <cell r="N464">
            <v>9.897472537270156</v>
          </cell>
          <cell r="O464">
            <v>77.272727272727266</v>
          </cell>
          <cell r="P464">
            <v>22.727272727272727</v>
          </cell>
          <cell r="Q464">
            <v>12</v>
          </cell>
          <cell r="R464">
            <v>58380313.100000001</v>
          </cell>
          <cell r="S464">
            <v>80154592.040000007</v>
          </cell>
          <cell r="T464">
            <v>178178400</v>
          </cell>
          <cell r="U464">
            <v>21759840</v>
          </cell>
          <cell r="V464">
            <v>1.85</v>
          </cell>
          <cell r="W464">
            <v>2.54</v>
          </cell>
          <cell r="X464">
            <v>5.65</v>
          </cell>
          <cell r="Y464">
            <v>0.69</v>
          </cell>
          <cell r="Z464">
            <v>0.2060483328443321</v>
          </cell>
          <cell r="AA464">
            <v>0.20480917759319056</v>
          </cell>
          <cell r="AB464">
            <v>1.2391552511415525E-3</v>
          </cell>
          <cell r="AC464">
            <v>28530</v>
          </cell>
          <cell r="AD464">
            <v>6245.2996845425869</v>
          </cell>
          <cell r="AE464">
            <v>762.70031545741324</v>
          </cell>
          <cell r="AF464">
            <v>8.1121390883595303</v>
          </cell>
          <cell r="AG464">
            <v>3.6468731476872933</v>
          </cell>
          <cell r="AH464">
            <v>11.070766356388678</v>
          </cell>
          <cell r="AI464">
            <v>0.17958771755674674</v>
          </cell>
          <cell r="AJ464">
            <v>0.20480917759319056</v>
          </cell>
          <cell r="AK464">
            <v>1.2391552511415525E-3</v>
          </cell>
          <cell r="AL464">
            <v>8</v>
          </cell>
          <cell r="AM464">
            <v>6.3013698630136989E-4</v>
          </cell>
          <cell r="AN464">
            <v>3.1506849315068495E-4</v>
          </cell>
          <cell r="AO464">
            <v>0.20373326435118144</v>
          </cell>
          <cell r="AP464">
            <v>1.3698630136986301E-3</v>
          </cell>
        </row>
        <row r="465">
          <cell r="A465" t="str">
            <v>3016353890</v>
          </cell>
          <cell r="B465">
            <v>353890</v>
          </cell>
          <cell r="C465">
            <v>0</v>
          </cell>
          <cell r="D465">
            <v>16</v>
          </cell>
          <cell r="E465">
            <v>16</v>
          </cell>
          <cell r="F465">
            <v>30</v>
          </cell>
          <cell r="G465" t="str">
            <v>Pirajuí</v>
          </cell>
          <cell r="H465" t="str">
            <v>PIRAJUI</v>
          </cell>
          <cell r="I465" t="str">
            <v>16- TIETÊ/ BATALHA</v>
          </cell>
          <cell r="J465">
            <v>576.79677700000002</v>
          </cell>
          <cell r="K465">
            <v>8</v>
          </cell>
          <cell r="L465">
            <v>6</v>
          </cell>
          <cell r="M465">
            <v>13.869703020202556</v>
          </cell>
          <cell r="N465">
            <v>10.402277265151916</v>
          </cell>
          <cell r="O465">
            <v>57.142857142857139</v>
          </cell>
          <cell r="P465">
            <v>42.857142857142854</v>
          </cell>
          <cell r="Q465">
            <v>2</v>
          </cell>
          <cell r="R465">
            <v>59642590.140000001</v>
          </cell>
          <cell r="S465">
            <v>79207884.25999999</v>
          </cell>
          <cell r="T465">
            <v>192054240</v>
          </cell>
          <cell r="U465">
            <v>19552319.999999996</v>
          </cell>
          <cell r="V465">
            <v>1.89</v>
          </cell>
          <cell r="W465">
            <v>2.5099999999999998</v>
          </cell>
          <cell r="X465">
            <v>6.09</v>
          </cell>
          <cell r="Y465">
            <v>0.61999999999999988</v>
          </cell>
          <cell r="Z465">
            <v>0.53052168950098288</v>
          </cell>
          <cell r="AA465">
            <v>0.50568150685258106</v>
          </cell>
          <cell r="AB465">
            <v>2.4840182648401828E-2</v>
          </cell>
          <cell r="AC465">
            <v>22959</v>
          </cell>
          <cell r="AD465">
            <v>8365.0960407683269</v>
          </cell>
          <cell r="AE465">
            <v>851.61897295178346</v>
          </cell>
          <cell r="AF465">
            <v>21.136322290875814</v>
          </cell>
          <cell r="AG465">
            <v>8.7113577914775515</v>
          </cell>
          <cell r="AH465">
            <v>26.755635283205347</v>
          </cell>
          <cell r="AI465">
            <v>4.0064810723228756</v>
          </cell>
          <cell r="AJ465">
            <v>0.50568150685258106</v>
          </cell>
          <cell r="AK465">
            <v>2.4840182648401828E-2</v>
          </cell>
          <cell r="AL465">
            <v>1</v>
          </cell>
          <cell r="AM465">
            <v>0.15817351598173515</v>
          </cell>
          <cell r="AN465">
            <v>0</v>
          </cell>
          <cell r="AO465">
            <v>0.37234817351924776</v>
          </cell>
          <cell r="AP465">
            <v>0</v>
          </cell>
        </row>
        <row r="466">
          <cell r="A466" t="str">
            <v>3015353900</v>
          </cell>
          <cell r="B466">
            <v>353900</v>
          </cell>
          <cell r="C466">
            <v>0</v>
          </cell>
          <cell r="D466">
            <v>15</v>
          </cell>
          <cell r="E466">
            <v>15</v>
          </cell>
          <cell r="F466">
            <v>30</v>
          </cell>
          <cell r="G466" t="str">
            <v>Pirangi</v>
          </cell>
          <cell r="H466" t="str">
            <v>PIRANGI</v>
          </cell>
          <cell r="I466" t="str">
            <v>15- TURVO/ GRANDE</v>
          </cell>
          <cell r="J466">
            <v>215.79</v>
          </cell>
          <cell r="K466">
            <v>34</v>
          </cell>
          <cell r="L466">
            <v>46</v>
          </cell>
          <cell r="M466">
            <v>157.56059131563094</v>
          </cell>
          <cell r="N466">
            <v>213.17021177997128</v>
          </cell>
          <cell r="O466">
            <v>42.5</v>
          </cell>
          <cell r="P466">
            <v>57.499999999999993</v>
          </cell>
          <cell r="Q466">
            <v>3</v>
          </cell>
          <cell r="R466">
            <v>11044924.1</v>
          </cell>
          <cell r="S466">
            <v>16725170.780000001</v>
          </cell>
          <cell r="T466">
            <v>51403680</v>
          </cell>
          <cell r="U466">
            <v>5676480.0000000019</v>
          </cell>
          <cell r="V466">
            <v>0.35</v>
          </cell>
          <cell r="W466">
            <v>0.53</v>
          </cell>
          <cell r="X466">
            <v>1.63</v>
          </cell>
          <cell r="Y466">
            <v>0.18000000000000005</v>
          </cell>
          <cell r="Z466">
            <v>0.42028690982554417</v>
          </cell>
          <cell r="AA466">
            <v>0.27193531201128907</v>
          </cell>
          <cell r="AB466">
            <v>0.14835159781425511</v>
          </cell>
          <cell r="AC466">
            <v>10678</v>
          </cell>
          <cell r="AD466">
            <v>4813.9801460947747</v>
          </cell>
          <cell r="AE466">
            <v>531.60516950739861</v>
          </cell>
          <cell r="AF466">
            <v>79.299416948215878</v>
          </cell>
          <cell r="AG466">
            <v>25.784472995432161</v>
          </cell>
          <cell r="AH466">
            <v>77.69580343179689</v>
          </cell>
          <cell r="AI466">
            <v>82.417554341252824</v>
          </cell>
          <cell r="AJ466">
            <v>0.27193531201128907</v>
          </cell>
          <cell r="AK466">
            <v>0.14835159781425511</v>
          </cell>
          <cell r="AL466">
            <v>2</v>
          </cell>
          <cell r="AM466">
            <v>2.5388127842994584E-2</v>
          </cell>
          <cell r="AN466">
            <v>0.10501826484018265</v>
          </cell>
          <cell r="AO466">
            <v>0.28988051714236696</v>
          </cell>
          <cell r="AP466">
            <v>0</v>
          </cell>
        </row>
        <row r="467">
          <cell r="A467" t="str">
            <v>3006353910</v>
          </cell>
          <cell r="B467">
            <v>353910</v>
          </cell>
          <cell r="C467">
            <v>0</v>
          </cell>
          <cell r="D467">
            <v>6</v>
          </cell>
          <cell r="E467">
            <v>6</v>
          </cell>
          <cell r="F467">
            <v>30</v>
          </cell>
          <cell r="G467" t="str">
            <v>Pirapora do Bom Jesus</v>
          </cell>
          <cell r="H467" t="str">
            <v>PIRAPORA DO BOM JESUS</v>
          </cell>
          <cell r="I467" t="str">
            <v>06- ALTO TIETÊ</v>
          </cell>
          <cell r="J467">
            <v>80.935175999999998</v>
          </cell>
          <cell r="K467">
            <v>3</v>
          </cell>
          <cell r="L467">
            <v>11</v>
          </cell>
          <cell r="M467">
            <v>37.066701380868068</v>
          </cell>
          <cell r="N467">
            <v>135.91123839651624</v>
          </cell>
          <cell r="O467">
            <v>21.428571428571427</v>
          </cell>
          <cell r="P467">
            <v>78.571428571428569</v>
          </cell>
          <cell r="Q467">
            <v>2</v>
          </cell>
          <cell r="R467">
            <v>10413785.58</v>
          </cell>
          <cell r="S467">
            <v>17040740.040000003</v>
          </cell>
          <cell r="T467">
            <v>44781120</v>
          </cell>
          <cell r="U467">
            <v>6622560.0000000009</v>
          </cell>
          <cell r="V467">
            <v>0.33</v>
          </cell>
          <cell r="W467">
            <v>0.54</v>
          </cell>
          <cell r="X467">
            <v>1.42</v>
          </cell>
          <cell r="Y467">
            <v>0.21000000000000002</v>
          </cell>
          <cell r="Z467">
            <v>6.3556316370651955E-2</v>
          </cell>
          <cell r="AA467">
            <v>1.5835616229331655E-2</v>
          </cell>
          <cell r="AB467">
            <v>4.7720700141320307E-2</v>
          </cell>
          <cell r="AC467">
            <v>16084</v>
          </cell>
          <cell r="AD467">
            <v>2784.2029345933847</v>
          </cell>
          <cell r="AE467">
            <v>411.74832131310626</v>
          </cell>
          <cell r="AF467">
            <v>11.769688216787397</v>
          </cell>
          <cell r="AG467">
            <v>4.4757969275107019</v>
          </cell>
          <cell r="AH467">
            <v>4.7986715846459553</v>
          </cell>
          <cell r="AI467">
            <v>22.72414292443824</v>
          </cell>
          <cell r="AJ467">
            <v>1.5835616229331655E-2</v>
          </cell>
          <cell r="AK467">
            <v>4.7720700141320307E-2</v>
          </cell>
          <cell r="AL467">
            <v>5</v>
          </cell>
          <cell r="AM467">
            <v>5.9842465533513453E-2</v>
          </cell>
          <cell r="AN467">
            <v>3.1659056316590563E-3</v>
          </cell>
          <cell r="AO467">
            <v>5.4794520547945202E-4</v>
          </cell>
          <cell r="AP467">
            <v>0</v>
          </cell>
        </row>
        <row r="468">
          <cell r="A468" t="str">
            <v>3022353920</v>
          </cell>
          <cell r="B468">
            <v>353920</v>
          </cell>
          <cell r="C468">
            <v>0</v>
          </cell>
          <cell r="D468">
            <v>22</v>
          </cell>
          <cell r="E468">
            <v>22</v>
          </cell>
          <cell r="F468">
            <v>30</v>
          </cell>
          <cell r="G468" t="str">
            <v>Pirapozinho</v>
          </cell>
          <cell r="H468" t="str">
            <v>PIRAPOZINHO</v>
          </cell>
          <cell r="I468" t="str">
            <v>22- PONTAL DO PARANAPANEMA</v>
          </cell>
          <cell r="J468">
            <v>480.8</v>
          </cell>
          <cell r="K468">
            <v>2</v>
          </cell>
          <cell r="L468">
            <v>12</v>
          </cell>
          <cell r="M468">
            <v>4.1597337770382694</v>
          </cell>
          <cell r="N468">
            <v>24.958402662229616</v>
          </cell>
          <cell r="O468">
            <v>14.285714285714285</v>
          </cell>
          <cell r="P468">
            <v>85.714285714285708</v>
          </cell>
          <cell r="Q468">
            <v>0</v>
          </cell>
          <cell r="R468">
            <v>42286280.840000004</v>
          </cell>
          <cell r="S468">
            <v>58064743.840000004</v>
          </cell>
          <cell r="T468">
            <v>114160320</v>
          </cell>
          <cell r="U468">
            <v>15768000</v>
          </cell>
          <cell r="V468">
            <v>1.34</v>
          </cell>
          <cell r="W468">
            <v>1.84</v>
          </cell>
          <cell r="X468">
            <v>3.62</v>
          </cell>
          <cell r="Y468">
            <v>0.5</v>
          </cell>
          <cell r="Z468">
            <v>1.7827169367167502E-2</v>
          </cell>
          <cell r="AA468">
            <v>1.1506849445708811E-3</v>
          </cell>
          <cell r="AB468">
            <v>1.6676484422596619E-2</v>
          </cell>
          <cell r="AC468">
            <v>24945</v>
          </cell>
          <cell r="AD468">
            <v>4576.4810583283224</v>
          </cell>
          <cell r="AE468">
            <v>632.11064341551412</v>
          </cell>
          <cell r="AF468">
            <v>0.96886790038953807</v>
          </cell>
          <cell r="AG468">
            <v>0.49246324218694748</v>
          </cell>
          <cell r="AH468">
            <v>8.5872010788871717E-2</v>
          </cell>
          <cell r="AI468">
            <v>3.335296884519324</v>
          </cell>
          <cell r="AJ468">
            <v>1.1506849445708811E-3</v>
          </cell>
          <cell r="AK468">
            <v>1.6676484422596619E-2</v>
          </cell>
          <cell r="AL468">
            <v>3</v>
          </cell>
          <cell r="AM468">
            <v>5.4292237377602211E-4</v>
          </cell>
          <cell r="AN468">
            <v>1.4992009537405074E-2</v>
          </cell>
          <cell r="AO468">
            <v>2.2922374559864061E-3</v>
          </cell>
          <cell r="AP468">
            <v>0</v>
          </cell>
        </row>
        <row r="469">
          <cell r="A469" t="str">
            <v>3009353930</v>
          </cell>
          <cell r="B469">
            <v>353930</v>
          </cell>
          <cell r="C469">
            <v>0</v>
          </cell>
          <cell r="D469">
            <v>9</v>
          </cell>
          <cell r="E469">
            <v>9</v>
          </cell>
          <cell r="F469">
            <v>30</v>
          </cell>
          <cell r="G469" t="str">
            <v>Pirassununga</v>
          </cell>
          <cell r="H469" t="str">
            <v>PIRASSUNUNGA</v>
          </cell>
          <cell r="I469" t="str">
            <v>09- MOGI-GUAÇU</v>
          </cell>
          <cell r="J469">
            <v>726.94</v>
          </cell>
          <cell r="K469">
            <v>108</v>
          </cell>
          <cell r="L469">
            <v>25</v>
          </cell>
          <cell r="M469">
            <v>148.56796984620462</v>
          </cell>
          <cell r="N469">
            <v>34.390733760695518</v>
          </cell>
          <cell r="O469">
            <v>81.203007518796994</v>
          </cell>
          <cell r="P469">
            <v>18.796992481203006</v>
          </cell>
          <cell r="Q469">
            <v>43</v>
          </cell>
          <cell r="R469">
            <v>75105483.879999995</v>
          </cell>
          <cell r="S469">
            <v>111711518.04000001</v>
          </cell>
          <cell r="T469">
            <v>309368160</v>
          </cell>
          <cell r="U469">
            <v>36581760.000000007</v>
          </cell>
          <cell r="V469">
            <v>2.38</v>
          </cell>
          <cell r="W469">
            <v>3.54</v>
          </cell>
          <cell r="X469">
            <v>9.81</v>
          </cell>
          <cell r="Y469">
            <v>1.1600000000000001</v>
          </cell>
          <cell r="Z469">
            <v>1.442386186994737</v>
          </cell>
          <cell r="AA469">
            <v>1.4051700530195528</v>
          </cell>
          <cell r="AB469">
            <v>3.7216133975184307E-2</v>
          </cell>
          <cell r="AC469">
            <v>70584</v>
          </cell>
          <cell r="AD469">
            <v>4382.978578714723</v>
          </cell>
          <cell r="AE469">
            <v>518.27269636178187</v>
          </cell>
          <cell r="AF469">
            <v>40.745372513975617</v>
          </cell>
          <cell r="AG469">
            <v>14.703223109018726</v>
          </cell>
          <cell r="AH469">
            <v>59.040758530233319</v>
          </cell>
          <cell r="AI469">
            <v>3.2082874116538194</v>
          </cell>
          <cell r="AJ469">
            <v>1.4051700530195528</v>
          </cell>
          <cell r="AK469">
            <v>3.7216133975184307E-2</v>
          </cell>
          <cell r="AL469">
            <v>43</v>
          </cell>
          <cell r="AM469">
            <v>0.29800707782784552</v>
          </cell>
          <cell r="AN469">
            <v>0.49395281581029499</v>
          </cell>
          <cell r="AO469">
            <v>0.64770300567376926</v>
          </cell>
          <cell r="AP469">
            <v>2.723287682827205E-3</v>
          </cell>
        </row>
        <row r="470">
          <cell r="A470" t="str">
            <v>3016353940</v>
          </cell>
          <cell r="B470">
            <v>353940</v>
          </cell>
          <cell r="C470">
            <v>0</v>
          </cell>
          <cell r="D470">
            <v>16</v>
          </cell>
          <cell r="E470">
            <v>16</v>
          </cell>
          <cell r="F470">
            <v>30</v>
          </cell>
          <cell r="G470" t="str">
            <v>Piratininga</v>
          </cell>
          <cell r="H470" t="str">
            <v>PIRATININGA</v>
          </cell>
          <cell r="I470" t="str">
            <v>16- TIETÊ/ BATALHA</v>
          </cell>
          <cell r="J470">
            <v>233.83752699999999</v>
          </cell>
          <cell r="K470">
            <v>13</v>
          </cell>
          <cell r="L470">
            <v>7</v>
          </cell>
          <cell r="M470">
            <v>55.594156193757563</v>
          </cell>
          <cell r="N470">
            <v>29.935314873561762</v>
          </cell>
          <cell r="O470">
            <v>65</v>
          </cell>
          <cell r="P470">
            <v>35</v>
          </cell>
          <cell r="Q470">
            <v>0</v>
          </cell>
          <cell r="R470">
            <v>37237172.68</v>
          </cell>
          <cell r="S470">
            <v>47650958.259999998</v>
          </cell>
          <cell r="T470">
            <v>102807360</v>
          </cell>
          <cell r="U470">
            <v>10406880.000000002</v>
          </cell>
          <cell r="V470">
            <v>1.18</v>
          </cell>
          <cell r="W470">
            <v>1.51</v>
          </cell>
          <cell r="X470">
            <v>3.26</v>
          </cell>
          <cell r="Y470">
            <v>0.33000000000000007</v>
          </cell>
          <cell r="Z470">
            <v>3.8932876543367287E-2</v>
          </cell>
          <cell r="AA470">
            <v>3.7398629972379499E-2</v>
          </cell>
          <cell r="AB470">
            <v>1.5342465709877887E-3</v>
          </cell>
          <cell r="AC470">
            <v>12218</v>
          </cell>
          <cell r="AD470">
            <v>8414.4180716974952</v>
          </cell>
          <cell r="AE470">
            <v>851.76624652152577</v>
          </cell>
          <cell r="AF470">
            <v>2.5783361949249857</v>
          </cell>
          <cell r="AG470">
            <v>1.1942600166677082</v>
          </cell>
          <cell r="AH470">
            <v>3.1693754213880929</v>
          </cell>
          <cell r="AI470">
            <v>0.46492320332963283</v>
          </cell>
          <cell r="AJ470">
            <v>3.7398629972379499E-2</v>
          </cell>
          <cell r="AK470">
            <v>1.5342465709877887E-3</v>
          </cell>
          <cell r="AL470">
            <v>4</v>
          </cell>
          <cell r="AM470">
            <v>1.191780817563131E-3</v>
          </cell>
          <cell r="AN470">
            <v>3.4246575342465754E-4</v>
          </cell>
          <cell r="AO470">
            <v>3.7398629972379499E-2</v>
          </cell>
          <cell r="AP470">
            <v>0</v>
          </cell>
        </row>
        <row r="471">
          <cell r="A471" t="str">
            <v>3009353950</v>
          </cell>
          <cell r="B471">
            <v>353950</v>
          </cell>
          <cell r="C471">
            <v>0</v>
          </cell>
          <cell r="D471">
            <v>9</v>
          </cell>
          <cell r="E471">
            <v>9</v>
          </cell>
          <cell r="F471">
            <v>30</v>
          </cell>
          <cell r="G471" t="str">
            <v>Pitangueiras</v>
          </cell>
          <cell r="H471" t="str">
            <v>PITANGUEIRAS</v>
          </cell>
          <cell r="I471" t="str">
            <v>09- MOGI-GUAÇU</v>
          </cell>
          <cell r="J471">
            <v>302.46727800000002</v>
          </cell>
          <cell r="K471">
            <v>20</v>
          </cell>
          <cell r="L471">
            <v>13</v>
          </cell>
          <cell r="M471">
            <v>66.122855114264624</v>
          </cell>
          <cell r="N471">
            <v>42.979855824272008</v>
          </cell>
          <cell r="O471">
            <v>60.606060606060609</v>
          </cell>
          <cell r="P471">
            <v>39.393939393939391</v>
          </cell>
          <cell r="Q471">
            <v>9</v>
          </cell>
          <cell r="R471">
            <v>41970711.580000006</v>
          </cell>
          <cell r="S471">
            <v>62798282.740000002</v>
          </cell>
          <cell r="T471">
            <v>172817280</v>
          </cell>
          <cell r="U471">
            <v>20813759.999999996</v>
          </cell>
          <cell r="V471">
            <v>1.33</v>
          </cell>
          <cell r="W471">
            <v>1.99</v>
          </cell>
          <cell r="X471">
            <v>5.48</v>
          </cell>
          <cell r="Y471">
            <v>0.65999999999999992</v>
          </cell>
          <cell r="Z471">
            <v>0.40570738201017975</v>
          </cell>
          <cell r="AA471">
            <v>0.22587519025875191</v>
          </cell>
          <cell r="AB471">
            <v>0.17983219175142784</v>
          </cell>
          <cell r="AC471">
            <v>35715</v>
          </cell>
          <cell r="AD471">
            <v>4838.787064258715</v>
          </cell>
          <cell r="AE471">
            <v>582.77362452750936</v>
          </cell>
          <cell r="AF471">
            <v>20.38730562865225</v>
          </cell>
          <cell r="AG471">
            <v>7.4034193797478052</v>
          </cell>
          <cell r="AH471">
            <v>16.983097011936231</v>
          </cell>
          <cell r="AI471">
            <v>27.247301780519372</v>
          </cell>
          <cell r="AJ471">
            <v>0.22587519025875191</v>
          </cell>
          <cell r="AK471">
            <v>0.17983219175142784</v>
          </cell>
          <cell r="AL471">
            <v>8</v>
          </cell>
          <cell r="AM471">
            <v>8.3218493140451447E-2</v>
          </cell>
          <cell r="AN471">
            <v>0.18627123285755176</v>
          </cell>
          <cell r="AO471">
            <v>5.6308980213089804E-2</v>
          </cell>
          <cell r="AP471">
            <v>7.9908675799086754E-2</v>
          </cell>
        </row>
        <row r="472">
          <cell r="A472" t="str">
            <v>3019353960</v>
          </cell>
          <cell r="B472">
            <v>353960</v>
          </cell>
          <cell r="C472">
            <v>0</v>
          </cell>
          <cell r="D472">
            <v>19</v>
          </cell>
          <cell r="E472">
            <v>19</v>
          </cell>
          <cell r="F472">
            <v>30</v>
          </cell>
          <cell r="G472" t="str">
            <v>Planalto</v>
          </cell>
          <cell r="H472" t="str">
            <v>PLANALTO</v>
          </cell>
          <cell r="I472" t="str">
            <v>19- BAIXO TIETÊ</v>
          </cell>
          <cell r="J472">
            <v>289.54000000000002</v>
          </cell>
          <cell r="K472">
            <v>6</v>
          </cell>
          <cell r="L472">
            <v>5</v>
          </cell>
          <cell r="M472">
            <v>20.722525385093597</v>
          </cell>
          <cell r="N472">
            <v>17.268771154244664</v>
          </cell>
          <cell r="O472">
            <v>54.54545454545454</v>
          </cell>
          <cell r="P472">
            <v>45.454545454545453</v>
          </cell>
          <cell r="Q472">
            <v>5</v>
          </cell>
          <cell r="R472">
            <v>15778463</v>
          </cell>
          <cell r="S472">
            <v>21143140.420000002</v>
          </cell>
          <cell r="T472">
            <v>66540959.999999993</v>
          </cell>
          <cell r="U472">
            <v>5361120.0000000009</v>
          </cell>
          <cell r="V472">
            <v>0.5</v>
          </cell>
          <cell r="W472">
            <v>0.67</v>
          </cell>
          <cell r="X472">
            <v>2.11</v>
          </cell>
          <cell r="Y472">
            <v>0.17000000000000004</v>
          </cell>
          <cell r="Z472">
            <v>0.19480971135396391</v>
          </cell>
          <cell r="AA472">
            <v>0.17684360730593607</v>
          </cell>
          <cell r="AB472">
            <v>1.7966104048027839E-2</v>
          </cell>
          <cell r="AC472">
            <v>4544</v>
          </cell>
          <cell r="AD472">
            <v>14643.697183098589</v>
          </cell>
          <cell r="AE472">
            <v>1179.823943661972</v>
          </cell>
          <cell r="AF472">
            <v>29.07607632148715</v>
          </cell>
          <cell r="AG472">
            <v>9.2326877418940239</v>
          </cell>
          <cell r="AH472">
            <v>35.368721461187214</v>
          </cell>
          <cell r="AI472">
            <v>10.568296498839903</v>
          </cell>
          <cell r="AJ472">
            <v>0.17684360730593607</v>
          </cell>
          <cell r="AK472">
            <v>1.7966104048027839E-2</v>
          </cell>
          <cell r="AL472">
            <v>3</v>
          </cell>
          <cell r="AM472">
            <v>2.6715829535706405E-3</v>
          </cell>
          <cell r="AN472">
            <v>8.818264894833848E-2</v>
          </cell>
          <cell r="AO472">
            <v>0.1039554794520548</v>
          </cell>
          <cell r="AP472">
            <v>0</v>
          </cell>
        </row>
        <row r="473">
          <cell r="A473" t="str">
            <v>3017353970</v>
          </cell>
          <cell r="B473">
            <v>353970</v>
          </cell>
          <cell r="C473">
            <v>0</v>
          </cell>
          <cell r="D473">
            <v>17</v>
          </cell>
          <cell r="E473">
            <v>17</v>
          </cell>
          <cell r="F473">
            <v>30</v>
          </cell>
          <cell r="G473" t="str">
            <v>Platina</v>
          </cell>
          <cell r="H473" t="str">
            <v>PLATINA</v>
          </cell>
          <cell r="I473" t="str">
            <v>17- MÉDIO PARANAPANEMA</v>
          </cell>
          <cell r="J473">
            <v>327.83</v>
          </cell>
          <cell r="K473">
            <v>2</v>
          </cell>
          <cell r="L473">
            <v>2</v>
          </cell>
          <cell r="M473">
            <v>6.1007229356678767</v>
          </cell>
          <cell r="N473">
            <v>6.1007229356678767</v>
          </cell>
          <cell r="O473">
            <v>50</v>
          </cell>
          <cell r="P473">
            <v>50</v>
          </cell>
          <cell r="Q473">
            <v>1</v>
          </cell>
          <cell r="R473">
            <v>39761726.759999998</v>
          </cell>
          <cell r="S473">
            <v>50175512.340000004</v>
          </cell>
          <cell r="T473">
            <v>94923360</v>
          </cell>
          <cell r="U473">
            <v>10406880.000000002</v>
          </cell>
          <cell r="V473">
            <v>1.26</v>
          </cell>
          <cell r="W473">
            <v>1.59</v>
          </cell>
          <cell r="X473">
            <v>3.01</v>
          </cell>
          <cell r="Y473">
            <v>0.33000000000000007</v>
          </cell>
          <cell r="Z473">
            <v>8.3755707675463517E-2</v>
          </cell>
          <cell r="AA473">
            <v>7.8356164383561633E-2</v>
          </cell>
          <cell r="AB473">
            <v>5.3995432919018886E-3</v>
          </cell>
          <cell r="AC473">
            <v>3223</v>
          </cell>
          <cell r="AD473">
            <v>29451.864722308408</v>
          </cell>
          <cell r="AE473">
            <v>3228.9419795221847</v>
          </cell>
          <cell r="AF473">
            <v>5.2676545707838685</v>
          </cell>
          <cell r="AG473">
            <v>2.7825816503476255</v>
          </cell>
          <cell r="AH473">
            <v>6.2187432050445741</v>
          </cell>
          <cell r="AI473">
            <v>1.6362252399702688</v>
          </cell>
          <cell r="AJ473">
            <v>7.8356164383561633E-2</v>
          </cell>
          <cell r="AK473">
            <v>5.3995432919018886E-3</v>
          </cell>
          <cell r="AL473">
            <v>3</v>
          </cell>
          <cell r="AM473">
            <v>5.3995432919018886E-3</v>
          </cell>
          <cell r="AN473">
            <v>6.8493150684931503E-2</v>
          </cell>
          <cell r="AO473">
            <v>9.8630136986301367E-3</v>
          </cell>
          <cell r="AP473">
            <v>0</v>
          </cell>
        </row>
        <row r="474">
          <cell r="A474" t="str">
            <v>3006353980</v>
          </cell>
          <cell r="B474">
            <v>353980</v>
          </cell>
          <cell r="C474">
            <v>0</v>
          </cell>
          <cell r="D474">
            <v>6</v>
          </cell>
          <cell r="E474">
            <v>6</v>
          </cell>
          <cell r="F474">
            <v>30</v>
          </cell>
          <cell r="G474" t="str">
            <v>Poá</v>
          </cell>
          <cell r="H474" t="str">
            <v>POA</v>
          </cell>
          <cell r="I474" t="str">
            <v>06- ALTO TIETÊ</v>
          </cell>
          <cell r="J474">
            <v>17.18</v>
          </cell>
          <cell r="K474">
            <v>5</v>
          </cell>
          <cell r="L474">
            <v>3</v>
          </cell>
          <cell r="M474">
            <v>291.03608847497088</v>
          </cell>
          <cell r="N474">
            <v>174.62165308498254</v>
          </cell>
          <cell r="O474">
            <v>62.5</v>
          </cell>
          <cell r="P474">
            <v>37.5</v>
          </cell>
          <cell r="Q474">
            <v>0</v>
          </cell>
          <cell r="R474">
            <v>1893415.5599999998</v>
          </cell>
          <cell r="S474">
            <v>3155692.6</v>
          </cell>
          <cell r="T474">
            <v>8199360</v>
          </cell>
          <cell r="U474">
            <v>1261440.0000000002</v>
          </cell>
          <cell r="V474">
            <v>0.06</v>
          </cell>
          <cell r="W474">
            <v>0.1</v>
          </cell>
          <cell r="X474">
            <v>0.26</v>
          </cell>
          <cell r="Y474">
            <v>4.0000000000000008E-2</v>
          </cell>
          <cell r="Z474">
            <v>2.5906392292344951E-2</v>
          </cell>
          <cell r="AA474">
            <v>2.4525113737202127E-2</v>
          </cell>
          <cell r="AB474">
            <v>1.381278555142825E-3</v>
          </cell>
          <cell r="AC474">
            <v>107016</v>
          </cell>
          <cell r="AD474">
            <v>76.618075801749271</v>
          </cell>
          <cell r="AE474">
            <v>11.787396277192197</v>
          </cell>
          <cell r="AF474">
            <v>25.906392292344947</v>
          </cell>
          <cell r="AG474">
            <v>9.9639970355172878</v>
          </cell>
          <cell r="AH474">
            <v>40.875189562003541</v>
          </cell>
          <cell r="AI474">
            <v>3.4531963878570617</v>
          </cell>
          <cell r="AJ474">
            <v>2.4525113737202127E-2</v>
          </cell>
          <cell r="AK474">
            <v>1.381278555142825E-3</v>
          </cell>
          <cell r="AL474">
            <v>42</v>
          </cell>
          <cell r="AM474">
            <v>1.4821917390170162E-2</v>
          </cell>
          <cell r="AN474">
            <v>1.1084474902174788E-2</v>
          </cell>
          <cell r="AO474">
            <v>0</v>
          </cell>
          <cell r="AP474">
            <v>0</v>
          </cell>
        </row>
        <row r="475">
          <cell r="A475" t="str">
            <v>3019353990</v>
          </cell>
          <cell r="B475">
            <v>353990</v>
          </cell>
          <cell r="C475">
            <v>0</v>
          </cell>
          <cell r="D475">
            <v>19</v>
          </cell>
          <cell r="E475">
            <v>19</v>
          </cell>
          <cell r="F475">
            <v>30</v>
          </cell>
          <cell r="G475" t="str">
            <v>Poloni</v>
          </cell>
          <cell r="H475" t="str">
            <v>POLONI</v>
          </cell>
          <cell r="I475" t="str">
            <v>19- BAIXO TIETÊ</v>
          </cell>
          <cell r="J475">
            <v>58.921444000000001</v>
          </cell>
          <cell r="K475">
            <v>1</v>
          </cell>
          <cell r="L475">
            <v>4</v>
          </cell>
          <cell r="M475">
            <v>16.971749707967103</v>
          </cell>
          <cell r="N475">
            <v>67.886998831868411</v>
          </cell>
          <cell r="O475">
            <v>20</v>
          </cell>
          <cell r="P475">
            <v>80</v>
          </cell>
          <cell r="Q475">
            <v>2</v>
          </cell>
          <cell r="R475">
            <v>7258092.9800000004</v>
          </cell>
          <cell r="S475">
            <v>10098216.32</v>
          </cell>
          <cell r="T475">
            <v>31536000</v>
          </cell>
          <cell r="U475">
            <v>2838240</v>
          </cell>
          <cell r="V475">
            <v>0.23</v>
          </cell>
          <cell r="W475">
            <v>0.32</v>
          </cell>
          <cell r="X475">
            <v>1</v>
          </cell>
          <cell r="Y475">
            <v>0.09</v>
          </cell>
          <cell r="Z475">
            <v>7.8698630057150547E-3</v>
          </cell>
          <cell r="AA475">
            <v>3.013698550301237E-4</v>
          </cell>
          <cell r="AB475">
            <v>7.5684931506849315E-3</v>
          </cell>
          <cell r="AC475">
            <v>5456</v>
          </cell>
          <cell r="AD475">
            <v>5780.0586510263929</v>
          </cell>
          <cell r="AE475">
            <v>520.20527859237541</v>
          </cell>
          <cell r="AF475">
            <v>2.4593321892859543</v>
          </cell>
          <cell r="AG475">
            <v>0.78698630057150543</v>
          </cell>
          <cell r="AH475">
            <v>0.1310303717522277</v>
          </cell>
          <cell r="AI475">
            <v>8.4094368340943699</v>
          </cell>
          <cell r="AJ475">
            <v>3.013698550301237E-4</v>
          </cell>
          <cell r="AK475">
            <v>7.5684931506849315E-3</v>
          </cell>
          <cell r="AL475">
            <v>5</v>
          </cell>
          <cell r="AM475">
            <v>0</v>
          </cell>
          <cell r="AN475">
            <v>7.5684931506849315E-3</v>
          </cell>
          <cell r="AO475">
            <v>3.013698550301237E-4</v>
          </cell>
          <cell r="AP475">
            <v>0</v>
          </cell>
        </row>
        <row r="476">
          <cell r="A476" t="str">
            <v>3020354000</v>
          </cell>
          <cell r="B476">
            <v>354000</v>
          </cell>
          <cell r="C476">
            <v>0</v>
          </cell>
          <cell r="D476">
            <v>20</v>
          </cell>
          <cell r="E476">
            <v>20</v>
          </cell>
          <cell r="F476">
            <v>30</v>
          </cell>
          <cell r="G476" t="str">
            <v>Pompéia</v>
          </cell>
          <cell r="H476" t="str">
            <v>POMPEIA</v>
          </cell>
          <cell r="I476" t="str">
            <v>20-AGUAPEI</v>
          </cell>
          <cell r="J476">
            <v>564.64238</v>
          </cell>
          <cell r="K476">
            <v>0</v>
          </cell>
          <cell r="L476">
            <v>2</v>
          </cell>
          <cell r="M476">
            <v>0</v>
          </cell>
          <cell r="N476">
            <v>3.5420649792528858</v>
          </cell>
          <cell r="O476">
            <v>0</v>
          </cell>
          <cell r="P476">
            <v>100</v>
          </cell>
          <cell r="Q476">
            <v>2</v>
          </cell>
          <cell r="R476">
            <v>56171328.280000001</v>
          </cell>
          <cell r="S476">
            <v>78261176.480000004</v>
          </cell>
          <cell r="T476">
            <v>181332000</v>
          </cell>
          <cell r="U476">
            <v>22075200</v>
          </cell>
          <cell r="V476">
            <v>1.78</v>
          </cell>
          <cell r="W476">
            <v>2.48</v>
          </cell>
          <cell r="X476">
            <v>5.75</v>
          </cell>
          <cell r="Y476">
            <v>0.7</v>
          </cell>
          <cell r="Z476">
            <v>1.9726027397260273E-3</v>
          </cell>
          <cell r="AA476">
            <v>0</v>
          </cell>
          <cell r="AB476">
            <v>1.9726027397260273E-3</v>
          </cell>
          <cell r="AC476">
            <v>20136</v>
          </cell>
          <cell r="AD476">
            <v>9005.363528009535</v>
          </cell>
          <cell r="AE476">
            <v>1096.3051251489869</v>
          </cell>
          <cell r="AF476">
            <v>7.9540433053468848E-2</v>
          </cell>
          <cell r="AG476">
            <v>3.4306134603930907E-2</v>
          </cell>
          <cell r="AH476">
            <v>0</v>
          </cell>
          <cell r="AI476">
            <v>0.28180039138943253</v>
          </cell>
          <cell r="AJ476">
            <v>0</v>
          </cell>
          <cell r="AK476">
            <v>1.9726027397260273E-3</v>
          </cell>
          <cell r="AL476">
            <v>7</v>
          </cell>
          <cell r="AM476">
            <v>0</v>
          </cell>
          <cell r="AN476">
            <v>1.9726027397260273E-3</v>
          </cell>
          <cell r="AO476">
            <v>0</v>
          </cell>
          <cell r="AP476">
            <v>0</v>
          </cell>
        </row>
        <row r="477">
          <cell r="A477" t="str">
            <v>3016354010</v>
          </cell>
          <cell r="B477">
            <v>354010</v>
          </cell>
          <cell r="C477">
            <v>0</v>
          </cell>
          <cell r="D477">
            <v>16</v>
          </cell>
          <cell r="E477">
            <v>16</v>
          </cell>
          <cell r="F477">
            <v>30</v>
          </cell>
          <cell r="G477" t="str">
            <v>Pongaí</v>
          </cell>
          <cell r="H477" t="str">
            <v>PONGAI</v>
          </cell>
          <cell r="I477" t="str">
            <v>16- TIETÊ/ BATALHA</v>
          </cell>
          <cell r="J477">
            <v>183.38</v>
          </cell>
          <cell r="K477">
            <v>4</v>
          </cell>
          <cell r="L477">
            <v>2</v>
          </cell>
          <cell r="M477">
            <v>21.812629512487732</v>
          </cell>
          <cell r="N477">
            <v>10.906314756243866</v>
          </cell>
          <cell r="O477">
            <v>66.666666666666657</v>
          </cell>
          <cell r="P477">
            <v>33.333333333333329</v>
          </cell>
          <cell r="Q477">
            <v>1</v>
          </cell>
          <cell r="R477">
            <v>13569478.18</v>
          </cell>
          <cell r="S477">
            <v>17671878.560000002</v>
          </cell>
          <cell r="T477">
            <v>43204320</v>
          </cell>
          <cell r="U477">
            <v>4099680.0000000019</v>
          </cell>
          <cell r="V477">
            <v>0.43</v>
          </cell>
          <cell r="W477">
            <v>0.56000000000000005</v>
          </cell>
          <cell r="X477">
            <v>1.37</v>
          </cell>
          <cell r="Y477">
            <v>0.13000000000000006</v>
          </cell>
          <cell r="Z477">
            <v>3.8207381900224144E-2</v>
          </cell>
          <cell r="AA477">
            <v>2.8578386466434191E-2</v>
          </cell>
          <cell r="AB477">
            <v>9.6289954337899549E-3</v>
          </cell>
          <cell r="AC477">
            <v>3463</v>
          </cell>
          <cell r="AD477">
            <v>12475.980363846376</v>
          </cell>
          <cell r="AE477">
            <v>1183.8521513138903</v>
          </cell>
          <cell r="AF477">
            <v>6.8227467678971685</v>
          </cell>
          <cell r="AG477">
            <v>2.7888599927170907</v>
          </cell>
          <cell r="AH477">
            <v>6.6461363875428354</v>
          </cell>
          <cell r="AI477">
            <v>7.4069195644538084</v>
          </cell>
          <cell r="AJ477">
            <v>2.8578386466434191E-2</v>
          </cell>
          <cell r="AK477">
            <v>9.6289954337899549E-3</v>
          </cell>
          <cell r="AL477">
            <v>1</v>
          </cell>
          <cell r="AM477">
            <v>1.8396118721461185E-2</v>
          </cell>
          <cell r="AN477">
            <v>9.9178080798284097E-3</v>
          </cell>
          <cell r="AO477">
            <v>9.8934550989345504E-3</v>
          </cell>
          <cell r="AP477">
            <v>0</v>
          </cell>
        </row>
        <row r="478">
          <cell r="A478" t="str">
            <v>3009354020</v>
          </cell>
          <cell r="B478">
            <v>354020</v>
          </cell>
          <cell r="C478">
            <v>0</v>
          </cell>
          <cell r="D478">
            <v>9</v>
          </cell>
          <cell r="E478">
            <v>9</v>
          </cell>
          <cell r="F478">
            <v>30</v>
          </cell>
          <cell r="G478" t="str">
            <v>Pontal</v>
          </cell>
          <cell r="H478" t="str">
            <v>PONTAL</v>
          </cell>
          <cell r="I478" t="str">
            <v>09- MOGI-GUAÇU</v>
          </cell>
          <cell r="J478">
            <v>155.60388</v>
          </cell>
          <cell r="K478">
            <v>0</v>
          </cell>
          <cell r="L478">
            <v>3</v>
          </cell>
          <cell r="M478">
            <v>0</v>
          </cell>
          <cell r="N478">
            <v>19.279724901461325</v>
          </cell>
          <cell r="O478">
            <v>0</v>
          </cell>
          <cell r="P478">
            <v>100</v>
          </cell>
          <cell r="Q478">
            <v>1</v>
          </cell>
          <cell r="R478">
            <v>37868311.199999996</v>
          </cell>
          <cell r="S478">
            <v>55855759.020000003</v>
          </cell>
          <cell r="T478">
            <v>167771520</v>
          </cell>
          <cell r="U478">
            <v>17975520.000000004</v>
          </cell>
          <cell r="V478">
            <v>1.2</v>
          </cell>
          <cell r="W478">
            <v>1.77</v>
          </cell>
          <cell r="X478">
            <v>5.32</v>
          </cell>
          <cell r="Y478">
            <v>0.57000000000000006</v>
          </cell>
          <cell r="Z478">
            <v>1.2328767123287671E-2</v>
          </cell>
          <cell r="AA478">
            <v>0</v>
          </cell>
          <cell r="AB478">
            <v>1.2328767123287671E-2</v>
          </cell>
          <cell r="AC478">
            <v>41383</v>
          </cell>
          <cell r="AD478">
            <v>4054.1169079090446</v>
          </cell>
          <cell r="AE478">
            <v>434.36966870454063</v>
          </cell>
          <cell r="AF478">
            <v>0.69654051543998141</v>
          </cell>
          <cell r="AG478">
            <v>0.23174374291894118</v>
          </cell>
          <cell r="AH478">
            <v>0</v>
          </cell>
          <cell r="AI478">
            <v>2.1629416005767839</v>
          </cell>
          <cell r="AJ478">
            <v>0</v>
          </cell>
          <cell r="AK478">
            <v>1.2328767123287671E-2</v>
          </cell>
          <cell r="AL478">
            <v>2</v>
          </cell>
          <cell r="AM478">
            <v>5.4794520547945206E-3</v>
          </cell>
          <cell r="AN478">
            <v>6.8493150684931503E-3</v>
          </cell>
          <cell r="AO478">
            <v>0</v>
          </cell>
          <cell r="AP478">
            <v>0</v>
          </cell>
        </row>
        <row r="479">
          <cell r="A479" t="str">
            <v>3018354025</v>
          </cell>
          <cell r="B479">
            <v>354025</v>
          </cell>
          <cell r="C479">
            <v>0</v>
          </cell>
          <cell r="D479">
            <v>18</v>
          </cell>
          <cell r="E479">
            <v>18</v>
          </cell>
          <cell r="F479">
            <v>30</v>
          </cell>
          <cell r="G479" t="str">
            <v>Pontalinda</v>
          </cell>
          <cell r="H479" t="str">
            <v>PONTALINDA</v>
          </cell>
          <cell r="I479" t="str">
            <v>18- SÃO JOSÉ DOS DOURADOS</v>
          </cell>
          <cell r="J479">
            <v>210.26</v>
          </cell>
          <cell r="K479">
            <v>19</v>
          </cell>
          <cell r="L479">
            <v>3</v>
          </cell>
          <cell r="M479">
            <v>90.364310853229341</v>
          </cell>
          <cell r="N479">
            <v>14.268049082088842</v>
          </cell>
          <cell r="O479">
            <v>86.36363636363636</v>
          </cell>
          <cell r="P479">
            <v>13.636363636363635</v>
          </cell>
          <cell r="Q479">
            <v>5</v>
          </cell>
          <cell r="R479">
            <v>11676062.619999999</v>
          </cell>
          <cell r="S479">
            <v>15778463</v>
          </cell>
          <cell r="T479">
            <v>49826880</v>
          </cell>
          <cell r="U479">
            <v>4099680</v>
          </cell>
          <cell r="V479">
            <v>0.37</v>
          </cell>
          <cell r="W479">
            <v>0.5</v>
          </cell>
          <cell r="X479">
            <v>1.58</v>
          </cell>
          <cell r="Y479">
            <v>0.13</v>
          </cell>
          <cell r="Z479">
            <v>0.27168877224372406</v>
          </cell>
          <cell r="AA479">
            <v>0.27111799598801628</v>
          </cell>
          <cell r="AB479">
            <v>5.7077625570776253E-4</v>
          </cell>
          <cell r="AC479">
            <v>4127</v>
          </cell>
          <cell r="AD479">
            <v>12073.389871577418</v>
          </cell>
          <cell r="AE479">
            <v>993.38017930700266</v>
          </cell>
          <cell r="AF479">
            <v>54.337754448744811</v>
          </cell>
          <cell r="AG479">
            <v>17.195491914159749</v>
          </cell>
          <cell r="AH479">
            <v>73.275134050815211</v>
          </cell>
          <cell r="AI479">
            <v>0.43905865823674034</v>
          </cell>
          <cell r="AJ479">
            <v>0.27111799598801628</v>
          </cell>
          <cell r="AK479">
            <v>5.7077625570776253E-4</v>
          </cell>
          <cell r="AL479">
            <v>2</v>
          </cell>
          <cell r="AM479">
            <v>2.7397260273972601E-4</v>
          </cell>
          <cell r="AN479">
            <v>0</v>
          </cell>
          <cell r="AO479">
            <v>0.27141479964098431</v>
          </cell>
          <cell r="AP479">
            <v>0</v>
          </cell>
        </row>
        <row r="480">
          <cell r="A480" t="str">
            <v>3015354030</v>
          </cell>
          <cell r="B480">
            <v>354030</v>
          </cell>
          <cell r="C480">
            <v>0</v>
          </cell>
          <cell r="D480">
            <v>15</v>
          </cell>
          <cell r="E480">
            <v>15</v>
          </cell>
          <cell r="F480">
            <v>30</v>
          </cell>
          <cell r="G480" t="str">
            <v>Pontes Gestal</v>
          </cell>
          <cell r="H480" t="str">
            <v>PONTES GESTAL</v>
          </cell>
          <cell r="I480" t="str">
            <v>15- TURVO/ GRANDE</v>
          </cell>
          <cell r="J480">
            <v>217.13</v>
          </cell>
          <cell r="K480">
            <v>3</v>
          </cell>
          <cell r="L480">
            <v>13</v>
          </cell>
          <cell r="M480">
            <v>13.816607562289873</v>
          </cell>
          <cell r="N480">
            <v>59.871966103256113</v>
          </cell>
          <cell r="O480">
            <v>18.75</v>
          </cell>
          <cell r="P480">
            <v>81.25</v>
          </cell>
          <cell r="Q480">
            <v>2</v>
          </cell>
          <cell r="R480">
            <v>11044924.1</v>
          </cell>
          <cell r="S480">
            <v>16725170.780000001</v>
          </cell>
          <cell r="T480">
            <v>52349760</v>
          </cell>
          <cell r="U480">
            <v>5676480.0000000019</v>
          </cell>
          <cell r="V480">
            <v>0.35</v>
          </cell>
          <cell r="W480">
            <v>0.53</v>
          </cell>
          <cell r="X480">
            <v>1.66</v>
          </cell>
          <cell r="Y480">
            <v>0.18000000000000005</v>
          </cell>
          <cell r="Z480">
            <v>0.13810445170478733</v>
          </cell>
          <cell r="AA480">
            <v>3.3427511415525114E-2</v>
          </cell>
          <cell r="AB480">
            <v>0.10467694028926222</v>
          </cell>
          <cell r="AC480">
            <v>2516</v>
          </cell>
          <cell r="AD480">
            <v>20806.740858505564</v>
          </cell>
          <cell r="AE480">
            <v>2256.1526232114475</v>
          </cell>
          <cell r="AF480">
            <v>26.0574437178844</v>
          </cell>
          <cell r="AG480">
            <v>8.3195452834209238</v>
          </cell>
          <cell r="AH480">
            <v>9.5507175472928907</v>
          </cell>
          <cell r="AI480">
            <v>58.153855716256771</v>
          </cell>
          <cell r="AJ480">
            <v>3.3427511415525114E-2</v>
          </cell>
          <cell r="AK480">
            <v>0.10467694028926222</v>
          </cell>
          <cell r="AL480">
            <v>4</v>
          </cell>
          <cell r="AM480">
            <v>1.2966894627161767E-2</v>
          </cell>
          <cell r="AN480">
            <v>9.1710045662100462E-2</v>
          </cell>
          <cell r="AO480">
            <v>3.3427511415525114E-2</v>
          </cell>
          <cell r="AP480">
            <v>0</v>
          </cell>
        </row>
        <row r="481">
          <cell r="A481" t="str">
            <v>3015354040</v>
          </cell>
          <cell r="B481">
            <v>354040</v>
          </cell>
          <cell r="C481">
            <v>0</v>
          </cell>
          <cell r="D481">
            <v>15</v>
          </cell>
          <cell r="E481">
            <v>15</v>
          </cell>
          <cell r="F481">
            <v>30</v>
          </cell>
          <cell r="G481" t="str">
            <v>Populina</v>
          </cell>
          <cell r="H481" t="str">
            <v>POPULINA</v>
          </cell>
          <cell r="I481" t="str">
            <v>15- TURVO/ GRANDE</v>
          </cell>
          <cell r="J481">
            <v>315.43</v>
          </cell>
          <cell r="K481">
            <v>5</v>
          </cell>
          <cell r="L481">
            <v>4</v>
          </cell>
          <cell r="M481">
            <v>15.851377484703422</v>
          </cell>
          <cell r="N481">
            <v>12.681101987762737</v>
          </cell>
          <cell r="O481">
            <v>55.555555555555557</v>
          </cell>
          <cell r="P481">
            <v>44.444444444444443</v>
          </cell>
          <cell r="Q481">
            <v>1</v>
          </cell>
          <cell r="R481">
            <v>16725170.780000001</v>
          </cell>
          <cell r="S481">
            <v>24929971.540000003</v>
          </cell>
          <cell r="T481">
            <v>78840000</v>
          </cell>
          <cell r="U481">
            <v>8199360</v>
          </cell>
          <cell r="V481">
            <v>0.53</v>
          </cell>
          <cell r="W481">
            <v>0.79</v>
          </cell>
          <cell r="X481">
            <v>2.5</v>
          </cell>
          <cell r="Y481">
            <v>0.26</v>
          </cell>
          <cell r="Z481">
            <v>4.7518264866310708E-2</v>
          </cell>
          <cell r="AA481">
            <v>4.4063165931759719E-2</v>
          </cell>
          <cell r="AB481">
            <v>3.4550989345509893E-3</v>
          </cell>
          <cell r="AC481">
            <v>4203</v>
          </cell>
          <cell r="AD481">
            <v>18758.029978586725</v>
          </cell>
          <cell r="AE481">
            <v>1950.8351177730192</v>
          </cell>
          <cell r="AF481">
            <v>6.0149702362418616</v>
          </cell>
          <cell r="AG481">
            <v>1.9007305946524284</v>
          </cell>
          <cell r="AH481">
            <v>8.3138048927848534</v>
          </cell>
          <cell r="AI481">
            <v>1.3288842055965344</v>
          </cell>
          <cell r="AJ481">
            <v>4.4063165931759719E-2</v>
          </cell>
          <cell r="AK481">
            <v>3.4550989345509893E-3</v>
          </cell>
          <cell r="AL481">
            <v>2</v>
          </cell>
          <cell r="AM481">
            <v>0</v>
          </cell>
          <cell r="AN481">
            <v>0</v>
          </cell>
          <cell r="AO481">
            <v>4.7518264866310708E-2</v>
          </cell>
          <cell r="AP481">
            <v>0</v>
          </cell>
        </row>
        <row r="482">
          <cell r="A482" t="str">
            <v>3010354050</v>
          </cell>
          <cell r="B482">
            <v>354050</v>
          </cell>
          <cell r="C482">
            <v>0</v>
          </cell>
          <cell r="D482">
            <v>10</v>
          </cell>
          <cell r="E482">
            <v>10</v>
          </cell>
          <cell r="F482">
            <v>30</v>
          </cell>
          <cell r="G482" t="str">
            <v>Porangaba</v>
          </cell>
          <cell r="H482" t="str">
            <v>PORANGABA</v>
          </cell>
          <cell r="I482" t="str">
            <v>10- TIETÊ/ SOROCABA</v>
          </cell>
          <cell r="J482">
            <v>266.57</v>
          </cell>
          <cell r="K482">
            <v>2</v>
          </cell>
          <cell r="L482">
            <v>4</v>
          </cell>
          <cell r="M482">
            <v>7.5027197359042663</v>
          </cell>
          <cell r="N482">
            <v>15.005439471808533</v>
          </cell>
          <cell r="O482">
            <v>33.333333333333329</v>
          </cell>
          <cell r="P482">
            <v>66.666666666666657</v>
          </cell>
          <cell r="Q482">
            <v>2</v>
          </cell>
          <cell r="R482">
            <v>15462893.74</v>
          </cell>
          <cell r="S482">
            <v>26823387.099999998</v>
          </cell>
          <cell r="T482">
            <v>74424960</v>
          </cell>
          <cell r="U482">
            <v>11352960</v>
          </cell>
          <cell r="V482">
            <v>0.49</v>
          </cell>
          <cell r="W482">
            <v>0.85</v>
          </cell>
          <cell r="X482">
            <v>2.36</v>
          </cell>
          <cell r="Y482">
            <v>0.36</v>
          </cell>
          <cell r="Z482">
            <v>5.3475114482722866E-2</v>
          </cell>
          <cell r="AA482">
            <v>4.5387215113530964E-2</v>
          </cell>
          <cell r="AB482">
            <v>8.0878993691919053E-3</v>
          </cell>
          <cell r="AC482">
            <v>8498</v>
          </cell>
          <cell r="AD482">
            <v>8757.938338432572</v>
          </cell>
          <cell r="AE482">
            <v>1335.9566956931042</v>
          </cell>
          <cell r="AF482">
            <v>6.2911899391438668</v>
          </cell>
          <cell r="AG482">
            <v>2.2658946814713081</v>
          </cell>
          <cell r="AH482">
            <v>9.2626969619450961</v>
          </cell>
          <cell r="AI482">
            <v>2.2466387136644181</v>
          </cell>
          <cell r="AJ482">
            <v>4.5387215113530964E-2</v>
          </cell>
          <cell r="AK482">
            <v>8.0878993691919053E-3</v>
          </cell>
          <cell r="AL482">
            <v>6</v>
          </cell>
          <cell r="AM482">
            <v>5.3475114482722866E-2</v>
          </cell>
          <cell r="AN482">
            <v>0</v>
          </cell>
          <cell r="AO482">
            <v>0</v>
          </cell>
          <cell r="AP482">
            <v>0</v>
          </cell>
        </row>
        <row r="483">
          <cell r="A483" t="str">
            <v>3010354060</v>
          </cell>
          <cell r="B483">
            <v>354060</v>
          </cell>
          <cell r="C483">
            <v>0</v>
          </cell>
          <cell r="D483">
            <v>10</v>
          </cell>
          <cell r="E483">
            <v>10</v>
          </cell>
          <cell r="F483">
            <v>30</v>
          </cell>
          <cell r="G483" t="str">
            <v>Porto Feliz</v>
          </cell>
          <cell r="H483" t="str">
            <v>PORTO FELIZ</v>
          </cell>
          <cell r="I483" t="str">
            <v>10- TIETÊ/ SOROCABA</v>
          </cell>
          <cell r="J483">
            <v>556.55999999999995</v>
          </cell>
          <cell r="K483">
            <v>24</v>
          </cell>
          <cell r="L483">
            <v>67</v>
          </cell>
          <cell r="M483">
            <v>43.122035360068999</v>
          </cell>
          <cell r="N483">
            <v>120.38234871352596</v>
          </cell>
          <cell r="O483">
            <v>26.373626373626376</v>
          </cell>
          <cell r="P483">
            <v>73.626373626373635</v>
          </cell>
          <cell r="Q483">
            <v>70</v>
          </cell>
          <cell r="R483">
            <v>33134772.300000001</v>
          </cell>
          <cell r="S483">
            <v>57118036.060000002</v>
          </cell>
          <cell r="T483">
            <v>158626080</v>
          </cell>
          <cell r="U483">
            <v>23967360</v>
          </cell>
          <cell r="V483">
            <v>1.05</v>
          </cell>
          <cell r="W483">
            <v>1.81</v>
          </cell>
          <cell r="X483">
            <v>5.03</v>
          </cell>
          <cell r="Y483">
            <v>0.76</v>
          </cell>
          <cell r="Z483">
            <v>0.47382012929260453</v>
          </cell>
          <cell r="AA483">
            <v>0.38327968055731082</v>
          </cell>
          <cell r="AB483">
            <v>9.0540448735293738E-2</v>
          </cell>
          <cell r="AC483">
            <v>49222</v>
          </cell>
          <cell r="AD483">
            <v>3222.6662874324488</v>
          </cell>
          <cell r="AE483">
            <v>486.9237332899923</v>
          </cell>
          <cell r="AF483">
            <v>26.177907695724006</v>
          </cell>
          <cell r="AG483">
            <v>9.4198832861352795</v>
          </cell>
          <cell r="AH483">
            <v>36.502826719743886</v>
          </cell>
          <cell r="AI483">
            <v>11.913216938854438</v>
          </cell>
          <cell r="AJ483">
            <v>0.38327968055731082</v>
          </cell>
          <cell r="AK483">
            <v>9.0540448735293738E-2</v>
          </cell>
          <cell r="AL483">
            <v>74</v>
          </cell>
          <cell r="AM483">
            <v>0.33991084467044702</v>
          </cell>
          <cell r="AN483">
            <v>5.7942617941120447E-2</v>
          </cell>
          <cell r="AO483">
            <v>5.3161415476777239E-2</v>
          </cell>
          <cell r="AP483">
            <v>2.2805251204259865E-2</v>
          </cell>
        </row>
        <row r="484">
          <cell r="A484" t="str">
            <v>3009354070</v>
          </cell>
          <cell r="B484">
            <v>354070</v>
          </cell>
          <cell r="C484">
            <v>0</v>
          </cell>
          <cell r="D484">
            <v>9</v>
          </cell>
          <cell r="E484">
            <v>9</v>
          </cell>
          <cell r="F484">
            <v>30</v>
          </cell>
          <cell r="G484" t="str">
            <v>Porto Ferreira</v>
          </cell>
          <cell r="H484" t="str">
            <v>PORTO FERREIRA</v>
          </cell>
          <cell r="I484" t="str">
            <v>09- MOGI-GUAÇU</v>
          </cell>
          <cell r="J484">
            <v>243.91</v>
          </cell>
          <cell r="K484">
            <v>28</v>
          </cell>
          <cell r="L484">
            <v>13</v>
          </cell>
          <cell r="M484">
            <v>114.79644131031938</v>
          </cell>
          <cell r="N484">
            <v>53.298347751219715</v>
          </cell>
          <cell r="O484">
            <v>68.292682926829272</v>
          </cell>
          <cell r="P484">
            <v>31.707317073170731</v>
          </cell>
          <cell r="Q484">
            <v>23</v>
          </cell>
          <cell r="R484">
            <v>25561110.060000002</v>
          </cell>
          <cell r="S484">
            <v>37868311.199999996</v>
          </cell>
          <cell r="T484">
            <v>104699520</v>
          </cell>
          <cell r="U484">
            <v>12299039.999999996</v>
          </cell>
          <cell r="V484">
            <v>0.81</v>
          </cell>
          <cell r="W484">
            <v>1.2</v>
          </cell>
          <cell r="X484">
            <v>3.32</v>
          </cell>
          <cell r="Y484">
            <v>0.3899999999999999</v>
          </cell>
          <cell r="Z484">
            <v>0.26120214309394812</v>
          </cell>
          <cell r="AA484">
            <v>0.2496146240125508</v>
          </cell>
          <cell r="AB484">
            <v>1.1587519081397326E-2</v>
          </cell>
          <cell r="AC484">
            <v>51787</v>
          </cell>
          <cell r="AD484">
            <v>2021.7336397165311</v>
          </cell>
          <cell r="AE484">
            <v>237.49280707513461</v>
          </cell>
          <cell r="AF484">
            <v>21.766845257829011</v>
          </cell>
          <cell r="AG484">
            <v>7.8675344305406067</v>
          </cell>
          <cell r="AH484">
            <v>30.81662024846306</v>
          </cell>
          <cell r="AI484">
            <v>2.9711587388198275</v>
          </cell>
          <cell r="AJ484">
            <v>0.2496146240125508</v>
          </cell>
          <cell r="AK484">
            <v>1.1587519081397326E-2</v>
          </cell>
          <cell r="AL484">
            <v>36</v>
          </cell>
          <cell r="AM484">
            <v>3.4246575342465751E-5</v>
          </cell>
          <cell r="AN484">
            <v>7.3745053333416022E-2</v>
          </cell>
          <cell r="AO484">
            <v>0.18742284318518965</v>
          </cell>
          <cell r="AP484">
            <v>0</v>
          </cell>
        </row>
        <row r="485">
          <cell r="A485" t="str">
            <v>3002354075</v>
          </cell>
          <cell r="B485">
            <v>354075</v>
          </cell>
          <cell r="C485">
            <v>0</v>
          </cell>
          <cell r="D485">
            <v>2</v>
          </cell>
          <cell r="E485">
            <v>2</v>
          </cell>
          <cell r="F485">
            <v>30</v>
          </cell>
          <cell r="G485" t="str">
            <v>Potim</v>
          </cell>
          <cell r="H485" t="str">
            <v>POTIM</v>
          </cell>
          <cell r="I485" t="str">
            <v>02- PARAÍBA DO SUL</v>
          </cell>
          <cell r="J485">
            <v>44.65</v>
          </cell>
          <cell r="K485">
            <v>1</v>
          </cell>
          <cell r="L485">
            <v>4</v>
          </cell>
          <cell r="M485">
            <v>22.396416573348265</v>
          </cell>
          <cell r="N485">
            <v>89.585666293393061</v>
          </cell>
          <cell r="O485">
            <v>20</v>
          </cell>
          <cell r="P485">
            <v>80</v>
          </cell>
          <cell r="Q485">
            <v>1</v>
          </cell>
          <cell r="R485">
            <v>7258092.9800000004</v>
          </cell>
          <cell r="S485">
            <v>9151508.5399999991</v>
          </cell>
          <cell r="T485">
            <v>21129120</v>
          </cell>
          <cell r="U485">
            <v>1892159.9999999991</v>
          </cell>
          <cell r="V485">
            <v>0.23</v>
          </cell>
          <cell r="W485">
            <v>0.28999999999999998</v>
          </cell>
          <cell r="X485">
            <v>0.67</v>
          </cell>
          <cell r="Y485">
            <v>5.999999999999997E-2</v>
          </cell>
          <cell r="Z485">
            <v>8.6655251141552508E-2</v>
          </cell>
          <cell r="AA485">
            <v>5.4794520547945202E-2</v>
          </cell>
          <cell r="AB485">
            <v>3.1860730593607306E-2</v>
          </cell>
          <cell r="AC485">
            <v>20039</v>
          </cell>
          <cell r="AD485">
            <v>1054.3999201556965</v>
          </cell>
          <cell r="AE485">
            <v>94.423873446778728</v>
          </cell>
          <cell r="AF485">
            <v>29.881121083293969</v>
          </cell>
          <cell r="AG485">
            <v>12.933619573366045</v>
          </cell>
          <cell r="AH485">
            <v>23.82370458606313</v>
          </cell>
          <cell r="AI485">
            <v>53.101217656012203</v>
          </cell>
          <cell r="AJ485">
            <v>5.4794520547945202E-2</v>
          </cell>
          <cell r="AK485">
            <v>3.1860730593607306E-2</v>
          </cell>
          <cell r="AL485">
            <v>1</v>
          </cell>
          <cell r="AM485">
            <v>1.3424657534246575E-2</v>
          </cell>
          <cell r="AN485">
            <v>1.8436073059360729E-2</v>
          </cell>
          <cell r="AO485">
            <v>5.4794520547945202E-2</v>
          </cell>
          <cell r="AP485">
            <v>0</v>
          </cell>
        </row>
        <row r="486">
          <cell r="A486" t="str">
            <v>3016354080</v>
          </cell>
          <cell r="B486">
            <v>354080</v>
          </cell>
          <cell r="C486">
            <v>0</v>
          </cell>
          <cell r="D486">
            <v>16</v>
          </cell>
          <cell r="E486">
            <v>16</v>
          </cell>
          <cell r="F486">
            <v>30</v>
          </cell>
          <cell r="G486" t="str">
            <v>Potirendaba</v>
          </cell>
          <cell r="H486" t="str">
            <v>POTIRENDABA</v>
          </cell>
          <cell r="I486" t="str">
            <v>16- TIETÊ/ BATALHA</v>
          </cell>
          <cell r="J486">
            <v>342.39</v>
          </cell>
          <cell r="K486">
            <v>7</v>
          </cell>
          <cell r="L486">
            <v>34</v>
          </cell>
          <cell r="M486">
            <v>20.44452232833903</v>
          </cell>
          <cell r="N486">
            <v>99.301965594789579</v>
          </cell>
          <cell r="O486">
            <v>17.073170731707318</v>
          </cell>
          <cell r="P486">
            <v>82.926829268292678</v>
          </cell>
          <cell r="Q486">
            <v>3</v>
          </cell>
          <cell r="R486">
            <v>25245540.800000001</v>
          </cell>
          <cell r="S486">
            <v>32503633.780000001</v>
          </cell>
          <cell r="T486">
            <v>79470720</v>
          </cell>
          <cell r="U486">
            <v>7253279.9999999991</v>
          </cell>
          <cell r="V486">
            <v>0.8</v>
          </cell>
          <cell r="W486">
            <v>1.03</v>
          </cell>
          <cell r="X486">
            <v>2.52</v>
          </cell>
          <cell r="Y486">
            <v>0.22999999999999998</v>
          </cell>
          <cell r="Z486">
            <v>0.22302732732905645</v>
          </cell>
          <cell r="AA486">
            <v>0.15663206487304362</v>
          </cell>
          <cell r="AB486">
            <v>6.6395262456012821E-2</v>
          </cell>
          <cell r="AC486">
            <v>15626</v>
          </cell>
          <cell r="AD486">
            <v>5085.8005887623194</v>
          </cell>
          <cell r="AE486">
            <v>464.18021246640211</v>
          </cell>
          <cell r="AF486">
            <v>21.653138575636547</v>
          </cell>
          <cell r="AG486">
            <v>8.8502907670260491</v>
          </cell>
          <cell r="AH486">
            <v>19.579008109130452</v>
          </cell>
          <cell r="AI486">
            <v>28.867505415657753</v>
          </cell>
          <cell r="AJ486">
            <v>0.15663206487304362</v>
          </cell>
          <cell r="AK486">
            <v>6.6395262456012821E-2</v>
          </cell>
          <cell r="AL486">
            <v>11</v>
          </cell>
          <cell r="AM486">
            <v>5.5319634695031331E-2</v>
          </cell>
          <cell r="AN486">
            <v>0.13620632283110598</v>
          </cell>
          <cell r="AO486">
            <v>2.8008219117987645E-2</v>
          </cell>
          <cell r="AP486">
            <v>3.4931506849315069E-3</v>
          </cell>
        </row>
        <row r="487">
          <cell r="A487" t="str">
            <v>3021354085</v>
          </cell>
          <cell r="B487">
            <v>354085</v>
          </cell>
          <cell r="C487">
            <v>0</v>
          </cell>
          <cell r="D487">
            <v>21</v>
          </cell>
          <cell r="E487">
            <v>21</v>
          </cell>
          <cell r="F487">
            <v>30</v>
          </cell>
          <cell r="G487" t="str">
            <v>Pracinha</v>
          </cell>
          <cell r="H487" t="str">
            <v>PRACINHA</v>
          </cell>
          <cell r="I487" t="str">
            <v>21- PEIXE</v>
          </cell>
          <cell r="J487">
            <v>63.05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5364677.42</v>
          </cell>
          <cell r="S487">
            <v>7258092.9800000004</v>
          </cell>
          <cell r="T487">
            <v>15452640</v>
          </cell>
          <cell r="U487">
            <v>1892160</v>
          </cell>
          <cell r="V487">
            <v>0.17</v>
          </cell>
          <cell r="W487">
            <v>0.23</v>
          </cell>
          <cell r="X487">
            <v>0.49</v>
          </cell>
          <cell r="Y487">
            <v>0.06</v>
          </cell>
          <cell r="Z487">
            <v>0</v>
          </cell>
          <cell r="AA487">
            <v>0</v>
          </cell>
          <cell r="AB487">
            <v>0</v>
          </cell>
          <cell r="AC487">
            <v>3044</v>
          </cell>
          <cell r="AD487">
            <v>5076.4257555847571</v>
          </cell>
          <cell r="AE487">
            <v>621.60315374507229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</row>
        <row r="488">
          <cell r="A488" t="str">
            <v>3009354090</v>
          </cell>
          <cell r="B488">
            <v>354090</v>
          </cell>
          <cell r="C488">
            <v>0</v>
          </cell>
          <cell r="D488">
            <v>9</v>
          </cell>
          <cell r="E488">
            <v>9</v>
          </cell>
          <cell r="F488">
            <v>30</v>
          </cell>
          <cell r="G488" t="str">
            <v>Pradópolis</v>
          </cell>
          <cell r="H488" t="str">
            <v>PRADOPOLIS</v>
          </cell>
          <cell r="I488" t="str">
            <v>09- MOGI-GUAÇU</v>
          </cell>
          <cell r="J488">
            <v>167.2</v>
          </cell>
          <cell r="K488">
            <v>5</v>
          </cell>
          <cell r="L488">
            <v>13</v>
          </cell>
          <cell r="M488">
            <v>29.904306220095695</v>
          </cell>
          <cell r="N488">
            <v>77.751196172248811</v>
          </cell>
          <cell r="O488">
            <v>27.777777777777779</v>
          </cell>
          <cell r="P488">
            <v>72.222222222222214</v>
          </cell>
          <cell r="Q488">
            <v>8</v>
          </cell>
          <cell r="R488">
            <v>17040740.040000003</v>
          </cell>
          <cell r="S488">
            <v>25245540.800000001</v>
          </cell>
          <cell r="T488">
            <v>70325280</v>
          </cell>
          <cell r="U488">
            <v>8199360</v>
          </cell>
          <cell r="V488">
            <v>0.54</v>
          </cell>
          <cell r="W488">
            <v>0.8</v>
          </cell>
          <cell r="X488">
            <v>2.23</v>
          </cell>
          <cell r="Y488">
            <v>0.26</v>
          </cell>
          <cell r="Z488">
            <v>0.39131811262447175</v>
          </cell>
          <cell r="AA488">
            <v>0.15616438356164383</v>
          </cell>
          <cell r="AB488">
            <v>0.23515372906282792</v>
          </cell>
          <cell r="AC488">
            <v>17857</v>
          </cell>
          <cell r="AD488">
            <v>3938.2471859774878</v>
          </cell>
          <cell r="AE488">
            <v>459.16783334266677</v>
          </cell>
          <cell r="AF488">
            <v>48.914764078058965</v>
          </cell>
          <cell r="AG488">
            <v>17.547897427106356</v>
          </cell>
          <cell r="AH488">
            <v>28.919330289193301</v>
          </cell>
          <cell r="AI488">
            <v>90.443741947241506</v>
          </cell>
          <cell r="AJ488">
            <v>0.15616438356164383</v>
          </cell>
          <cell r="AK488">
            <v>0.23515372906282792</v>
          </cell>
          <cell r="AL488">
            <v>1</v>
          </cell>
          <cell r="AM488">
            <v>0.19272602738855091</v>
          </cell>
          <cell r="AN488">
            <v>0.19311263318112631</v>
          </cell>
          <cell r="AO488">
            <v>5.2054794520547945E-3</v>
          </cell>
          <cell r="AP488">
            <v>2.7397260273972601E-4</v>
          </cell>
        </row>
        <row r="489">
          <cell r="A489" t="str">
            <v>3007354100</v>
          </cell>
          <cell r="B489">
            <v>354100</v>
          </cell>
          <cell r="C489">
            <v>0</v>
          </cell>
          <cell r="D489">
            <v>7</v>
          </cell>
          <cell r="E489">
            <v>7</v>
          </cell>
          <cell r="F489">
            <v>30</v>
          </cell>
          <cell r="G489" t="str">
            <v>Praia Grande</v>
          </cell>
          <cell r="H489" t="str">
            <v>PRAIA GRANDE</v>
          </cell>
          <cell r="I489" t="str">
            <v>07- BAIXADA SANTISTA</v>
          </cell>
          <cell r="J489">
            <v>149.08000000000001</v>
          </cell>
          <cell r="K489">
            <v>0</v>
          </cell>
          <cell r="L489">
            <v>6</v>
          </cell>
          <cell r="M489">
            <v>0</v>
          </cell>
          <cell r="N489">
            <v>40.246847330292454</v>
          </cell>
          <cell r="O489">
            <v>0</v>
          </cell>
          <cell r="P489">
            <v>100</v>
          </cell>
          <cell r="Q489">
            <v>5</v>
          </cell>
          <cell r="R489">
            <v>65322836.819999993</v>
          </cell>
          <cell r="S489">
            <v>98773178.379999995</v>
          </cell>
          <cell r="T489">
            <v>264271680.00000003</v>
          </cell>
          <cell r="U489">
            <v>33428160</v>
          </cell>
          <cell r="V489">
            <v>2.0699999999999998</v>
          </cell>
          <cell r="W489">
            <v>3.13</v>
          </cell>
          <cell r="X489">
            <v>8.3800000000000008</v>
          </cell>
          <cell r="Y489">
            <v>1.06</v>
          </cell>
          <cell r="Z489">
            <v>4.7678843254005164E-3</v>
          </cell>
          <cell r="AA489">
            <v>0</v>
          </cell>
          <cell r="AB489">
            <v>4.7678843254005164E-3</v>
          </cell>
          <cell r="AC489">
            <v>269473</v>
          </cell>
          <cell r="AD489">
            <v>980.6981775539665</v>
          </cell>
          <cell r="AE489">
            <v>124.05012747102678</v>
          </cell>
          <cell r="AF489">
            <v>0.15232857269650213</v>
          </cell>
          <cell r="AG489">
            <v>5.6895994336521677E-2</v>
          </cell>
          <cell r="AH489">
            <v>0</v>
          </cell>
          <cell r="AI489">
            <v>0.44980040805665245</v>
          </cell>
          <cell r="AJ489">
            <v>0</v>
          </cell>
          <cell r="AK489">
            <v>4.7678843254005164E-3</v>
          </cell>
          <cell r="AL489">
            <v>9</v>
          </cell>
          <cell r="AM489">
            <v>4.5205479479271523E-3</v>
          </cell>
          <cell r="AN489">
            <v>2.4733637747336378E-4</v>
          </cell>
          <cell r="AO489">
            <v>0</v>
          </cell>
          <cell r="AP489">
            <v>0</v>
          </cell>
        </row>
        <row r="490">
          <cell r="A490" t="str">
            <v>3017354105</v>
          </cell>
          <cell r="B490">
            <v>354105</v>
          </cell>
          <cell r="C490">
            <v>0</v>
          </cell>
          <cell r="D490">
            <v>17</v>
          </cell>
          <cell r="E490">
            <v>17</v>
          </cell>
          <cell r="F490">
            <v>30</v>
          </cell>
          <cell r="G490" t="str">
            <v>Pratânia</v>
          </cell>
          <cell r="H490" t="str">
            <v>PRATANIA</v>
          </cell>
          <cell r="I490" t="str">
            <v>17- MÉDIO PARANAPANEMA</v>
          </cell>
          <cell r="J490">
            <v>179.82</v>
          </cell>
          <cell r="K490">
            <v>2</v>
          </cell>
          <cell r="L490">
            <v>3</v>
          </cell>
          <cell r="M490">
            <v>11.122233344455568</v>
          </cell>
          <cell r="N490">
            <v>16.683350016683352</v>
          </cell>
          <cell r="O490">
            <v>40</v>
          </cell>
          <cell r="P490">
            <v>60</v>
          </cell>
          <cell r="Q490">
            <v>7</v>
          </cell>
          <cell r="R490">
            <v>21143140.420000002</v>
          </cell>
          <cell r="S490">
            <v>26507817.84</v>
          </cell>
          <cell r="T490">
            <v>50142240</v>
          </cell>
          <cell r="U490">
            <v>5361119.9999999981</v>
          </cell>
          <cell r="V490">
            <v>0.67</v>
          </cell>
          <cell r="W490">
            <v>0.84</v>
          </cell>
          <cell r="X490">
            <v>1.59</v>
          </cell>
          <cell r="Y490">
            <v>0.16999999999999993</v>
          </cell>
          <cell r="Z490">
            <v>4.3842009082776773E-2</v>
          </cell>
          <cell r="AA490">
            <v>3.3136986249113737E-2</v>
          </cell>
          <cell r="AB490">
            <v>1.0705022833663036E-2</v>
          </cell>
          <cell r="AC490">
            <v>4664</v>
          </cell>
          <cell r="AD490">
            <v>10750.90909090909</v>
          </cell>
          <cell r="AE490">
            <v>1149.4682675814747</v>
          </cell>
          <cell r="AF490">
            <v>5.2192867955686637</v>
          </cell>
          <cell r="AG490">
            <v>2.75735906180986</v>
          </cell>
          <cell r="AH490">
            <v>4.9458188431513035</v>
          </cell>
          <cell r="AI490">
            <v>6.2970722550959062</v>
          </cell>
          <cell r="AJ490">
            <v>3.3136986249113737E-2</v>
          </cell>
          <cell r="AK490">
            <v>1.0705022833663036E-2</v>
          </cell>
          <cell r="AL490">
            <v>1</v>
          </cell>
          <cell r="AM490">
            <v>1.0502283105022832E-2</v>
          </cell>
          <cell r="AN490">
            <v>2.027397286402036E-4</v>
          </cell>
          <cell r="AO490">
            <v>3.3136986249113737E-2</v>
          </cell>
          <cell r="AP490">
            <v>0</v>
          </cell>
        </row>
        <row r="491">
          <cell r="A491" t="str">
            <v>3016354110</v>
          </cell>
          <cell r="B491">
            <v>354110</v>
          </cell>
          <cell r="C491">
            <v>0</v>
          </cell>
          <cell r="D491">
            <v>16</v>
          </cell>
          <cell r="E491">
            <v>16</v>
          </cell>
          <cell r="F491">
            <v>30</v>
          </cell>
          <cell r="G491" t="str">
            <v>Presidente Alves</v>
          </cell>
          <cell r="H491" t="str">
            <v>PRESIDENTE ALVES</v>
          </cell>
          <cell r="I491" t="str">
            <v>16- TIETÊ/ BATALHA</v>
          </cell>
          <cell r="J491">
            <v>203.64384900000002</v>
          </cell>
          <cell r="K491">
            <v>0</v>
          </cell>
          <cell r="L491">
            <v>2</v>
          </cell>
          <cell r="M491">
            <v>0</v>
          </cell>
          <cell r="N491">
            <v>9.8210675638918996</v>
          </cell>
          <cell r="O491">
            <v>0</v>
          </cell>
          <cell r="P491">
            <v>100</v>
          </cell>
          <cell r="Q491">
            <v>0</v>
          </cell>
          <cell r="R491">
            <v>21458709.68</v>
          </cell>
          <cell r="S491">
            <v>28085664.140000001</v>
          </cell>
          <cell r="T491">
            <v>68748480</v>
          </cell>
          <cell r="U491">
            <v>6622559.9999999991</v>
          </cell>
          <cell r="V491">
            <v>0.68</v>
          </cell>
          <cell r="W491">
            <v>0.89</v>
          </cell>
          <cell r="X491">
            <v>2.1800000000000002</v>
          </cell>
          <cell r="Y491">
            <v>0.20999999999999996</v>
          </cell>
          <cell r="Z491">
            <v>9.3607305936073057E-4</v>
          </cell>
          <cell r="AA491">
            <v>0</v>
          </cell>
          <cell r="AB491">
            <v>9.3607305936073057E-4</v>
          </cell>
          <cell r="AC491">
            <v>4106</v>
          </cell>
          <cell r="AD491">
            <v>16743.419386264002</v>
          </cell>
          <cell r="AE491">
            <v>1612.8981977593762</v>
          </cell>
          <cell r="AF491">
            <v>0.1051767482427787</v>
          </cell>
          <cell r="AG491">
            <v>4.293913116333626E-2</v>
          </cell>
          <cell r="AH491">
            <v>0</v>
          </cell>
          <cell r="AI491">
            <v>0.44574907588606227</v>
          </cell>
          <cell r="AJ491">
            <v>0</v>
          </cell>
          <cell r="AK491">
            <v>9.3607305936073057E-4</v>
          </cell>
          <cell r="AL491">
            <v>0</v>
          </cell>
          <cell r="AM491">
            <v>6.8493150684931507E-4</v>
          </cell>
          <cell r="AN491">
            <v>0</v>
          </cell>
          <cell r="AO491">
            <v>2.511415525114155E-4</v>
          </cell>
          <cell r="AP491">
            <v>0</v>
          </cell>
        </row>
        <row r="492">
          <cell r="A492" t="str">
            <v>3022354120</v>
          </cell>
          <cell r="B492">
            <v>354120</v>
          </cell>
          <cell r="C492">
            <v>0</v>
          </cell>
          <cell r="D492">
            <v>22</v>
          </cell>
          <cell r="E492">
            <v>22</v>
          </cell>
          <cell r="F492">
            <v>30</v>
          </cell>
          <cell r="G492" t="str">
            <v>Presidente Bernardes</v>
          </cell>
          <cell r="H492" t="str">
            <v>PRESIDENTE BERNARDES</v>
          </cell>
          <cell r="I492" t="str">
            <v>22- PONTAL DO PARANAPANEMA</v>
          </cell>
          <cell r="J492">
            <v>536.059888</v>
          </cell>
          <cell r="K492">
            <v>4</v>
          </cell>
          <cell r="L492">
            <v>3</v>
          </cell>
          <cell r="M492">
            <v>7.4618528443224976</v>
          </cell>
          <cell r="N492">
            <v>5.5963896332418734</v>
          </cell>
          <cell r="O492">
            <v>57.142857142857139</v>
          </cell>
          <cell r="P492">
            <v>42.857142857142854</v>
          </cell>
          <cell r="Q492">
            <v>2</v>
          </cell>
          <cell r="R492">
            <v>64691698.299999997</v>
          </cell>
          <cell r="S492">
            <v>88043823.540000007</v>
          </cell>
          <cell r="T492">
            <v>176916960</v>
          </cell>
          <cell r="U492">
            <v>23336640.000000007</v>
          </cell>
          <cell r="V492">
            <v>2.0499999999999998</v>
          </cell>
          <cell r="W492">
            <v>2.79</v>
          </cell>
          <cell r="X492">
            <v>5.61</v>
          </cell>
          <cell r="Y492">
            <v>0.74000000000000021</v>
          </cell>
          <cell r="Z492">
            <v>1.6515867625197318E-2</v>
          </cell>
          <cell r="AA492">
            <v>1.6102283146827732E-2</v>
          </cell>
          <cell r="AB492">
            <v>4.1358447836958655E-4</v>
          </cell>
          <cell r="AC492">
            <v>13476</v>
          </cell>
          <cell r="AD492">
            <v>13128.299198575245</v>
          </cell>
          <cell r="AE492">
            <v>1731.7186108637584</v>
          </cell>
          <cell r="AF492">
            <v>0.59196658154829096</v>
          </cell>
          <cell r="AG492">
            <v>0.29440049242775962</v>
          </cell>
          <cell r="AH492">
            <v>0.78547722667452369</v>
          </cell>
          <cell r="AI492">
            <v>5.5889794374268442E-2</v>
          </cell>
          <cell r="AJ492">
            <v>1.6102283146827732E-2</v>
          </cell>
          <cell r="AK492">
            <v>4.1358447836958655E-4</v>
          </cell>
          <cell r="AL492">
            <v>6</v>
          </cell>
          <cell r="AM492">
            <v>4.1358447836958655E-4</v>
          </cell>
          <cell r="AN492">
            <v>0</v>
          </cell>
          <cell r="AO492">
            <v>1.6102283146827732E-2</v>
          </cell>
          <cell r="AP492">
            <v>0</v>
          </cell>
        </row>
        <row r="493">
          <cell r="A493" t="str">
            <v>3022354130</v>
          </cell>
          <cell r="B493">
            <v>354130</v>
          </cell>
          <cell r="C493">
            <v>0</v>
          </cell>
          <cell r="D493">
            <v>22</v>
          </cell>
          <cell r="E493">
            <v>22</v>
          </cell>
          <cell r="F493">
            <v>30</v>
          </cell>
          <cell r="G493" t="str">
            <v>Presidente Epitácio</v>
          </cell>
          <cell r="H493" t="str">
            <v>PRESIDENTE EPITACIO</v>
          </cell>
          <cell r="I493" t="str">
            <v>22- PONTAL DO PARANAPANEMA</v>
          </cell>
          <cell r="J493">
            <v>968.512968</v>
          </cell>
          <cell r="K493">
            <v>1</v>
          </cell>
          <cell r="L493">
            <v>21</v>
          </cell>
          <cell r="M493">
            <v>1.0325106973683806</v>
          </cell>
          <cell r="N493">
            <v>21.682724644735991</v>
          </cell>
          <cell r="O493">
            <v>4.5454545454545459</v>
          </cell>
          <cell r="P493">
            <v>95.454545454545453</v>
          </cell>
          <cell r="Q493">
            <v>2</v>
          </cell>
          <cell r="R493">
            <v>109818102.48</v>
          </cell>
          <cell r="S493">
            <v>149895398.5</v>
          </cell>
          <cell r="T493">
            <v>299907360</v>
          </cell>
          <cell r="U493">
            <v>40050720</v>
          </cell>
          <cell r="V493">
            <v>3.48</v>
          </cell>
          <cell r="W493">
            <v>4.75</v>
          </cell>
          <cell r="X493">
            <v>9.51</v>
          </cell>
          <cell r="Y493">
            <v>1.27</v>
          </cell>
          <cell r="Z493">
            <v>0.14627261916252032</v>
          </cell>
          <cell r="AA493">
            <v>1.8449010587718388E-4</v>
          </cell>
          <cell r="AB493">
            <v>0.14608812905664315</v>
          </cell>
          <cell r="AC493">
            <v>41511</v>
          </cell>
          <cell r="AD493">
            <v>7224.7683746476841</v>
          </cell>
          <cell r="AE493">
            <v>964.82185444821857</v>
          </cell>
          <cell r="AF493">
            <v>3.0794235613162173</v>
          </cell>
          <cell r="AG493">
            <v>1.5380927356731895</v>
          </cell>
          <cell r="AH493">
            <v>5.3014398240570082E-3</v>
          </cell>
          <cell r="AI493">
            <v>11.503002287924657</v>
          </cell>
          <cell r="AJ493">
            <v>1.8449010587718388E-4</v>
          </cell>
          <cell r="AK493">
            <v>0.14608812905664315</v>
          </cell>
          <cell r="AL493">
            <v>0</v>
          </cell>
          <cell r="AM493">
            <v>9.3004565260726025E-3</v>
          </cell>
          <cell r="AN493">
            <v>0.13062328896892669</v>
          </cell>
          <cell r="AO493">
            <v>6.348873667521019E-3</v>
          </cell>
          <cell r="AP493">
            <v>0</v>
          </cell>
        </row>
        <row r="494">
          <cell r="A494" t="str">
            <v>3022354140</v>
          </cell>
          <cell r="B494">
            <v>354140</v>
          </cell>
          <cell r="C494">
            <v>0</v>
          </cell>
          <cell r="D494">
            <v>22</v>
          </cell>
          <cell r="E494">
            <v>22</v>
          </cell>
          <cell r="F494">
            <v>30</v>
          </cell>
          <cell r="G494" t="str">
            <v>Presidente Prudente</v>
          </cell>
          <cell r="H494" t="str">
            <v>PRESIDENTE PRUDENTE</v>
          </cell>
          <cell r="I494" t="str">
            <v>22- PONTAL DO PARANAPANEMA</v>
          </cell>
          <cell r="J494">
            <v>115.063917</v>
          </cell>
          <cell r="K494">
            <v>5</v>
          </cell>
          <cell r="L494">
            <v>154</v>
          </cell>
          <cell r="M494">
            <v>43.454109075740917</v>
          </cell>
          <cell r="N494">
            <v>1338.3865595328202</v>
          </cell>
          <cell r="O494">
            <v>3.1446540880503147</v>
          </cell>
          <cell r="P494">
            <v>96.855345911949684</v>
          </cell>
          <cell r="Q494">
            <v>3</v>
          </cell>
          <cell r="R494">
            <v>47966527.520000003</v>
          </cell>
          <cell r="S494">
            <v>63429421.25999999</v>
          </cell>
          <cell r="T494">
            <v>134343360</v>
          </cell>
          <cell r="U494">
            <v>15452639.999999993</v>
          </cell>
          <cell r="V494">
            <v>1.52</v>
          </cell>
          <cell r="W494">
            <v>2.0099999999999998</v>
          </cell>
          <cell r="X494">
            <v>4.26</v>
          </cell>
          <cell r="Y494">
            <v>0.48999999999999977</v>
          </cell>
          <cell r="Z494">
            <v>0.4043287132943057</v>
          </cell>
          <cell r="AA494">
            <v>1.762709284300492E-2</v>
          </cell>
          <cell r="AB494">
            <v>0.3867016204513008</v>
          </cell>
          <cell r="AC494">
            <v>209396</v>
          </cell>
          <cell r="AD494">
            <v>641.57557928518213</v>
          </cell>
          <cell r="AE494">
            <v>73.796252077403551</v>
          </cell>
          <cell r="AF494">
            <v>20.11585638280128</v>
          </cell>
          <cell r="AG494">
            <v>9.4912843496315897</v>
          </cell>
          <cell r="AH494">
            <v>1.1596771607240077</v>
          </cell>
          <cell r="AI494">
            <v>78.918698051285915</v>
          </cell>
          <cell r="AJ494">
            <v>1.762709284300492E-2</v>
          </cell>
          <cell r="AK494">
            <v>0.3867016204513008</v>
          </cell>
          <cell r="AL494">
            <v>59</v>
          </cell>
          <cell r="AM494">
            <v>0.28533490150949181</v>
          </cell>
          <cell r="AN494">
            <v>0.11568550127826324</v>
          </cell>
          <cell r="AO494">
            <v>3.1119634713212105E-3</v>
          </cell>
          <cell r="AP494">
            <v>1.9634703522947825E-4</v>
          </cell>
        </row>
        <row r="495">
          <cell r="A495" t="str">
            <v>3022354150</v>
          </cell>
          <cell r="B495">
            <v>354150</v>
          </cell>
          <cell r="C495">
            <v>0</v>
          </cell>
          <cell r="D495">
            <v>22</v>
          </cell>
          <cell r="E495">
            <v>22</v>
          </cell>
          <cell r="F495">
            <v>30</v>
          </cell>
          <cell r="G495" t="str">
            <v>Presidente Venceslau</v>
          </cell>
          <cell r="H495" t="str">
            <v>PRESIDENTE VENCESLAU</v>
          </cell>
          <cell r="I495" t="str">
            <v>22- PONTAL DO PARANAPANEMA</v>
          </cell>
          <cell r="J495">
            <v>239.94217800000001</v>
          </cell>
          <cell r="K495">
            <v>1</v>
          </cell>
          <cell r="L495">
            <v>11</v>
          </cell>
          <cell r="M495">
            <v>4.167670762745181</v>
          </cell>
          <cell r="N495">
            <v>45.844378390196994</v>
          </cell>
          <cell r="O495">
            <v>8.3333333333333321</v>
          </cell>
          <cell r="P495">
            <v>91.666666666666657</v>
          </cell>
          <cell r="Q495">
            <v>2</v>
          </cell>
          <cell r="R495">
            <v>64691698.299999997</v>
          </cell>
          <cell r="S495">
            <v>86150407.980000004</v>
          </cell>
          <cell r="T495">
            <v>180385920</v>
          </cell>
          <cell r="U495">
            <v>21444480.000000004</v>
          </cell>
          <cell r="V495">
            <v>2.0499999999999998</v>
          </cell>
          <cell r="W495">
            <v>2.73</v>
          </cell>
          <cell r="X495">
            <v>5.72</v>
          </cell>
          <cell r="Y495">
            <v>0.68000000000000016</v>
          </cell>
          <cell r="Z495">
            <v>2.6920167136387375E-2</v>
          </cell>
          <cell r="AA495">
            <v>1.6438355796957669E-5</v>
          </cell>
          <cell r="AB495">
            <v>2.6903728780590417E-2</v>
          </cell>
          <cell r="AC495">
            <v>37962</v>
          </cell>
          <cell r="AD495">
            <v>4751.7496443812233</v>
          </cell>
          <cell r="AE495">
            <v>564.89331436699865</v>
          </cell>
          <cell r="AF495">
            <v>0.98608670829257783</v>
          </cell>
          <cell r="AG495">
            <v>0.47063229259418488</v>
          </cell>
          <cell r="AH495">
            <v>8.0187101448573998E-4</v>
          </cell>
          <cell r="AI495">
            <v>3.9564307030280013</v>
          </cell>
          <cell r="AJ495">
            <v>1.6438355796957669E-5</v>
          </cell>
          <cell r="AK495">
            <v>2.6903728780590417E-2</v>
          </cell>
          <cell r="AL495">
            <v>2</v>
          </cell>
          <cell r="AM495">
            <v>5.68538799541726E-3</v>
          </cell>
          <cell r="AN495">
            <v>2.1218340785173158E-2</v>
          </cell>
          <cell r="AO495">
            <v>1.6438355796957669E-5</v>
          </cell>
          <cell r="AP495">
            <v>0</v>
          </cell>
        </row>
        <row r="496">
          <cell r="A496" t="str">
            <v>3019354160</v>
          </cell>
          <cell r="B496">
            <v>354160</v>
          </cell>
          <cell r="C496">
            <v>0</v>
          </cell>
          <cell r="D496">
            <v>19</v>
          </cell>
          <cell r="E496">
            <v>19</v>
          </cell>
          <cell r="F496">
            <v>30</v>
          </cell>
          <cell r="G496" t="str">
            <v>Promissão</v>
          </cell>
          <cell r="H496" t="str">
            <v>PROMISSAO</v>
          </cell>
          <cell r="I496" t="str">
            <v>19- BAIXO TIETÊ</v>
          </cell>
          <cell r="J496">
            <v>427.288545</v>
          </cell>
          <cell r="K496">
            <v>5</v>
          </cell>
          <cell r="L496">
            <v>39</v>
          </cell>
          <cell r="M496">
            <v>11.701694460355823</v>
          </cell>
          <cell r="N496">
            <v>91.273216790775422</v>
          </cell>
          <cell r="O496">
            <v>11.363636363636363</v>
          </cell>
          <cell r="P496">
            <v>88.63636363636364</v>
          </cell>
          <cell r="Q496">
            <v>4</v>
          </cell>
          <cell r="R496">
            <v>49228804.560000002</v>
          </cell>
          <cell r="S496">
            <v>66269544.600000001</v>
          </cell>
          <cell r="T496">
            <v>183854880</v>
          </cell>
          <cell r="U496">
            <v>17029440</v>
          </cell>
          <cell r="V496">
            <v>1.56</v>
          </cell>
          <cell r="W496">
            <v>2.1</v>
          </cell>
          <cell r="X496">
            <v>5.83</v>
          </cell>
          <cell r="Y496">
            <v>0.54</v>
          </cell>
          <cell r="Z496">
            <v>0.22092427743070928</v>
          </cell>
          <cell r="AA496">
            <v>0.10873515980428756</v>
          </cell>
          <cell r="AB496">
            <v>0.11218911762642171</v>
          </cell>
          <cell r="AC496">
            <v>36124</v>
          </cell>
          <cell r="AD496">
            <v>5089.5493300852622</v>
          </cell>
          <cell r="AE496">
            <v>471.41623297530725</v>
          </cell>
          <cell r="AF496">
            <v>10.520203687176631</v>
          </cell>
          <cell r="AG496">
            <v>3.7894387209384095</v>
          </cell>
          <cell r="AH496">
            <v>6.9702025515568948</v>
          </cell>
          <cell r="AI496">
            <v>20.775762523411426</v>
          </cell>
          <cell r="AJ496">
            <v>0.10873515980428756</v>
          </cell>
          <cell r="AK496">
            <v>0.11218911762642171</v>
          </cell>
          <cell r="AL496">
            <v>1</v>
          </cell>
          <cell r="AM496">
            <v>4.7276255751037159E-2</v>
          </cell>
          <cell r="AN496">
            <v>0.1729904874461608</v>
          </cell>
          <cell r="AO496">
            <v>6.5753423351131075E-4</v>
          </cell>
          <cell r="AP496">
            <v>0</v>
          </cell>
        </row>
        <row r="497">
          <cell r="A497" t="str">
            <v>3010354165</v>
          </cell>
          <cell r="B497">
            <v>354165</v>
          </cell>
          <cell r="C497">
            <v>0</v>
          </cell>
          <cell r="D497">
            <v>10</v>
          </cell>
          <cell r="E497">
            <v>10</v>
          </cell>
          <cell r="F497">
            <v>30</v>
          </cell>
          <cell r="G497" t="str">
            <v>Quadra</v>
          </cell>
          <cell r="H497" t="str">
            <v>QUADRA</v>
          </cell>
          <cell r="I497" t="str">
            <v>10- TIETÊ/ SOROCABA</v>
          </cell>
          <cell r="J497">
            <v>205.03</v>
          </cell>
          <cell r="K497">
            <v>2</v>
          </cell>
          <cell r="L497">
            <v>4</v>
          </cell>
          <cell r="M497">
            <v>9.7546700482856163</v>
          </cell>
          <cell r="N497">
            <v>19.509340096571233</v>
          </cell>
          <cell r="O497">
            <v>33.333333333333329</v>
          </cell>
          <cell r="P497">
            <v>66.666666666666657</v>
          </cell>
          <cell r="Q497">
            <v>14</v>
          </cell>
          <cell r="R497">
            <v>11676062.619999999</v>
          </cell>
          <cell r="S497">
            <v>20512001.900000002</v>
          </cell>
          <cell r="T497">
            <v>56764800</v>
          </cell>
          <cell r="U497">
            <v>8830080</v>
          </cell>
          <cell r="V497">
            <v>0.37</v>
          </cell>
          <cell r="W497">
            <v>0.65</v>
          </cell>
          <cell r="X497">
            <v>1.8</v>
          </cell>
          <cell r="Y497">
            <v>0.28000000000000003</v>
          </cell>
          <cell r="Z497">
            <v>4.7888127799447814E-3</v>
          </cell>
          <cell r="AA497">
            <v>4.0844748934654338E-3</v>
          </cell>
          <cell r="AB497">
            <v>7.0433788647934726E-4</v>
          </cell>
          <cell r="AC497">
            <v>3297</v>
          </cell>
          <cell r="AD497">
            <v>17217.106460418563</v>
          </cell>
          <cell r="AE497">
            <v>2678.2165605095543</v>
          </cell>
          <cell r="AF497">
            <v>0.73674042768381243</v>
          </cell>
          <cell r="AG497">
            <v>0.26604515444137672</v>
          </cell>
          <cell r="AH497">
            <v>1.1039121333690363</v>
          </cell>
          <cell r="AI497">
            <v>0.25154924517119542</v>
          </cell>
          <cell r="AJ497">
            <v>4.0844748934654338E-3</v>
          </cell>
          <cell r="AK497">
            <v>7.0433788647934726E-4</v>
          </cell>
          <cell r="AL497">
            <v>5</v>
          </cell>
          <cell r="AM497">
            <v>7.0433788647934726E-4</v>
          </cell>
          <cell r="AN497">
            <v>0</v>
          </cell>
          <cell r="AO497">
            <v>4.0844748934654338E-3</v>
          </cell>
          <cell r="AP497">
            <v>0</v>
          </cell>
        </row>
        <row r="498">
          <cell r="A498" t="str">
            <v>3017354170</v>
          </cell>
          <cell r="B498">
            <v>354170</v>
          </cell>
          <cell r="C498">
            <v>0</v>
          </cell>
          <cell r="D498">
            <v>17</v>
          </cell>
          <cell r="E498">
            <v>17</v>
          </cell>
          <cell r="F498">
            <v>30</v>
          </cell>
          <cell r="G498" t="str">
            <v>Quatá</v>
          </cell>
          <cell r="H498" t="str">
            <v>QUATA</v>
          </cell>
          <cell r="I498" t="str">
            <v>17- MÉDIO PARANAPANEMA</v>
          </cell>
          <cell r="J498">
            <v>154.960476</v>
          </cell>
          <cell r="K498">
            <v>11</v>
          </cell>
          <cell r="L498">
            <v>0</v>
          </cell>
          <cell r="M498">
            <v>70.985842867441889</v>
          </cell>
          <cell r="N498">
            <v>0</v>
          </cell>
          <cell r="O498">
            <v>100</v>
          </cell>
          <cell r="P498">
            <v>0</v>
          </cell>
          <cell r="Q498">
            <v>1</v>
          </cell>
          <cell r="R498">
            <v>60589297.919999994</v>
          </cell>
          <cell r="S498">
            <v>78576745.74000001</v>
          </cell>
          <cell r="T498">
            <v>163356480</v>
          </cell>
          <cell r="U498">
            <v>17975520.000000007</v>
          </cell>
          <cell r="V498">
            <v>1.92</v>
          </cell>
          <cell r="W498">
            <v>2.4900000000000002</v>
          </cell>
          <cell r="X498">
            <v>5.18</v>
          </cell>
          <cell r="Y498">
            <v>0.57000000000000028</v>
          </cell>
          <cell r="Z498">
            <v>0.18336377473363774</v>
          </cell>
          <cell r="AA498">
            <v>0.18336377473363774</v>
          </cell>
          <cell r="AB498">
            <v>0</v>
          </cell>
          <cell r="AC498">
            <v>12909</v>
          </cell>
          <cell r="AD498">
            <v>12654.464327213573</v>
          </cell>
          <cell r="AE498">
            <v>1392.4796653497565</v>
          </cell>
          <cell r="AF498">
            <v>7.3640070174151697</v>
          </cell>
          <cell r="AG498">
            <v>3.539841211074088</v>
          </cell>
          <cell r="AH498">
            <v>9.550196600710299</v>
          </cell>
          <cell r="AI498">
            <v>0</v>
          </cell>
          <cell r="AJ498">
            <v>0.18336377473363774</v>
          </cell>
          <cell r="AK498">
            <v>0</v>
          </cell>
          <cell r="AL498">
            <v>0</v>
          </cell>
          <cell r="AM498">
            <v>0</v>
          </cell>
          <cell r="AN498">
            <v>7.3972602739726029E-2</v>
          </cell>
          <cell r="AO498">
            <v>0.10939117199391173</v>
          </cell>
          <cell r="AP498">
            <v>0</v>
          </cell>
        </row>
        <row r="499">
          <cell r="A499" t="str">
            <v>3020354180</v>
          </cell>
          <cell r="B499">
            <v>354180</v>
          </cell>
          <cell r="C499">
            <v>0</v>
          </cell>
          <cell r="D499">
            <v>20</v>
          </cell>
          <cell r="E499">
            <v>20</v>
          </cell>
          <cell r="F499">
            <v>30</v>
          </cell>
          <cell r="G499" t="str">
            <v>Queiroz</v>
          </cell>
          <cell r="H499" t="str">
            <v>QUEIROZ</v>
          </cell>
          <cell r="I499" t="str">
            <v>20-AGUAPEI</v>
          </cell>
          <cell r="J499">
            <v>235.5</v>
          </cell>
          <cell r="K499">
            <v>0</v>
          </cell>
          <cell r="L499">
            <v>1</v>
          </cell>
          <cell r="M499">
            <v>0</v>
          </cell>
          <cell r="N499">
            <v>4.2462845010615711</v>
          </cell>
          <cell r="O499">
            <v>0</v>
          </cell>
          <cell r="P499">
            <v>100</v>
          </cell>
          <cell r="Q499">
            <v>3</v>
          </cell>
          <cell r="R499">
            <v>16409601.520000001</v>
          </cell>
          <cell r="S499">
            <v>23352125.239999998</v>
          </cell>
          <cell r="T499">
            <v>55503360</v>
          </cell>
          <cell r="U499">
            <v>6937919.9999999991</v>
          </cell>
          <cell r="V499">
            <v>0.52</v>
          </cell>
          <cell r="W499">
            <v>0.74</v>
          </cell>
          <cell r="X499">
            <v>1.76</v>
          </cell>
          <cell r="Y499">
            <v>0.21999999999999997</v>
          </cell>
          <cell r="Z499">
            <v>2.054794520547945E-3</v>
          </cell>
          <cell r="AA499">
            <v>0</v>
          </cell>
          <cell r="AB499">
            <v>2.054794520547945E-3</v>
          </cell>
          <cell r="AC499">
            <v>2875</v>
          </cell>
          <cell r="AD499">
            <v>19305.51652173913</v>
          </cell>
          <cell r="AE499">
            <v>2413.1895652173912</v>
          </cell>
          <cell r="AF499">
            <v>0.27767493520918179</v>
          </cell>
          <cell r="AG499">
            <v>0.11674968866749688</v>
          </cell>
          <cell r="AH499">
            <v>0</v>
          </cell>
          <cell r="AI499">
            <v>0.93399750933997516</v>
          </cell>
          <cell r="AJ499">
            <v>0</v>
          </cell>
          <cell r="AK499">
            <v>2.054794520547945E-3</v>
          </cell>
          <cell r="AL499">
            <v>0</v>
          </cell>
          <cell r="AM499">
            <v>2.054794520547945E-3</v>
          </cell>
          <cell r="AN499">
            <v>0</v>
          </cell>
          <cell r="AO499">
            <v>0</v>
          </cell>
          <cell r="AP499">
            <v>0</v>
          </cell>
        </row>
        <row r="500">
          <cell r="A500" t="str">
            <v>3002354190</v>
          </cell>
          <cell r="B500">
            <v>354190</v>
          </cell>
          <cell r="C500">
            <v>0</v>
          </cell>
          <cell r="D500">
            <v>2</v>
          </cell>
          <cell r="E500">
            <v>2</v>
          </cell>
          <cell r="F500">
            <v>30</v>
          </cell>
          <cell r="G500" t="str">
            <v>Queluz</v>
          </cell>
          <cell r="H500" t="str">
            <v>QUELUZ</v>
          </cell>
          <cell r="I500" t="str">
            <v>02- PARAÍBA DO SUL</v>
          </cell>
          <cell r="J500">
            <v>249.41</v>
          </cell>
          <cell r="K500">
            <v>0</v>
          </cell>
          <cell r="L500">
            <v>3</v>
          </cell>
          <cell r="M500">
            <v>0</v>
          </cell>
          <cell r="N500">
            <v>12.028386993304199</v>
          </cell>
          <cell r="O500">
            <v>0</v>
          </cell>
          <cell r="P500">
            <v>100</v>
          </cell>
          <cell r="Q500">
            <v>2</v>
          </cell>
          <cell r="R500">
            <v>41339573.060000002</v>
          </cell>
          <cell r="S500">
            <v>54277912.719999999</v>
          </cell>
          <cell r="T500">
            <v>124882560</v>
          </cell>
          <cell r="U500">
            <v>12929759.999999998</v>
          </cell>
          <cell r="V500">
            <v>1.31</v>
          </cell>
          <cell r="W500">
            <v>1.72</v>
          </cell>
          <cell r="X500">
            <v>3.96</v>
          </cell>
          <cell r="Y500">
            <v>0.40999999999999992</v>
          </cell>
          <cell r="Z500">
            <v>6.7351598173515971E-4</v>
          </cell>
          <cell r="AA500">
            <v>0</v>
          </cell>
          <cell r="AB500">
            <v>6.7351598173515971E-4</v>
          </cell>
          <cell r="AC500">
            <v>11535</v>
          </cell>
          <cell r="AD500">
            <v>10826.40312093628</v>
          </cell>
          <cell r="AE500">
            <v>1120.9154746423926</v>
          </cell>
          <cell r="AF500">
            <v>3.9157905914834867E-2</v>
          </cell>
          <cell r="AG500">
            <v>1.700797933674646E-2</v>
          </cell>
          <cell r="AH500">
            <v>0</v>
          </cell>
          <cell r="AI500">
            <v>0.16427219066711216</v>
          </cell>
          <cell r="AJ500">
            <v>0</v>
          </cell>
          <cell r="AK500">
            <v>6.7351598173515971E-4</v>
          </cell>
          <cell r="AL500">
            <v>27</v>
          </cell>
          <cell r="AM500">
            <v>1.7123287671232877E-4</v>
          </cell>
          <cell r="AN500">
            <v>5.02283105022831E-4</v>
          </cell>
          <cell r="AO500">
            <v>0</v>
          </cell>
          <cell r="AP500">
            <v>0</v>
          </cell>
        </row>
        <row r="501">
          <cell r="A501" t="str">
            <v>3020354200</v>
          </cell>
          <cell r="B501">
            <v>354200</v>
          </cell>
          <cell r="C501">
            <v>0</v>
          </cell>
          <cell r="D501">
            <v>20</v>
          </cell>
          <cell r="E501">
            <v>20</v>
          </cell>
          <cell r="F501">
            <v>30</v>
          </cell>
          <cell r="G501" t="str">
            <v>Quintana</v>
          </cell>
          <cell r="H501" t="str">
            <v>QUINTANA</v>
          </cell>
          <cell r="I501" t="str">
            <v>20-AGUAPEI</v>
          </cell>
          <cell r="J501">
            <v>74.312224000000001</v>
          </cell>
          <cell r="K501">
            <v>0</v>
          </cell>
          <cell r="L501">
            <v>6</v>
          </cell>
          <cell r="M501">
            <v>0</v>
          </cell>
          <cell r="N501">
            <v>80.740417619583027</v>
          </cell>
          <cell r="O501">
            <v>0</v>
          </cell>
          <cell r="P501">
            <v>100</v>
          </cell>
          <cell r="Q501">
            <v>0</v>
          </cell>
          <cell r="R501">
            <v>25876679.32</v>
          </cell>
          <cell r="S501">
            <v>34081480.080000006</v>
          </cell>
          <cell r="T501">
            <v>75686400</v>
          </cell>
          <cell r="U501">
            <v>8199360.0000000037</v>
          </cell>
          <cell r="V501">
            <v>0.82</v>
          </cell>
          <cell r="W501">
            <v>1.08</v>
          </cell>
          <cell r="X501">
            <v>2.4</v>
          </cell>
          <cell r="Y501">
            <v>0.26000000000000012</v>
          </cell>
          <cell r="Z501">
            <v>1.2289954037426814E-2</v>
          </cell>
          <cell r="AA501">
            <v>0</v>
          </cell>
          <cell r="AB501">
            <v>1.2289954037426814E-2</v>
          </cell>
          <cell r="AC501">
            <v>6058</v>
          </cell>
          <cell r="AD501">
            <v>12493.628260151865</v>
          </cell>
          <cell r="AE501">
            <v>1353.4763948497859</v>
          </cell>
          <cell r="AF501">
            <v>1.1379587071691493</v>
          </cell>
          <cell r="AG501">
            <v>0.5120814182261173</v>
          </cell>
          <cell r="AH501">
            <v>0</v>
          </cell>
          <cell r="AI501">
            <v>4.7269053990103105</v>
          </cell>
          <cell r="AJ501">
            <v>0</v>
          </cell>
          <cell r="AK501">
            <v>1.2289954037426814E-2</v>
          </cell>
          <cell r="AL501">
            <v>0</v>
          </cell>
          <cell r="AM501">
            <v>1.1663241718457715E-2</v>
          </cell>
          <cell r="AN501">
            <v>6.2671231896909948E-4</v>
          </cell>
          <cell r="AO501">
            <v>0</v>
          </cell>
          <cell r="AP501">
            <v>0</v>
          </cell>
        </row>
        <row r="502">
          <cell r="A502" t="str">
            <v>3005354210</v>
          </cell>
          <cell r="B502">
            <v>354210</v>
          </cell>
          <cell r="C502">
            <v>0</v>
          </cell>
          <cell r="D502">
            <v>5</v>
          </cell>
          <cell r="E502">
            <v>5</v>
          </cell>
          <cell r="F502">
            <v>30</v>
          </cell>
          <cell r="G502" t="str">
            <v>Rafard</v>
          </cell>
          <cell r="H502" t="str">
            <v>RAFARD</v>
          </cell>
          <cell r="I502" t="str">
            <v>05- PIRACICABA/ CAPIVARI/ JUNDIAI</v>
          </cell>
          <cell r="J502">
            <v>96.729594000000006</v>
          </cell>
          <cell r="K502">
            <v>9</v>
          </cell>
          <cell r="L502">
            <v>21</v>
          </cell>
          <cell r="M502">
            <v>93.042879927729246</v>
          </cell>
          <cell r="N502">
            <v>217.10005316470159</v>
          </cell>
          <cell r="O502">
            <v>30</v>
          </cell>
          <cell r="P502">
            <v>70</v>
          </cell>
          <cell r="Q502">
            <v>8</v>
          </cell>
          <cell r="R502">
            <v>11676062.619999999</v>
          </cell>
          <cell r="S502">
            <v>17987447.82</v>
          </cell>
          <cell r="T502">
            <v>47619360</v>
          </cell>
          <cell r="U502">
            <v>6307199.9999999981</v>
          </cell>
          <cell r="V502">
            <v>0.37</v>
          </cell>
          <cell r="W502">
            <v>0.56999999999999995</v>
          </cell>
          <cell r="X502">
            <v>1.51</v>
          </cell>
          <cell r="Y502">
            <v>0.19999999999999996</v>
          </cell>
          <cell r="Z502">
            <v>1.9711016742555338</v>
          </cell>
          <cell r="AA502">
            <v>1.9303815068284127</v>
          </cell>
          <cell r="AB502">
            <v>4.0720167427121048E-2</v>
          </cell>
          <cell r="AC502">
            <v>8635</v>
          </cell>
          <cell r="AD502">
            <v>5514.6913723219459</v>
          </cell>
          <cell r="AE502">
            <v>730.42269832078728</v>
          </cell>
          <cell r="AF502">
            <v>345.80731127290073</v>
          </cell>
          <cell r="AG502">
            <v>130.53653471890954</v>
          </cell>
          <cell r="AH502">
            <v>521.72473157524678</v>
          </cell>
          <cell r="AI502">
            <v>20.360083713560527</v>
          </cell>
          <cell r="AJ502">
            <v>1.9303815068284127</v>
          </cell>
          <cell r="AK502">
            <v>4.0720167427121048E-2</v>
          </cell>
          <cell r="AL502">
            <v>1</v>
          </cell>
          <cell r="AM502">
            <v>5.99486301369863E-2</v>
          </cell>
          <cell r="AN502">
            <v>1.9051550989339705</v>
          </cell>
          <cell r="AO502">
            <v>5.9979451845770014E-3</v>
          </cell>
          <cell r="AP502">
            <v>0</v>
          </cell>
        </row>
        <row r="503">
          <cell r="A503" t="str">
            <v>3017354220</v>
          </cell>
          <cell r="B503">
            <v>354220</v>
          </cell>
          <cell r="C503">
            <v>0</v>
          </cell>
          <cell r="D503">
            <v>17</v>
          </cell>
          <cell r="E503">
            <v>17</v>
          </cell>
          <cell r="F503">
            <v>30</v>
          </cell>
          <cell r="G503" t="str">
            <v>Rancharia</v>
          </cell>
          <cell r="H503" t="str">
            <v>RANCHARIA</v>
          </cell>
          <cell r="I503" t="str">
            <v>17- MÉDIO PARANAPANEMA</v>
          </cell>
          <cell r="J503">
            <v>767.48473899999999</v>
          </cell>
          <cell r="K503">
            <v>4</v>
          </cell>
          <cell r="L503">
            <v>14</v>
          </cell>
          <cell r="M503">
            <v>5.2118300165965907</v>
          </cell>
          <cell r="N503">
            <v>18.241405058088066</v>
          </cell>
          <cell r="O503">
            <v>22.222222222222221</v>
          </cell>
          <cell r="P503">
            <v>77.777777777777786</v>
          </cell>
          <cell r="Q503">
            <v>2</v>
          </cell>
          <cell r="R503">
            <v>162202599.63999999</v>
          </cell>
          <cell r="S503">
            <v>208906850.12</v>
          </cell>
          <cell r="T503">
            <v>415644480</v>
          </cell>
          <cell r="U503">
            <v>46673280.000000015</v>
          </cell>
          <cell r="V503">
            <v>5.14</v>
          </cell>
          <cell r="W503">
            <v>6.62</v>
          </cell>
          <cell r="X503">
            <v>13.18</v>
          </cell>
          <cell r="Y503">
            <v>1.4800000000000004</v>
          </cell>
          <cell r="Z503">
            <v>3.7509436782613911E-2</v>
          </cell>
          <cell r="AA503">
            <v>2.6079452005151198E-2</v>
          </cell>
          <cell r="AB503">
            <v>1.1429984777462716E-2</v>
          </cell>
          <cell r="AC503">
            <v>28809</v>
          </cell>
          <cell r="AD503">
            <v>14427.591377694471</v>
          </cell>
          <cell r="AE503">
            <v>1620.0937207122779</v>
          </cell>
          <cell r="AF503">
            <v>0.56660780638389585</v>
          </cell>
          <cell r="AG503">
            <v>0.28459360229600844</v>
          </cell>
          <cell r="AH503">
            <v>0.50738233473056804</v>
          </cell>
          <cell r="AI503">
            <v>0.77229626874748059</v>
          </cell>
          <cell r="AJ503">
            <v>2.6079452005151198E-2</v>
          </cell>
          <cell r="AK503">
            <v>1.1429984777462716E-2</v>
          </cell>
          <cell r="AL503">
            <v>3</v>
          </cell>
          <cell r="AM503">
            <v>8.2420091140487971E-4</v>
          </cell>
          <cell r="AN503">
            <v>9.7305936073059356E-3</v>
          </cell>
          <cell r="AO503">
            <v>2.6878538763142067E-2</v>
          </cell>
          <cell r="AP503">
            <v>7.6103500761035014E-5</v>
          </cell>
        </row>
        <row r="504">
          <cell r="A504" t="str">
            <v>3002354230</v>
          </cell>
          <cell r="B504">
            <v>354230</v>
          </cell>
          <cell r="C504">
            <v>0</v>
          </cell>
          <cell r="D504">
            <v>2</v>
          </cell>
          <cell r="E504">
            <v>2</v>
          </cell>
          <cell r="F504">
            <v>30</v>
          </cell>
          <cell r="G504" t="str">
            <v>Redenção da Serra</v>
          </cell>
          <cell r="H504" t="str">
            <v>REDENCAO DA SERRA</v>
          </cell>
          <cell r="I504" t="str">
            <v>02- PARAÍBA DO SUL</v>
          </cell>
          <cell r="J504">
            <v>309.11</v>
          </cell>
          <cell r="K504">
            <v>3</v>
          </cell>
          <cell r="L504">
            <v>1</v>
          </cell>
          <cell r="M504">
            <v>9.7052829089967982</v>
          </cell>
          <cell r="N504">
            <v>3.2350943029989323</v>
          </cell>
          <cell r="O504">
            <v>75</v>
          </cell>
          <cell r="P504">
            <v>25</v>
          </cell>
          <cell r="Q504">
            <v>19</v>
          </cell>
          <cell r="R504">
            <v>48282096.780000001</v>
          </cell>
          <cell r="S504">
            <v>63113852</v>
          </cell>
          <cell r="T504">
            <v>146011680</v>
          </cell>
          <cell r="U504">
            <v>14821920</v>
          </cell>
          <cell r="V504">
            <v>1.53</v>
          </cell>
          <cell r="W504">
            <v>2</v>
          </cell>
          <cell r="X504">
            <v>4.63</v>
          </cell>
          <cell r="Y504">
            <v>0.47</v>
          </cell>
          <cell r="Z504">
            <v>5.994520513978723E-3</v>
          </cell>
          <cell r="AA504">
            <v>5.5013698421112478E-3</v>
          </cell>
          <cell r="AB504">
            <v>4.931506718674751E-4</v>
          </cell>
          <cell r="AC504">
            <v>3857</v>
          </cell>
          <cell r="AD504">
            <v>37856.282084521648</v>
          </cell>
          <cell r="AE504">
            <v>3842.8623282343792</v>
          </cell>
          <cell r="AF504">
            <v>0.29972602569893614</v>
          </cell>
          <cell r="AG504">
            <v>0.12947128539910849</v>
          </cell>
          <cell r="AH504">
            <v>0.35956665634714036</v>
          </cell>
          <cell r="AI504">
            <v>0.10492567486542023</v>
          </cell>
          <cell r="AJ504">
            <v>5.5013698421112478E-3</v>
          </cell>
          <cell r="AK504">
            <v>4.931506718674751E-4</v>
          </cell>
          <cell r="AL504">
            <v>2</v>
          </cell>
          <cell r="AM504">
            <v>5.4246575211825436E-3</v>
          </cell>
          <cell r="AN504">
            <v>0</v>
          </cell>
          <cell r="AO504">
            <v>5.6986299279617933E-4</v>
          </cell>
          <cell r="AP504">
            <v>0</v>
          </cell>
        </row>
        <row r="505">
          <cell r="A505" t="str">
            <v>3022354240</v>
          </cell>
          <cell r="B505">
            <v>354240</v>
          </cell>
          <cell r="C505">
            <v>0</v>
          </cell>
          <cell r="D505">
            <v>22</v>
          </cell>
          <cell r="E505">
            <v>22</v>
          </cell>
          <cell r="F505">
            <v>30</v>
          </cell>
          <cell r="G505" t="str">
            <v>Regente Feijó</v>
          </cell>
          <cell r="H505" t="str">
            <v>REGENTE FEIJO</v>
          </cell>
          <cell r="I505" t="str">
            <v>22- PONTAL DO PARANAPANEMA</v>
          </cell>
          <cell r="J505">
            <v>215.30609799999999</v>
          </cell>
          <cell r="K505">
            <v>2</v>
          </cell>
          <cell r="L505">
            <v>16</v>
          </cell>
          <cell r="M505">
            <v>9.2891005808855454</v>
          </cell>
          <cell r="N505">
            <v>74.312804647084363</v>
          </cell>
          <cell r="O505">
            <v>11.111111111111111</v>
          </cell>
          <cell r="P505">
            <v>88.888888888888886</v>
          </cell>
          <cell r="Q505">
            <v>2</v>
          </cell>
          <cell r="R505">
            <v>23352125.239999998</v>
          </cell>
          <cell r="S505">
            <v>31556926</v>
          </cell>
          <cell r="T505">
            <v>62756640</v>
          </cell>
          <cell r="U505">
            <v>8199360</v>
          </cell>
          <cell r="V505">
            <v>0.74</v>
          </cell>
          <cell r="W505">
            <v>1</v>
          </cell>
          <cell r="X505">
            <v>1.99</v>
          </cell>
          <cell r="Y505">
            <v>0.26</v>
          </cell>
          <cell r="Z505">
            <v>8.7575624072842043E-2</v>
          </cell>
          <cell r="AA505">
            <v>8.2667427701674276E-2</v>
          </cell>
          <cell r="AB505">
            <v>4.9081963711677615E-3</v>
          </cell>
          <cell r="AC505">
            <v>18639</v>
          </cell>
          <cell r="AD505">
            <v>3366.9531627233223</v>
          </cell>
          <cell r="AE505">
            <v>439.9034282955094</v>
          </cell>
          <cell r="AF505">
            <v>8.7575624072842047</v>
          </cell>
          <cell r="AG505">
            <v>4.4007851292885443</v>
          </cell>
          <cell r="AH505">
            <v>11.171274013739767</v>
          </cell>
          <cell r="AI505">
            <v>1.8877678350645237</v>
          </cell>
          <cell r="AJ505">
            <v>8.2667427701674276E-2</v>
          </cell>
          <cell r="AK505">
            <v>4.9081963711677615E-3</v>
          </cell>
          <cell r="AL505">
            <v>10</v>
          </cell>
          <cell r="AM505">
            <v>1.4586149023185218E-3</v>
          </cell>
          <cell r="AN505">
            <v>8.6117009170523506E-2</v>
          </cell>
          <cell r="AO505">
            <v>0</v>
          </cell>
          <cell r="AP505">
            <v>0</v>
          </cell>
        </row>
        <row r="506">
          <cell r="A506" t="str">
            <v>3016354250</v>
          </cell>
          <cell r="B506">
            <v>354250</v>
          </cell>
          <cell r="C506">
            <v>0</v>
          </cell>
          <cell r="D506">
            <v>16</v>
          </cell>
          <cell r="E506">
            <v>16</v>
          </cell>
          <cell r="F506">
            <v>30</v>
          </cell>
          <cell r="G506" t="str">
            <v>Reginópolis</v>
          </cell>
          <cell r="H506" t="str">
            <v>REGINOPOLIS</v>
          </cell>
          <cell r="I506" t="str">
            <v>16- TIETÊ/ BATALHA</v>
          </cell>
          <cell r="J506">
            <v>409.91</v>
          </cell>
          <cell r="K506">
            <v>4</v>
          </cell>
          <cell r="L506">
            <v>9</v>
          </cell>
          <cell r="M506">
            <v>9.7582396135737106</v>
          </cell>
          <cell r="N506">
            <v>21.956039130540848</v>
          </cell>
          <cell r="O506">
            <v>30.76923076923077</v>
          </cell>
          <cell r="P506">
            <v>69.230769230769226</v>
          </cell>
          <cell r="Q506">
            <v>2</v>
          </cell>
          <cell r="R506">
            <v>29979079.699999999</v>
          </cell>
          <cell r="S506">
            <v>38815018.979999997</v>
          </cell>
          <cell r="T506">
            <v>95238720</v>
          </cell>
          <cell r="U506">
            <v>8830080</v>
          </cell>
          <cell r="V506">
            <v>0.95</v>
          </cell>
          <cell r="W506">
            <v>1.23</v>
          </cell>
          <cell r="X506">
            <v>3.02</v>
          </cell>
          <cell r="Y506">
            <v>0.28000000000000003</v>
          </cell>
          <cell r="Z506">
            <v>0.29624200527063788</v>
          </cell>
          <cell r="AA506">
            <v>0.25357625186171162</v>
          </cell>
          <cell r="AB506">
            <v>4.2665753408926269E-2</v>
          </cell>
          <cell r="AC506">
            <v>7618</v>
          </cell>
          <cell r="AD506">
            <v>12501.800997637176</v>
          </cell>
          <cell r="AE506">
            <v>1159.1073772643738</v>
          </cell>
          <cell r="AF506">
            <v>24.084715875661615</v>
          </cell>
          <cell r="AG506">
            <v>9.8093379228688029</v>
          </cell>
          <cell r="AH506">
            <v>26.692237038074907</v>
          </cell>
          <cell r="AI506">
            <v>15.237769074616523</v>
          </cell>
          <cell r="AJ506">
            <v>0.25357625186171162</v>
          </cell>
          <cell r="AK506">
            <v>4.2665753408926269E-2</v>
          </cell>
          <cell r="AL506">
            <v>3</v>
          </cell>
          <cell r="AM506">
            <v>1.0205479435724755E-2</v>
          </cell>
          <cell r="AN506">
            <v>4.0182649000594608E-5</v>
          </cell>
          <cell r="AO506">
            <v>0.28599634318591255</v>
          </cell>
          <cell r="AP506">
            <v>0</v>
          </cell>
        </row>
        <row r="507">
          <cell r="A507" t="str">
            <v>3011354260</v>
          </cell>
          <cell r="B507">
            <v>354260</v>
          </cell>
          <cell r="C507">
            <v>0</v>
          </cell>
          <cell r="D507">
            <v>11</v>
          </cell>
          <cell r="E507">
            <v>11</v>
          </cell>
          <cell r="F507">
            <v>30</v>
          </cell>
          <cell r="G507" t="str">
            <v>Registro</v>
          </cell>
          <cell r="H507" t="str">
            <v>REGISTRO</v>
          </cell>
          <cell r="I507" t="str">
            <v>11-RB/ LITORAL SUL</v>
          </cell>
          <cell r="J507">
            <v>716.33</v>
          </cell>
          <cell r="K507">
            <v>49</v>
          </cell>
          <cell r="L507">
            <v>4</v>
          </cell>
          <cell r="M507">
            <v>68.404227102033971</v>
          </cell>
          <cell r="N507">
            <v>5.5840185389415495</v>
          </cell>
          <cell r="O507">
            <v>92.452830188679243</v>
          </cell>
          <cell r="P507">
            <v>7.5471698113207548</v>
          </cell>
          <cell r="Q507">
            <v>122</v>
          </cell>
          <cell r="R507">
            <v>210484696.41999999</v>
          </cell>
          <cell r="S507">
            <v>299475227.74000001</v>
          </cell>
          <cell r="T507">
            <v>685592640</v>
          </cell>
          <cell r="U507">
            <v>88931520.000000015</v>
          </cell>
          <cell r="V507">
            <v>6.67</v>
          </cell>
          <cell r="W507">
            <v>9.49</v>
          </cell>
          <cell r="X507">
            <v>21.74</v>
          </cell>
          <cell r="Y507">
            <v>2.8200000000000003</v>
          </cell>
          <cell r="Z507">
            <v>9.1324429356072045E-2</v>
          </cell>
          <cell r="AA507">
            <v>8.6173744415855846E-2</v>
          </cell>
          <cell r="AB507">
            <v>5.1506849402162035E-3</v>
          </cell>
          <cell r="AC507">
            <v>54313</v>
          </cell>
          <cell r="AD507">
            <v>12622.993390164418</v>
          </cell>
          <cell r="AE507">
            <v>1637.3892070038482</v>
          </cell>
          <cell r="AF507">
            <v>0.96232275401551148</v>
          </cell>
          <cell r="AG507">
            <v>0.4200755720150508</v>
          </cell>
          <cell r="AH507">
            <v>1.2919601861447654</v>
          </cell>
          <cell r="AI507">
            <v>0.18264840213532635</v>
          </cell>
          <cell r="AJ507">
            <v>8.6173744415855846E-2</v>
          </cell>
          <cell r="AK507">
            <v>5.1506849402162035E-3</v>
          </cell>
          <cell r="AL507">
            <v>27</v>
          </cell>
          <cell r="AM507">
            <v>4.8767123374764774E-3</v>
          </cell>
          <cell r="AN507">
            <v>7.5034246575342465E-3</v>
          </cell>
          <cell r="AO507">
            <v>7.8944292361061319E-2</v>
          </cell>
          <cell r="AP507">
            <v>0</v>
          </cell>
        </row>
        <row r="508">
          <cell r="A508" t="str">
            <v>3008354270</v>
          </cell>
          <cell r="B508">
            <v>354270</v>
          </cell>
          <cell r="C508">
            <v>0</v>
          </cell>
          <cell r="D508">
            <v>8</v>
          </cell>
          <cell r="E508">
            <v>8</v>
          </cell>
          <cell r="F508">
            <v>30</v>
          </cell>
          <cell r="G508" t="str">
            <v>Restinga</v>
          </cell>
          <cell r="H508" t="str">
            <v>RESTINGA</v>
          </cell>
          <cell r="I508" t="str">
            <v>08- SAPUCAÍ/ GRANDE</v>
          </cell>
          <cell r="J508">
            <v>245.6</v>
          </cell>
          <cell r="K508">
            <v>5</v>
          </cell>
          <cell r="L508">
            <v>4</v>
          </cell>
          <cell r="M508">
            <v>20.358306188925084</v>
          </cell>
          <cell r="N508">
            <v>16.286644951140065</v>
          </cell>
          <cell r="O508">
            <v>55.555555555555557</v>
          </cell>
          <cell r="P508">
            <v>44.444444444444443</v>
          </cell>
          <cell r="Q508">
            <v>3</v>
          </cell>
          <cell r="R508">
            <v>23667694.5</v>
          </cell>
          <cell r="S508">
            <v>39130588.240000002</v>
          </cell>
          <cell r="T508">
            <v>124882560</v>
          </cell>
          <cell r="U508">
            <v>15452640</v>
          </cell>
          <cell r="V508">
            <v>0.75</v>
          </cell>
          <cell r="W508">
            <v>1.24</v>
          </cell>
          <cell r="X508">
            <v>3.96</v>
          </cell>
          <cell r="Y508">
            <v>0.49</v>
          </cell>
          <cell r="Z508">
            <v>1.8557458169746979E-2</v>
          </cell>
          <cell r="AA508">
            <v>1.5555175067445821E-2</v>
          </cell>
          <cell r="AB508">
            <v>3.0022831023011577E-3</v>
          </cell>
          <cell r="AC508">
            <v>6688</v>
          </cell>
          <cell r="AD508">
            <v>18672.63157894737</v>
          </cell>
          <cell r="AE508">
            <v>2310.5023923444978</v>
          </cell>
          <cell r="AF508">
            <v>1.4965692072376597</v>
          </cell>
          <cell r="AG508">
            <v>0.46862268105421662</v>
          </cell>
          <cell r="AH508">
            <v>2.0740233423261092</v>
          </cell>
          <cell r="AI508">
            <v>0.61271083720431796</v>
          </cell>
          <cell r="AJ508">
            <v>1.5555175067445821E-2</v>
          </cell>
          <cell r="AK508">
            <v>3.0022831023011577E-3</v>
          </cell>
          <cell r="AL508">
            <v>7</v>
          </cell>
          <cell r="AM508">
            <v>7.1073059594794494E-3</v>
          </cell>
          <cell r="AN508">
            <v>0</v>
          </cell>
          <cell r="AO508">
            <v>1.1450152210267529E-2</v>
          </cell>
          <cell r="AP508">
            <v>0</v>
          </cell>
        </row>
        <row r="509">
          <cell r="A509" t="str">
            <v>3011354280</v>
          </cell>
          <cell r="B509">
            <v>354280</v>
          </cell>
          <cell r="C509">
            <v>0</v>
          </cell>
          <cell r="D509">
            <v>11</v>
          </cell>
          <cell r="E509">
            <v>11</v>
          </cell>
          <cell r="F509">
            <v>30</v>
          </cell>
          <cell r="G509" t="str">
            <v>Ribeira</v>
          </cell>
          <cell r="H509" t="str">
            <v>RIBEIRA</v>
          </cell>
          <cell r="I509" t="str">
            <v>11-RB/ LITORAL SUL</v>
          </cell>
          <cell r="J509">
            <v>335.03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95617485.780000001</v>
          </cell>
          <cell r="S509">
            <v>135694781.79999998</v>
          </cell>
          <cell r="T509">
            <v>310944960</v>
          </cell>
          <cell r="U509">
            <v>40050720</v>
          </cell>
          <cell r="V509">
            <v>3.03</v>
          </cell>
          <cell r="W509">
            <v>4.3</v>
          </cell>
          <cell r="X509">
            <v>9.86</v>
          </cell>
          <cell r="Y509">
            <v>1.27</v>
          </cell>
          <cell r="Z509">
            <v>0</v>
          </cell>
          <cell r="AA509">
            <v>0</v>
          </cell>
          <cell r="AB509">
            <v>0</v>
          </cell>
          <cell r="AC509">
            <v>3344</v>
          </cell>
          <cell r="AD509">
            <v>92985.933014354072</v>
          </cell>
          <cell r="AE509">
            <v>11976.889952153109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1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</row>
        <row r="510">
          <cell r="A510" t="str">
            <v>3013354290</v>
          </cell>
          <cell r="B510">
            <v>354290</v>
          </cell>
          <cell r="C510">
            <v>0</v>
          </cell>
          <cell r="D510">
            <v>13</v>
          </cell>
          <cell r="E510">
            <v>13</v>
          </cell>
          <cell r="F510">
            <v>30</v>
          </cell>
          <cell r="G510" t="str">
            <v>Ribeirão Bonito</v>
          </cell>
          <cell r="H510" t="str">
            <v>RIBEIRAO BONITO</v>
          </cell>
          <cell r="I510" t="str">
            <v>13- TIETÊ/ JACARÉ</v>
          </cell>
          <cell r="J510">
            <v>471.5</v>
          </cell>
          <cell r="K510">
            <v>28</v>
          </cell>
          <cell r="L510">
            <v>23</v>
          </cell>
          <cell r="M510">
            <v>59.384941675503718</v>
          </cell>
          <cell r="N510">
            <v>48.780487804878049</v>
          </cell>
          <cell r="O510">
            <v>54.901960784313729</v>
          </cell>
          <cell r="P510">
            <v>45.098039215686278</v>
          </cell>
          <cell r="Q510">
            <v>21</v>
          </cell>
          <cell r="R510">
            <v>50175512.340000004</v>
          </cell>
          <cell r="S510">
            <v>62482713.479999997</v>
          </cell>
          <cell r="T510">
            <v>120782880</v>
          </cell>
          <cell r="U510">
            <v>12299039.999999996</v>
          </cell>
          <cell r="V510">
            <v>1.59</v>
          </cell>
          <cell r="W510">
            <v>1.98</v>
          </cell>
          <cell r="X510">
            <v>3.83</v>
          </cell>
          <cell r="Y510">
            <v>0.3899999999999999</v>
          </cell>
          <cell r="Z510">
            <v>0.18797507683681025</v>
          </cell>
          <cell r="AA510">
            <v>8.8017694797236437E-2</v>
          </cell>
          <cell r="AB510">
            <v>9.9957382039573828E-2</v>
          </cell>
          <cell r="AC510">
            <v>12220</v>
          </cell>
          <cell r="AD510">
            <v>9884.0327332242232</v>
          </cell>
          <cell r="AE510">
            <v>1006.4680851063827</v>
          </cell>
          <cell r="AF510">
            <v>9.4936907493338509</v>
          </cell>
          <cell r="AG510">
            <v>4.9079654526582317</v>
          </cell>
          <cell r="AH510">
            <v>5.5357040752978888</v>
          </cell>
          <cell r="AI510">
            <v>25.63009795886509</v>
          </cell>
          <cell r="AJ510">
            <v>8.8017694797236437E-2</v>
          </cell>
          <cell r="AK510">
            <v>9.9957382039573828E-2</v>
          </cell>
          <cell r="AL510">
            <v>16</v>
          </cell>
          <cell r="AM510">
            <v>5.5346803760827949E-2</v>
          </cell>
          <cell r="AN510">
            <v>0</v>
          </cell>
          <cell r="AO510">
            <v>0.13125841006228367</v>
          </cell>
          <cell r="AP510">
            <v>1.3698630136986301E-3</v>
          </cell>
        </row>
        <row r="511">
          <cell r="A511" t="str">
            <v>3014354300</v>
          </cell>
          <cell r="B511">
            <v>354300</v>
          </cell>
          <cell r="C511">
            <v>0</v>
          </cell>
          <cell r="D511">
            <v>14</v>
          </cell>
          <cell r="E511">
            <v>14</v>
          </cell>
          <cell r="F511">
            <v>30</v>
          </cell>
          <cell r="G511" t="str">
            <v>Ribeirão Branco</v>
          </cell>
          <cell r="H511" t="str">
            <v>RIBEIRAO BRANCO</v>
          </cell>
          <cell r="I511" t="str">
            <v>14- ALTO PARANAPANEMA</v>
          </cell>
          <cell r="J511">
            <v>697.81</v>
          </cell>
          <cell r="K511">
            <v>21</v>
          </cell>
          <cell r="L511">
            <v>0</v>
          </cell>
          <cell r="M511">
            <v>30.094151703185684</v>
          </cell>
          <cell r="N511">
            <v>0</v>
          </cell>
          <cell r="O511">
            <v>100</v>
          </cell>
          <cell r="P511">
            <v>0</v>
          </cell>
          <cell r="Q511">
            <v>10</v>
          </cell>
          <cell r="R511">
            <v>81416869.079999998</v>
          </cell>
          <cell r="S511">
            <v>110449241</v>
          </cell>
          <cell r="T511">
            <v>246926880</v>
          </cell>
          <cell r="U511">
            <v>29013119.999999996</v>
          </cell>
          <cell r="V511">
            <v>2.58</v>
          </cell>
          <cell r="W511">
            <v>3.5</v>
          </cell>
          <cell r="X511">
            <v>7.83</v>
          </cell>
          <cell r="Y511">
            <v>0.91999999999999993</v>
          </cell>
          <cell r="Z511">
            <v>0.17680640339379622</v>
          </cell>
          <cell r="AA511">
            <v>0.17680640339379622</v>
          </cell>
          <cell r="AB511">
            <v>0</v>
          </cell>
          <cell r="AC511">
            <v>18023</v>
          </cell>
          <cell r="AD511">
            <v>13700.653609277035</v>
          </cell>
          <cell r="AE511">
            <v>1609.7830549852963</v>
          </cell>
          <cell r="AF511">
            <v>5.0516115255370346</v>
          </cell>
          <cell r="AG511">
            <v>2.2580639003039105</v>
          </cell>
          <cell r="AH511">
            <v>6.8529613718525662</v>
          </cell>
          <cell r="AI511">
            <v>0</v>
          </cell>
          <cell r="AJ511">
            <v>0.17680640339379622</v>
          </cell>
          <cell r="AK511">
            <v>0</v>
          </cell>
          <cell r="AL511">
            <v>22</v>
          </cell>
          <cell r="AM511">
            <v>0</v>
          </cell>
          <cell r="AN511">
            <v>3.287671232876712E-2</v>
          </cell>
          <cell r="AO511">
            <v>0.14392969106502909</v>
          </cell>
          <cell r="AP511">
            <v>0</v>
          </cell>
        </row>
        <row r="512">
          <cell r="A512" t="str">
            <v>3008354310</v>
          </cell>
          <cell r="B512">
            <v>354310</v>
          </cell>
          <cell r="C512">
            <v>0</v>
          </cell>
          <cell r="D512">
            <v>8</v>
          </cell>
          <cell r="E512">
            <v>8</v>
          </cell>
          <cell r="F512">
            <v>30</v>
          </cell>
          <cell r="G512" t="str">
            <v>Ribeirão Corrente</v>
          </cell>
          <cell r="H512" t="str">
            <v>RIBEIRAO CORRENTE</v>
          </cell>
          <cell r="I512" t="str">
            <v>08- SAPUCAÍ/ GRANDE</v>
          </cell>
          <cell r="J512">
            <v>148.46</v>
          </cell>
          <cell r="K512">
            <v>25</v>
          </cell>
          <cell r="L512">
            <v>3</v>
          </cell>
          <cell r="M512">
            <v>168.39552741479184</v>
          </cell>
          <cell r="N512">
            <v>20.207463289775024</v>
          </cell>
          <cell r="O512">
            <v>89.285714285714292</v>
          </cell>
          <cell r="P512">
            <v>10.714285714285714</v>
          </cell>
          <cell r="Q512">
            <v>12</v>
          </cell>
          <cell r="R512">
            <v>14516185.960000001</v>
          </cell>
          <cell r="S512">
            <v>23352125.239999998</v>
          </cell>
          <cell r="T512">
            <v>75371040</v>
          </cell>
          <cell r="U512">
            <v>8830080</v>
          </cell>
          <cell r="V512">
            <v>0.46</v>
          </cell>
          <cell r="W512">
            <v>0.74</v>
          </cell>
          <cell r="X512">
            <v>2.39</v>
          </cell>
          <cell r="Y512">
            <v>0.27999999999999997</v>
          </cell>
          <cell r="Z512">
            <v>0.15045908518015338</v>
          </cell>
          <cell r="AA512">
            <v>0.12770566060100333</v>
          </cell>
          <cell r="AB512">
            <v>2.2753424579150056E-2</v>
          </cell>
          <cell r="AC512">
            <v>4312</v>
          </cell>
          <cell r="AD512">
            <v>17479.369202226346</v>
          </cell>
          <cell r="AE512">
            <v>2047.7922077922078</v>
          </cell>
          <cell r="AF512">
            <v>20.332308808128836</v>
          </cell>
          <cell r="AG512">
            <v>6.2953592125587186</v>
          </cell>
          <cell r="AH512">
            <v>27.762100130652893</v>
          </cell>
          <cell r="AI512">
            <v>8.1262230639821631</v>
          </cell>
          <cell r="AJ512">
            <v>0.12770566060100333</v>
          </cell>
          <cell r="AK512">
            <v>2.2753424579150056E-2</v>
          </cell>
          <cell r="AL512">
            <v>2</v>
          </cell>
          <cell r="AM512">
            <v>1.9178082191780823E-2</v>
          </cell>
          <cell r="AN512">
            <v>1.7123287671232877E-4</v>
          </cell>
          <cell r="AO512">
            <v>0.12978100301450063</v>
          </cell>
          <cell r="AP512">
            <v>1.3287670971596078E-3</v>
          </cell>
        </row>
        <row r="513">
          <cell r="A513" t="str">
            <v>3017354320</v>
          </cell>
          <cell r="B513">
            <v>354320</v>
          </cell>
          <cell r="C513">
            <v>0</v>
          </cell>
          <cell r="D513">
            <v>17</v>
          </cell>
          <cell r="E513">
            <v>17</v>
          </cell>
          <cell r="F513">
            <v>30</v>
          </cell>
          <cell r="G513" t="str">
            <v>Ribeirão do Sul</v>
          </cell>
          <cell r="H513" t="str">
            <v>RIBEIRAO DO SUL</v>
          </cell>
          <cell r="I513" t="str">
            <v>17- MÉDIO PARANAPANEMA</v>
          </cell>
          <cell r="J513">
            <v>203.36</v>
          </cell>
          <cell r="K513">
            <v>6</v>
          </cell>
          <cell r="L513">
            <v>5</v>
          </cell>
          <cell r="M513">
            <v>29.504327301337529</v>
          </cell>
          <cell r="N513">
            <v>24.586939417781274</v>
          </cell>
          <cell r="O513">
            <v>54.54545454545454</v>
          </cell>
          <cell r="P513">
            <v>45.454545454545453</v>
          </cell>
          <cell r="Q513">
            <v>3</v>
          </cell>
          <cell r="R513">
            <v>24929971.540000003</v>
          </cell>
          <cell r="S513">
            <v>31241356.739999998</v>
          </cell>
          <cell r="T513">
            <v>58656960</v>
          </cell>
          <cell r="U513">
            <v>6307199.9999999981</v>
          </cell>
          <cell r="V513">
            <v>0.79</v>
          </cell>
          <cell r="W513">
            <v>0.99</v>
          </cell>
          <cell r="X513">
            <v>1.86</v>
          </cell>
          <cell r="Y513">
            <v>0.19999999999999996</v>
          </cell>
          <cell r="Z513">
            <v>5.9203082195972201E-2</v>
          </cell>
          <cell r="AA513">
            <v>4.7238089812309959E-2</v>
          </cell>
          <cell r="AB513">
            <v>1.1964992383662242E-2</v>
          </cell>
          <cell r="AC513">
            <v>4442</v>
          </cell>
          <cell r="AD513">
            <v>13205.078793336335</v>
          </cell>
          <cell r="AE513">
            <v>1419.9009455200355</v>
          </cell>
          <cell r="AF513">
            <v>5.9801093127244647</v>
          </cell>
          <cell r="AG513">
            <v>3.1829614083856019</v>
          </cell>
          <cell r="AH513">
            <v>5.9795050395329055</v>
          </cell>
          <cell r="AI513">
            <v>5.9824961918311219</v>
          </cell>
          <cell r="AJ513">
            <v>4.7238089812309959E-2</v>
          </cell>
          <cell r="AK513">
            <v>1.1964992383662242E-2</v>
          </cell>
          <cell r="AL513">
            <v>0</v>
          </cell>
          <cell r="AM513">
            <v>8.5068493150684925E-3</v>
          </cell>
          <cell r="AN513">
            <v>2.2786910191881421E-2</v>
          </cell>
          <cell r="AO513">
            <v>2.7909322689022284E-2</v>
          </cell>
          <cell r="AP513">
            <v>0</v>
          </cell>
        </row>
        <row r="514">
          <cell r="A514" t="str">
            <v>3021354323</v>
          </cell>
          <cell r="B514">
            <v>354323</v>
          </cell>
          <cell r="C514">
            <v>0</v>
          </cell>
          <cell r="D514">
            <v>21</v>
          </cell>
          <cell r="E514">
            <v>21</v>
          </cell>
          <cell r="F514">
            <v>30</v>
          </cell>
          <cell r="G514" t="str">
            <v>Ribeirão dos Índios</v>
          </cell>
          <cell r="H514" t="str">
            <v>RIBEIRAO DOS INDIOS</v>
          </cell>
          <cell r="I514" t="str">
            <v>21- PEIXE</v>
          </cell>
          <cell r="J514">
            <v>196.99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16725170.780000001</v>
          </cell>
          <cell r="S514">
            <v>21774278.939999998</v>
          </cell>
          <cell r="T514">
            <v>47304000</v>
          </cell>
          <cell r="U514">
            <v>5045759.9999999972</v>
          </cell>
          <cell r="V514">
            <v>0.53</v>
          </cell>
          <cell r="W514">
            <v>0.69</v>
          </cell>
          <cell r="X514">
            <v>1.5</v>
          </cell>
          <cell r="Y514">
            <v>0.15999999999999992</v>
          </cell>
          <cell r="Z514">
            <v>0</v>
          </cell>
          <cell r="AA514">
            <v>0</v>
          </cell>
          <cell r="AB514">
            <v>0</v>
          </cell>
          <cell r="AC514">
            <v>2184</v>
          </cell>
          <cell r="AD514">
            <v>21659.340659340658</v>
          </cell>
          <cell r="AE514">
            <v>2310.3296703296692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1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</row>
        <row r="515">
          <cell r="A515" t="str">
            <v>3014354325</v>
          </cell>
          <cell r="B515">
            <v>354325</v>
          </cell>
          <cell r="C515">
            <v>0</v>
          </cell>
          <cell r="D515">
            <v>14</v>
          </cell>
          <cell r="E515">
            <v>14</v>
          </cell>
          <cell r="F515">
            <v>30</v>
          </cell>
          <cell r="G515" t="str">
            <v>Ribeirão Grande</v>
          </cell>
          <cell r="H515" t="str">
            <v>RIBEIRAO GRANDE</v>
          </cell>
          <cell r="I515" t="str">
            <v>14- ALTO PARANAPANEMA</v>
          </cell>
          <cell r="J515">
            <v>332.07</v>
          </cell>
          <cell r="K515">
            <v>6</v>
          </cell>
          <cell r="L515">
            <v>2</v>
          </cell>
          <cell r="M515">
            <v>18.068479537446926</v>
          </cell>
          <cell r="N515">
            <v>6.0228265124823084</v>
          </cell>
          <cell r="O515">
            <v>75</v>
          </cell>
          <cell r="P515">
            <v>25</v>
          </cell>
          <cell r="Q515">
            <v>3</v>
          </cell>
          <cell r="R515">
            <v>39130588.240000002</v>
          </cell>
          <cell r="S515">
            <v>53015635.68</v>
          </cell>
          <cell r="T515">
            <v>118890720</v>
          </cell>
          <cell r="U515">
            <v>13875839.999999998</v>
          </cell>
          <cell r="V515">
            <v>1.24</v>
          </cell>
          <cell r="W515">
            <v>1.68</v>
          </cell>
          <cell r="X515">
            <v>3.77</v>
          </cell>
          <cell r="Y515">
            <v>0.43999999999999995</v>
          </cell>
          <cell r="Z515">
            <v>0.14631632418937335</v>
          </cell>
          <cell r="AA515">
            <v>0.1460904109559647</v>
          </cell>
          <cell r="AB515">
            <v>2.2591323340864487E-4</v>
          </cell>
          <cell r="AC515">
            <v>7427</v>
          </cell>
          <cell r="AD515">
            <v>16007.906287868587</v>
          </cell>
          <cell r="AE515">
            <v>1868.2967550828057</v>
          </cell>
          <cell r="AF515">
            <v>8.7093050112722246</v>
          </cell>
          <cell r="AG515">
            <v>3.8810696071451813</v>
          </cell>
          <cell r="AH515">
            <v>11.781484754513283</v>
          </cell>
          <cell r="AI515">
            <v>5.1343916683782936E-2</v>
          </cell>
          <cell r="AJ515">
            <v>0.1460904109559647</v>
          </cell>
          <cell r="AK515">
            <v>2.2591323340864487E-4</v>
          </cell>
          <cell r="AL515">
            <v>35</v>
          </cell>
          <cell r="AM515">
            <v>8.8493150390990788E-4</v>
          </cell>
          <cell r="AN515">
            <v>0.14520547945205478</v>
          </cell>
          <cell r="AO515">
            <v>2.2591323340864487E-4</v>
          </cell>
          <cell r="AP515">
            <v>0</v>
          </cell>
        </row>
        <row r="516">
          <cell r="A516" t="str">
            <v>3006354330</v>
          </cell>
          <cell r="B516">
            <v>354330</v>
          </cell>
          <cell r="C516">
            <v>0</v>
          </cell>
          <cell r="D516">
            <v>6</v>
          </cell>
          <cell r="E516">
            <v>6</v>
          </cell>
          <cell r="F516">
            <v>30</v>
          </cell>
          <cell r="G516" t="str">
            <v>Ribeirão Pires</v>
          </cell>
          <cell r="H516" t="str">
            <v>RIBEIRAO PIRES</v>
          </cell>
          <cell r="I516" t="str">
            <v>06- ALTO TIETÊ</v>
          </cell>
          <cell r="J516">
            <v>99.18</v>
          </cell>
          <cell r="K516">
            <v>2</v>
          </cell>
          <cell r="L516">
            <v>18</v>
          </cell>
          <cell r="M516">
            <v>20.165355918531962</v>
          </cell>
          <cell r="N516">
            <v>181.48820326678765</v>
          </cell>
          <cell r="O516">
            <v>10</v>
          </cell>
          <cell r="P516">
            <v>90</v>
          </cell>
          <cell r="Q516">
            <v>6</v>
          </cell>
          <cell r="R516">
            <v>10729354.84</v>
          </cell>
          <cell r="S516">
            <v>17356309.300000001</v>
          </cell>
          <cell r="T516">
            <v>46042560</v>
          </cell>
          <cell r="U516">
            <v>6622560.0000000009</v>
          </cell>
          <cell r="V516">
            <v>0.34</v>
          </cell>
          <cell r="W516">
            <v>0.55000000000000004</v>
          </cell>
          <cell r="X516">
            <v>1.46</v>
          </cell>
          <cell r="Y516">
            <v>0.21000000000000002</v>
          </cell>
          <cell r="Z516">
            <v>2.6283066998033174E-2</v>
          </cell>
          <cell r="AA516">
            <v>1.3698629830798057E-5</v>
          </cell>
          <cell r="AB516">
            <v>2.6269368368202376E-2</v>
          </cell>
          <cell r="AC516">
            <v>113902</v>
          </cell>
          <cell r="AD516">
            <v>404.22960088497132</v>
          </cell>
          <cell r="AE516">
            <v>58.142613825920535</v>
          </cell>
          <cell r="AF516">
            <v>4.7787394541878498</v>
          </cell>
          <cell r="AG516">
            <v>1.8002100683584366</v>
          </cell>
          <cell r="AH516">
            <v>4.0290087737641341E-3</v>
          </cell>
          <cell r="AI516">
            <v>12.509223032477321</v>
          </cell>
          <cell r="AJ516">
            <v>1.3698629830798057E-5</v>
          </cell>
          <cell r="AK516">
            <v>2.6269368368202376E-2</v>
          </cell>
          <cell r="AL516">
            <v>100</v>
          </cell>
          <cell r="AM516">
            <v>8.637366895500111E-4</v>
          </cell>
          <cell r="AN516">
            <v>1.0220699912699754E-3</v>
          </cell>
          <cell r="AO516">
            <v>0</v>
          </cell>
          <cell r="AP516">
            <v>2.4397260317213187E-2</v>
          </cell>
        </row>
        <row r="517">
          <cell r="A517" t="str">
            <v>3004354340</v>
          </cell>
          <cell r="B517">
            <v>354340</v>
          </cell>
          <cell r="C517">
            <v>0</v>
          </cell>
          <cell r="D517">
            <v>4</v>
          </cell>
          <cell r="E517">
            <v>4</v>
          </cell>
          <cell r="F517">
            <v>30</v>
          </cell>
          <cell r="G517" t="str">
            <v>Ribeirão Preto</v>
          </cell>
          <cell r="H517" t="str">
            <v>RIBEIRAO PRETO</v>
          </cell>
          <cell r="I517" t="str">
            <v>04- PARDO</v>
          </cell>
          <cell r="J517">
            <v>503.64652799999999</v>
          </cell>
          <cell r="K517">
            <v>51</v>
          </cell>
          <cell r="L517">
            <v>410</v>
          </cell>
          <cell r="M517">
            <v>101.2614942517781</v>
          </cell>
          <cell r="N517">
            <v>814.06299300449064</v>
          </cell>
          <cell r="O517">
            <v>11.062906724511931</v>
          </cell>
          <cell r="P517">
            <v>88.937093275488067</v>
          </cell>
          <cell r="Q517">
            <v>65</v>
          </cell>
          <cell r="R517">
            <v>67531821.640000001</v>
          </cell>
          <cell r="S517">
            <v>99404316.899999991</v>
          </cell>
          <cell r="T517">
            <v>307476000</v>
          </cell>
          <cell r="U517">
            <v>31851359.999999993</v>
          </cell>
          <cell r="V517">
            <v>2.14</v>
          </cell>
          <cell r="W517">
            <v>3.15</v>
          </cell>
          <cell r="X517">
            <v>9.75</v>
          </cell>
          <cell r="Y517">
            <v>1.0099999999999998</v>
          </cell>
          <cell r="Z517">
            <v>4.8535283602289079</v>
          </cell>
          <cell r="AA517">
            <v>0.20916298863997865</v>
          </cell>
          <cell r="AB517">
            <v>4.644365371588929</v>
          </cell>
          <cell r="AC517">
            <v>614759</v>
          </cell>
          <cell r="AD517">
            <v>500.15697208174259</v>
          </cell>
          <cell r="AE517">
            <v>51.811132492570245</v>
          </cell>
          <cell r="AF517">
            <v>154.08026540409233</v>
          </cell>
          <cell r="AG517">
            <v>49.779778053629826</v>
          </cell>
          <cell r="AH517">
            <v>9.7739714317747026</v>
          </cell>
          <cell r="AI517">
            <v>459.83815560286433</v>
          </cell>
          <cell r="AJ517">
            <v>0.20916298863997865</v>
          </cell>
          <cell r="AK517">
            <v>4.644365371588929</v>
          </cell>
          <cell r="AL517">
            <v>123</v>
          </cell>
          <cell r="AM517">
            <v>4.251318088462817</v>
          </cell>
          <cell r="AN517">
            <v>0.43134423898466645</v>
          </cell>
          <cell r="AO517">
            <v>0.10797988318302255</v>
          </cell>
          <cell r="AP517">
            <v>6.2886149598401789E-2</v>
          </cell>
        </row>
        <row r="518">
          <cell r="A518" t="str">
            <v>3008354360</v>
          </cell>
          <cell r="B518">
            <v>354360</v>
          </cell>
          <cell r="C518">
            <v>0</v>
          </cell>
          <cell r="D518">
            <v>8</v>
          </cell>
          <cell r="E518">
            <v>8</v>
          </cell>
          <cell r="F518">
            <v>30</v>
          </cell>
          <cell r="G518" t="str">
            <v>Rifaina</v>
          </cell>
          <cell r="H518" t="str">
            <v>RIFAINA</v>
          </cell>
          <cell r="I518" t="str">
            <v>08- SAPUCAÍ/ GRANDE</v>
          </cell>
          <cell r="J518">
            <v>171.58</v>
          </cell>
          <cell r="K518">
            <v>1</v>
          </cell>
          <cell r="L518">
            <v>1</v>
          </cell>
          <cell r="M518">
            <v>5.8281851031588756</v>
          </cell>
          <cell r="N518">
            <v>5.8281851031588756</v>
          </cell>
          <cell r="O518">
            <v>50</v>
          </cell>
          <cell r="P518">
            <v>50</v>
          </cell>
          <cell r="Q518">
            <v>0</v>
          </cell>
          <cell r="R518">
            <v>16094032.26</v>
          </cell>
          <cell r="S518">
            <v>26192248.579999998</v>
          </cell>
          <cell r="T518">
            <v>84201120</v>
          </cell>
          <cell r="U518">
            <v>10091519.999999998</v>
          </cell>
          <cell r="V518">
            <v>0.51</v>
          </cell>
          <cell r="W518">
            <v>0.83</v>
          </cell>
          <cell r="X518">
            <v>2.67</v>
          </cell>
          <cell r="Y518">
            <v>0.31999999999999995</v>
          </cell>
          <cell r="Z518">
            <v>5.4575340606306238E-3</v>
          </cell>
          <cell r="AA518">
            <v>5.3342463872204085E-3</v>
          </cell>
          <cell r="AB518">
            <v>1.2328767341021534E-4</v>
          </cell>
          <cell r="AC518">
            <v>3447</v>
          </cell>
          <cell r="AD518">
            <v>24427.362924281984</v>
          </cell>
          <cell r="AE518">
            <v>2927.624020887728</v>
          </cell>
          <cell r="AF518">
            <v>0.65753422417236429</v>
          </cell>
          <cell r="AG518">
            <v>0.20440202474271998</v>
          </cell>
          <cell r="AH518">
            <v>1.0459306641608646</v>
          </cell>
          <cell r="AI518">
            <v>3.85273979406923E-2</v>
          </cell>
          <cell r="AJ518">
            <v>5.3342463872204085E-3</v>
          </cell>
          <cell r="AK518">
            <v>1.2328767341021534E-4</v>
          </cell>
          <cell r="AL518">
            <v>1</v>
          </cell>
          <cell r="AM518">
            <v>1.2328767341021534E-4</v>
          </cell>
          <cell r="AN518">
            <v>0</v>
          </cell>
          <cell r="AO518">
            <v>5.3342463872204085E-3</v>
          </cell>
          <cell r="AP518">
            <v>0</v>
          </cell>
        </row>
        <row r="519">
          <cell r="A519" t="str">
            <v>3009354370</v>
          </cell>
          <cell r="B519">
            <v>354370</v>
          </cell>
          <cell r="C519">
            <v>0</v>
          </cell>
          <cell r="D519">
            <v>9</v>
          </cell>
          <cell r="E519">
            <v>9</v>
          </cell>
          <cell r="F519">
            <v>30</v>
          </cell>
          <cell r="G519" t="str">
            <v>Rincão</v>
          </cell>
          <cell r="H519" t="str">
            <v>RINCAO</v>
          </cell>
          <cell r="I519" t="str">
            <v>09- MOGI-GUAÇU</v>
          </cell>
          <cell r="J519">
            <v>313.42</v>
          </cell>
          <cell r="K519">
            <v>20</v>
          </cell>
          <cell r="L519">
            <v>14</v>
          </cell>
          <cell r="M519">
            <v>63.812137068470413</v>
          </cell>
          <cell r="N519">
            <v>44.668495947929294</v>
          </cell>
          <cell r="O519">
            <v>58.82352941176471</v>
          </cell>
          <cell r="P519">
            <v>41.17647058823529</v>
          </cell>
          <cell r="Q519">
            <v>6</v>
          </cell>
          <cell r="R519">
            <v>32503633.780000001</v>
          </cell>
          <cell r="S519">
            <v>48282096.780000001</v>
          </cell>
          <cell r="T519">
            <v>133712640</v>
          </cell>
          <cell r="U519">
            <v>15768000</v>
          </cell>
          <cell r="V519">
            <v>1.03</v>
          </cell>
          <cell r="W519">
            <v>1.53</v>
          </cell>
          <cell r="X519">
            <v>4.24</v>
          </cell>
          <cell r="Y519">
            <v>0.5</v>
          </cell>
          <cell r="Z519">
            <v>0.40058919063918125</v>
          </cell>
          <cell r="AA519">
            <v>0.22910136998629643</v>
          </cell>
          <cell r="AB519">
            <v>0.17148782065288481</v>
          </cell>
          <cell r="AC519">
            <v>10421</v>
          </cell>
          <cell r="AD519">
            <v>12831.075712503598</v>
          </cell>
          <cell r="AE519">
            <v>1513.0985510027829</v>
          </cell>
          <cell r="AF519">
            <v>26.18230004177655</v>
          </cell>
          <cell r="AG519">
            <v>9.447858269792011</v>
          </cell>
          <cell r="AH519">
            <v>22.242851454980237</v>
          </cell>
          <cell r="AI519">
            <v>34.297564130576966</v>
          </cell>
          <cell r="AJ519">
            <v>0.22910136998629643</v>
          </cell>
          <cell r="AK519">
            <v>0.17148782065288481</v>
          </cell>
          <cell r="AL519">
            <v>2</v>
          </cell>
          <cell r="AM519">
            <v>1.7846270928462708E-3</v>
          </cell>
          <cell r="AN519">
            <v>3.675799086757991E-3</v>
          </cell>
          <cell r="AO519">
            <v>0.39512876445957701</v>
          </cell>
          <cell r="AP519">
            <v>0</v>
          </cell>
        </row>
        <row r="520">
          <cell r="A520" t="str">
            <v>3020354380</v>
          </cell>
          <cell r="B520">
            <v>354380</v>
          </cell>
          <cell r="C520">
            <v>0</v>
          </cell>
          <cell r="D520">
            <v>20</v>
          </cell>
          <cell r="E520">
            <v>20</v>
          </cell>
          <cell r="F520">
            <v>30</v>
          </cell>
          <cell r="G520" t="str">
            <v>Rinópolis</v>
          </cell>
          <cell r="H520" t="str">
            <v>RINOPOLIS</v>
          </cell>
          <cell r="I520" t="str">
            <v>20-AGUAPEI</v>
          </cell>
          <cell r="J520">
            <v>358.5</v>
          </cell>
          <cell r="K520">
            <v>15</v>
          </cell>
          <cell r="L520">
            <v>6</v>
          </cell>
          <cell r="M520">
            <v>41.84100418410042</v>
          </cell>
          <cell r="N520">
            <v>16.736401673640167</v>
          </cell>
          <cell r="O520">
            <v>71.428571428571431</v>
          </cell>
          <cell r="P520">
            <v>28.571428571428569</v>
          </cell>
          <cell r="Q520">
            <v>4</v>
          </cell>
          <cell r="R520">
            <v>23667694.5</v>
          </cell>
          <cell r="S520">
            <v>33765910.82</v>
          </cell>
          <cell r="T520">
            <v>81362880</v>
          </cell>
          <cell r="U520">
            <v>10091520.000000002</v>
          </cell>
          <cell r="V520">
            <v>0.75</v>
          </cell>
          <cell r="W520">
            <v>1.07</v>
          </cell>
          <cell r="X520">
            <v>2.58</v>
          </cell>
          <cell r="Y520">
            <v>0.32000000000000006</v>
          </cell>
          <cell r="Z520">
            <v>1.040251124395083E-2</v>
          </cell>
          <cell r="AA520">
            <v>9.9287669517133872E-3</v>
          </cell>
          <cell r="AB520">
            <v>4.7374429223744291E-4</v>
          </cell>
          <cell r="AC520">
            <v>9906</v>
          </cell>
          <cell r="AD520">
            <v>8213.4948516050881</v>
          </cell>
          <cell r="AE520">
            <v>1018.7280436099336</v>
          </cell>
          <cell r="AF520">
            <v>0.97219731251876906</v>
          </cell>
          <cell r="AG520">
            <v>0.40319811023065233</v>
          </cell>
          <cell r="AH520">
            <v>1.3238355935617849</v>
          </cell>
          <cell r="AI520">
            <v>0.14804509132420088</v>
          </cell>
          <cell r="AJ520">
            <v>9.9287669517133872E-3</v>
          </cell>
          <cell r="AK520">
            <v>4.7374429223744291E-4</v>
          </cell>
          <cell r="AL520">
            <v>3</v>
          </cell>
          <cell r="AM520">
            <v>4.2808219178082189E-4</v>
          </cell>
          <cell r="AN520">
            <v>4.5662100456621006E-5</v>
          </cell>
          <cell r="AO520">
            <v>9.9287669517133872E-3</v>
          </cell>
          <cell r="AP520">
            <v>0</v>
          </cell>
        </row>
        <row r="521">
          <cell r="A521" t="str">
            <v>3005354390</v>
          </cell>
          <cell r="B521">
            <v>354390</v>
          </cell>
          <cell r="C521">
            <v>0</v>
          </cell>
          <cell r="D521">
            <v>5</v>
          </cell>
          <cell r="E521">
            <v>5</v>
          </cell>
          <cell r="F521">
            <v>30</v>
          </cell>
          <cell r="G521" t="str">
            <v>Rio Claro</v>
          </cell>
          <cell r="H521" t="str">
            <v>RIO CLARO</v>
          </cell>
          <cell r="I521" t="str">
            <v>05- PIRACICABA/ CAPIVARI/ JUNDIAI</v>
          </cell>
          <cell r="J521">
            <v>489.195223</v>
          </cell>
          <cell r="K521">
            <v>56</v>
          </cell>
          <cell r="L521">
            <v>80</v>
          </cell>
          <cell r="M521">
            <v>114.47372616719113</v>
          </cell>
          <cell r="N521">
            <v>163.53389452455875</v>
          </cell>
          <cell r="O521">
            <v>41.17647058823529</v>
          </cell>
          <cell r="P521">
            <v>58.82352941176471</v>
          </cell>
          <cell r="Q521">
            <v>26</v>
          </cell>
          <cell r="R521">
            <v>47335389</v>
          </cell>
          <cell r="S521">
            <v>72580929.799999997</v>
          </cell>
          <cell r="T521">
            <v>192054240</v>
          </cell>
          <cell r="U521">
            <v>25228799.999999993</v>
          </cell>
          <cell r="V521">
            <v>1.5</v>
          </cell>
          <cell r="W521">
            <v>2.2999999999999998</v>
          </cell>
          <cell r="X521">
            <v>6.09</v>
          </cell>
          <cell r="Y521">
            <v>0.79999999999999982</v>
          </cell>
          <cell r="Z521">
            <v>1.1699621446978192</v>
          </cell>
          <cell r="AA521">
            <v>1.0659240169063369</v>
          </cell>
          <cell r="AB521">
            <v>0.10403812779148239</v>
          </cell>
          <cell r="AC521">
            <v>188019</v>
          </cell>
          <cell r="AD521">
            <v>1021.4618735340578</v>
          </cell>
          <cell r="AE521">
            <v>134.18218371547553</v>
          </cell>
          <cell r="AF521">
            <v>50.867919334687798</v>
          </cell>
          <cell r="AG521">
            <v>19.211201062361564</v>
          </cell>
          <cell r="AH521">
            <v>71.061601127089119</v>
          </cell>
          <cell r="AI521">
            <v>13.004765973935301</v>
          </cell>
          <cell r="AJ521">
            <v>1.0659240169063369</v>
          </cell>
          <cell r="AK521">
            <v>0.10403812779148239</v>
          </cell>
          <cell r="AL521">
            <v>86</v>
          </cell>
          <cell r="AM521">
            <v>0.95252329436257555</v>
          </cell>
          <cell r="AN521">
            <v>9.5275951235170964E-2</v>
          </cell>
          <cell r="AO521">
            <v>0.1216149538945934</v>
          </cell>
          <cell r="AP521">
            <v>5.4794520547945202E-4</v>
          </cell>
        </row>
        <row r="522">
          <cell r="A522" t="str">
            <v>3005354400</v>
          </cell>
          <cell r="B522">
            <v>354400</v>
          </cell>
          <cell r="C522">
            <v>0</v>
          </cell>
          <cell r="D522">
            <v>5</v>
          </cell>
          <cell r="E522">
            <v>5</v>
          </cell>
          <cell r="F522">
            <v>30</v>
          </cell>
          <cell r="G522" t="str">
            <v>Rio das Pedras</v>
          </cell>
          <cell r="H522" t="str">
            <v>RIO DAS PEDRAS</v>
          </cell>
          <cell r="I522" t="str">
            <v>05- PIRACICABA/ CAPIVARI/ JUNDIAI</v>
          </cell>
          <cell r="J522">
            <v>218.40705599999998</v>
          </cell>
          <cell r="K522">
            <v>15</v>
          </cell>
          <cell r="L522">
            <v>12</v>
          </cell>
          <cell r="M522">
            <v>68.679099818093789</v>
          </cell>
          <cell r="N522">
            <v>54.943279854475037</v>
          </cell>
          <cell r="O522">
            <v>55.555555555555557</v>
          </cell>
          <cell r="P522">
            <v>44.444444444444443</v>
          </cell>
          <cell r="Q522">
            <v>15</v>
          </cell>
          <cell r="R522">
            <v>21774278.939999998</v>
          </cell>
          <cell r="S522">
            <v>33450341.560000002</v>
          </cell>
          <cell r="T522">
            <v>88300800</v>
          </cell>
          <cell r="U522">
            <v>11668320.000000004</v>
          </cell>
          <cell r="V522">
            <v>0.69</v>
          </cell>
          <cell r="W522">
            <v>1.06</v>
          </cell>
          <cell r="X522">
            <v>2.8</v>
          </cell>
          <cell r="Y522">
            <v>0.37000000000000011</v>
          </cell>
          <cell r="Z522">
            <v>0.22310190289033244</v>
          </cell>
          <cell r="AA522">
            <v>0.21033470367187782</v>
          </cell>
          <cell r="AB522">
            <v>1.2767199218454608E-2</v>
          </cell>
          <cell r="AC522">
            <v>30123</v>
          </cell>
          <cell r="AD522">
            <v>2931.3414998506123</v>
          </cell>
          <cell r="AE522">
            <v>387.35584105168823</v>
          </cell>
          <cell r="AF522">
            <v>21.047349329276642</v>
          </cell>
          <cell r="AG522">
            <v>7.9679251032261593</v>
          </cell>
          <cell r="AH522">
            <v>30.483290387228674</v>
          </cell>
          <cell r="AI522">
            <v>3.4505943833661097</v>
          </cell>
          <cell r="AJ522">
            <v>0.21033470367187782</v>
          </cell>
          <cell r="AK522">
            <v>1.2767199218454608E-2</v>
          </cell>
          <cell r="AL522">
            <v>12</v>
          </cell>
          <cell r="AM522">
            <v>6.7226332295884469E-2</v>
          </cell>
          <cell r="AN522">
            <v>0.14890296790697805</v>
          </cell>
          <cell r="AO522">
            <v>6.9726026874699001E-3</v>
          </cell>
          <cell r="AP522">
            <v>0</v>
          </cell>
        </row>
        <row r="523">
          <cell r="A523" t="str">
            <v>3006354410</v>
          </cell>
          <cell r="B523">
            <v>354410</v>
          </cell>
          <cell r="C523">
            <v>0</v>
          </cell>
          <cell r="D523">
            <v>6</v>
          </cell>
          <cell r="E523">
            <v>6</v>
          </cell>
          <cell r="F523">
            <v>30</v>
          </cell>
          <cell r="G523" t="str">
            <v>Rio Grande da Serra</v>
          </cell>
          <cell r="H523" t="str">
            <v>RIO GRANDE DA SERRA</v>
          </cell>
          <cell r="I523" t="str">
            <v>06- ALTO TIETÊ</v>
          </cell>
          <cell r="J523">
            <v>36.67</v>
          </cell>
          <cell r="K523">
            <v>1</v>
          </cell>
          <cell r="L523">
            <v>3</v>
          </cell>
          <cell r="M523">
            <v>27.270248159258248</v>
          </cell>
          <cell r="N523">
            <v>81.810744477774747</v>
          </cell>
          <cell r="O523">
            <v>25</v>
          </cell>
          <cell r="P523">
            <v>75</v>
          </cell>
          <cell r="Q523">
            <v>4</v>
          </cell>
          <cell r="R523">
            <v>3786831.1199999996</v>
          </cell>
          <cell r="S523">
            <v>6311385.2000000002</v>
          </cell>
          <cell r="T523">
            <v>17029440</v>
          </cell>
          <cell r="U523">
            <v>2522880.0000000005</v>
          </cell>
          <cell r="V523">
            <v>0.12</v>
          </cell>
          <cell r="W523">
            <v>0.2</v>
          </cell>
          <cell r="X523">
            <v>0.54</v>
          </cell>
          <cell r="Y523">
            <v>8.0000000000000016E-2</v>
          </cell>
          <cell r="Z523">
            <v>0.10073630134808963</v>
          </cell>
          <cell r="AA523">
            <v>9.8630136986301367E-2</v>
          </cell>
          <cell r="AB523">
            <v>2.1061643617882576E-3</v>
          </cell>
          <cell r="AC523">
            <v>44669</v>
          </cell>
          <cell r="AD523">
            <v>381.23620407889138</v>
          </cell>
          <cell r="AE523">
            <v>56.479437641317254</v>
          </cell>
          <cell r="AF523">
            <v>50.368150674044813</v>
          </cell>
          <cell r="AG523">
            <v>18.654870620016599</v>
          </cell>
          <cell r="AH523">
            <v>82.191780821917803</v>
          </cell>
          <cell r="AI523">
            <v>2.6327054522353217</v>
          </cell>
          <cell r="AJ523">
            <v>9.8630136986301367E-2</v>
          </cell>
          <cell r="AK523">
            <v>2.1061643617882576E-3</v>
          </cell>
          <cell r="AL523">
            <v>43</v>
          </cell>
          <cell r="AM523">
            <v>9.9229452054794512E-2</v>
          </cell>
          <cell r="AN523">
            <v>1.5068492932951069E-3</v>
          </cell>
          <cell r="AO523">
            <v>0</v>
          </cell>
          <cell r="AP523">
            <v>0</v>
          </cell>
        </row>
        <row r="524">
          <cell r="A524" t="str">
            <v>3015354420</v>
          </cell>
          <cell r="B524">
            <v>354420</v>
          </cell>
          <cell r="C524">
            <v>0</v>
          </cell>
          <cell r="D524">
            <v>15</v>
          </cell>
          <cell r="E524">
            <v>15</v>
          </cell>
          <cell r="F524">
            <v>30</v>
          </cell>
          <cell r="G524" t="str">
            <v>Riolândia</v>
          </cell>
          <cell r="H524" t="str">
            <v>RIOLANDIA</v>
          </cell>
          <cell r="I524" t="str">
            <v>15- TURVO/ GRANDE</v>
          </cell>
          <cell r="J524">
            <v>630.67999999999995</v>
          </cell>
          <cell r="K524">
            <v>17</v>
          </cell>
          <cell r="L524">
            <v>4</v>
          </cell>
          <cell r="M524">
            <v>26.95503266315723</v>
          </cell>
          <cell r="N524">
            <v>6.342360626625231</v>
          </cell>
          <cell r="O524">
            <v>80.952380952380949</v>
          </cell>
          <cell r="P524">
            <v>19.047619047619047</v>
          </cell>
          <cell r="Q524">
            <v>9</v>
          </cell>
          <cell r="R524">
            <v>32503633.780000001</v>
          </cell>
          <cell r="S524">
            <v>48913235.300000004</v>
          </cell>
          <cell r="T524">
            <v>152949600</v>
          </cell>
          <cell r="U524">
            <v>16398720</v>
          </cell>
          <cell r="V524">
            <v>1.03</v>
          </cell>
          <cell r="W524">
            <v>1.55</v>
          </cell>
          <cell r="X524">
            <v>4.8499999999999996</v>
          </cell>
          <cell r="Y524">
            <v>0.52</v>
          </cell>
          <cell r="Z524">
            <v>0.14181640055843683</v>
          </cell>
          <cell r="AA524">
            <v>0.13361339444838338</v>
          </cell>
          <cell r="AB524">
            <v>8.2030061100534478E-3</v>
          </cell>
          <cell r="AC524">
            <v>10781</v>
          </cell>
          <cell r="AD524">
            <v>14186.958538169001</v>
          </cell>
          <cell r="AE524">
            <v>1521.0759669789445</v>
          </cell>
          <cell r="AF524">
            <v>9.1494451973185047</v>
          </cell>
          <cell r="AG524">
            <v>2.9240494960502446</v>
          </cell>
          <cell r="AH524">
            <v>12.972174218289648</v>
          </cell>
          <cell r="AI524">
            <v>1.5775011750102783</v>
          </cell>
          <cell r="AJ524">
            <v>0.13361339444838338</v>
          </cell>
          <cell r="AK524">
            <v>8.2030061100534478E-3</v>
          </cell>
          <cell r="AL524">
            <v>2</v>
          </cell>
          <cell r="AM524">
            <v>2.0764840204421788E-2</v>
          </cell>
          <cell r="AN524">
            <v>1.6647640791476407E-4</v>
          </cell>
          <cell r="AO524">
            <v>0.12088508394610029</v>
          </cell>
          <cell r="AP524">
            <v>0</v>
          </cell>
        </row>
        <row r="525">
          <cell r="A525" t="str">
            <v>3014354350</v>
          </cell>
          <cell r="B525">
            <v>354350</v>
          </cell>
          <cell r="C525">
            <v>0</v>
          </cell>
          <cell r="D525">
            <v>14</v>
          </cell>
          <cell r="E525">
            <v>14</v>
          </cell>
          <cell r="F525">
            <v>30</v>
          </cell>
          <cell r="G525" t="str">
            <v>Riversul</v>
          </cell>
          <cell r="H525" t="str">
            <v>RIVERSUL</v>
          </cell>
          <cell r="I525" t="str">
            <v>14- ALTO PARANAPANEMA</v>
          </cell>
          <cell r="J525">
            <v>386.2</v>
          </cell>
          <cell r="K525">
            <v>1</v>
          </cell>
          <cell r="L525">
            <v>2</v>
          </cell>
          <cell r="M525">
            <v>2.5893319523562921</v>
          </cell>
          <cell r="N525">
            <v>5.1786639047125842</v>
          </cell>
          <cell r="O525">
            <v>33.333333333333329</v>
          </cell>
          <cell r="P525">
            <v>66.666666666666657</v>
          </cell>
          <cell r="Q525">
            <v>1</v>
          </cell>
          <cell r="R525">
            <v>45757542.699999996</v>
          </cell>
          <cell r="S525">
            <v>61851574.960000001</v>
          </cell>
          <cell r="T525">
            <v>138443040</v>
          </cell>
          <cell r="U525">
            <v>16083360</v>
          </cell>
          <cell r="V525">
            <v>1.45</v>
          </cell>
          <cell r="W525">
            <v>1.96</v>
          </cell>
          <cell r="X525">
            <v>4.3899999999999997</v>
          </cell>
          <cell r="Y525">
            <v>0.51</v>
          </cell>
          <cell r="Z525">
            <v>8.9863013894590608E-3</v>
          </cell>
          <cell r="AA525">
            <v>8.21917808219178E-3</v>
          </cell>
          <cell r="AB525">
            <v>7.671233072672805E-4</v>
          </cell>
          <cell r="AC525">
            <v>6076</v>
          </cell>
          <cell r="AD525">
            <v>22785.227123107306</v>
          </cell>
          <cell r="AE525">
            <v>2647.0309414088215</v>
          </cell>
          <cell r="AF525">
            <v>0.45848476476831945</v>
          </cell>
          <cell r="AG525">
            <v>0.20469934827924968</v>
          </cell>
          <cell r="AH525">
            <v>0.56683986773736417</v>
          </cell>
          <cell r="AI525">
            <v>0.1504163347582903</v>
          </cell>
          <cell r="AJ525">
            <v>8.21917808219178E-3</v>
          </cell>
          <cell r="AK525">
            <v>7.671233072672805E-4</v>
          </cell>
          <cell r="AL525">
            <v>2</v>
          </cell>
          <cell r="AM525">
            <v>0</v>
          </cell>
          <cell r="AN525">
            <v>8.9863013894590608E-3</v>
          </cell>
          <cell r="AO525">
            <v>0</v>
          </cell>
          <cell r="AP525">
            <v>0</v>
          </cell>
        </row>
        <row r="526">
          <cell r="A526" t="str">
            <v>3022354425</v>
          </cell>
          <cell r="B526">
            <v>354425</v>
          </cell>
          <cell r="C526">
            <v>0</v>
          </cell>
          <cell r="D526">
            <v>22</v>
          </cell>
          <cell r="E526">
            <v>22</v>
          </cell>
          <cell r="F526">
            <v>30</v>
          </cell>
          <cell r="G526" t="str">
            <v>Rosana</v>
          </cell>
          <cell r="H526" t="str">
            <v>ROSANA</v>
          </cell>
          <cell r="I526" t="str">
            <v>22- PONTAL DO PARANAPANEMA</v>
          </cell>
          <cell r="J526">
            <v>741.22</v>
          </cell>
          <cell r="K526">
            <v>1</v>
          </cell>
          <cell r="L526">
            <v>107</v>
          </cell>
          <cell r="M526">
            <v>1.3491271147567525</v>
          </cell>
          <cell r="N526">
            <v>144.35660127897251</v>
          </cell>
          <cell r="O526">
            <v>0.92592592592592582</v>
          </cell>
          <cell r="P526">
            <v>99.074074074074076</v>
          </cell>
          <cell r="Q526">
            <v>0</v>
          </cell>
          <cell r="R526">
            <v>64691698.299999997</v>
          </cell>
          <cell r="S526">
            <v>89621669.839999989</v>
          </cell>
          <cell r="T526">
            <v>175024800</v>
          </cell>
          <cell r="U526">
            <v>24913440</v>
          </cell>
          <cell r="V526">
            <v>2.0499999999999998</v>
          </cell>
          <cell r="W526">
            <v>2.84</v>
          </cell>
          <cell r="X526">
            <v>5.55</v>
          </cell>
          <cell r="Y526">
            <v>0.79</v>
          </cell>
          <cell r="Z526">
            <v>6.8958599651966643E-2</v>
          </cell>
          <cell r="AA526">
            <v>1.2347032265394608E-3</v>
          </cell>
          <cell r="AB526">
            <v>6.7723896425427185E-2</v>
          </cell>
          <cell r="AC526">
            <v>19326</v>
          </cell>
          <cell r="AD526">
            <v>9056.4420987271042</v>
          </cell>
          <cell r="AE526">
            <v>1289.1151816206147</v>
          </cell>
          <cell r="AF526">
            <v>2.4281197060551638</v>
          </cell>
          <cell r="AG526">
            <v>1.242497291026426</v>
          </cell>
          <cell r="AH526">
            <v>6.0229425684851748E-2</v>
          </cell>
          <cell r="AI526">
            <v>8.572645117142681</v>
          </cell>
          <cell r="AJ526">
            <v>1.2347032265394608E-3</v>
          </cell>
          <cell r="AK526">
            <v>6.7723896425427185E-2</v>
          </cell>
          <cell r="AL526">
            <v>0</v>
          </cell>
          <cell r="AM526">
            <v>1.888599694410234E-2</v>
          </cell>
          <cell r="AN526">
            <v>0</v>
          </cell>
          <cell r="AO526">
            <v>5.0072602707864303E-2</v>
          </cell>
          <cell r="AP526">
            <v>0</v>
          </cell>
        </row>
        <row r="527">
          <cell r="A527" t="str">
            <v>3002354430</v>
          </cell>
          <cell r="B527">
            <v>354430</v>
          </cell>
          <cell r="C527">
            <v>0</v>
          </cell>
          <cell r="D527">
            <v>2</v>
          </cell>
          <cell r="E527">
            <v>2</v>
          </cell>
          <cell r="F527">
            <v>30</v>
          </cell>
          <cell r="G527" t="str">
            <v>Roseira</v>
          </cell>
          <cell r="H527" t="str">
            <v>ROSEIRA</v>
          </cell>
          <cell r="I527" t="str">
            <v>02- PARAÍBA DO SUL</v>
          </cell>
          <cell r="J527">
            <v>130.19</v>
          </cell>
          <cell r="K527">
            <v>20</v>
          </cell>
          <cell r="L527">
            <v>7</v>
          </cell>
          <cell r="M527">
            <v>153.62162992549352</v>
          </cell>
          <cell r="N527">
            <v>53.767570473922731</v>
          </cell>
          <cell r="O527">
            <v>74.074074074074076</v>
          </cell>
          <cell r="P527">
            <v>25.925925925925924</v>
          </cell>
          <cell r="Q527">
            <v>1</v>
          </cell>
          <cell r="R527">
            <v>20196432.640000001</v>
          </cell>
          <cell r="S527">
            <v>26507817.84</v>
          </cell>
          <cell r="T527">
            <v>61179840</v>
          </cell>
          <cell r="U527">
            <v>6307199.9999999981</v>
          </cell>
          <cell r="V527">
            <v>0.64</v>
          </cell>
          <cell r="W527">
            <v>0.84</v>
          </cell>
          <cell r="X527">
            <v>1.94</v>
          </cell>
          <cell r="Y527">
            <v>0.19999999999999996</v>
          </cell>
          <cell r="Z527">
            <v>0.50064264596878494</v>
          </cell>
          <cell r="AA527">
            <v>0.47304751659283362</v>
          </cell>
          <cell r="AB527">
            <v>2.7595129375951294E-2</v>
          </cell>
          <cell r="AC527">
            <v>9701</v>
          </cell>
          <cell r="AD527">
            <v>6306.5498402226576</v>
          </cell>
          <cell r="AE527">
            <v>650.15977734254182</v>
          </cell>
          <cell r="AF527">
            <v>59.60031499628392</v>
          </cell>
          <cell r="AG527">
            <v>25.806321957153866</v>
          </cell>
          <cell r="AH527">
            <v>73.913674467630258</v>
          </cell>
          <cell r="AI527">
            <v>13.797564687975649</v>
          </cell>
          <cell r="AJ527">
            <v>0.47304751659283362</v>
          </cell>
          <cell r="AK527">
            <v>2.7595129375951294E-2</v>
          </cell>
          <cell r="AL527">
            <v>14</v>
          </cell>
          <cell r="AM527">
            <v>2.6796529681443079E-2</v>
          </cell>
          <cell r="AN527">
            <v>8.2572298325722985E-4</v>
          </cell>
          <cell r="AO527">
            <v>0.47006148914223939</v>
          </cell>
          <cell r="AP527">
            <v>2.958904161845168E-3</v>
          </cell>
        </row>
        <row r="528">
          <cell r="A528" t="str">
            <v>3019354440</v>
          </cell>
          <cell r="B528">
            <v>354440</v>
          </cell>
          <cell r="C528">
            <v>0</v>
          </cell>
          <cell r="D528">
            <v>19</v>
          </cell>
          <cell r="E528">
            <v>19</v>
          </cell>
          <cell r="F528">
            <v>30</v>
          </cell>
          <cell r="G528" t="str">
            <v>Rubiácea</v>
          </cell>
          <cell r="H528" t="str">
            <v>RUBIACEA</v>
          </cell>
          <cell r="I528" t="str">
            <v>19- BAIXO TIETÊ</v>
          </cell>
          <cell r="J528">
            <v>81.781332000000006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14831755.219999999</v>
          </cell>
          <cell r="S528">
            <v>20827571.16</v>
          </cell>
          <cell r="T528">
            <v>54872640</v>
          </cell>
          <cell r="U528">
            <v>5991840.0000000019</v>
          </cell>
          <cell r="V528">
            <v>0.47</v>
          </cell>
          <cell r="W528">
            <v>0.66</v>
          </cell>
          <cell r="X528">
            <v>1.74</v>
          </cell>
          <cell r="Y528">
            <v>0.19000000000000006</v>
          </cell>
          <cell r="Z528">
            <v>0</v>
          </cell>
          <cell r="AA528">
            <v>0</v>
          </cell>
          <cell r="AB528">
            <v>0</v>
          </cell>
          <cell r="AC528">
            <v>2767</v>
          </cell>
          <cell r="AD528">
            <v>19831.095048789302</v>
          </cell>
          <cell r="AE528">
            <v>2165.4644018792924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3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</row>
        <row r="529">
          <cell r="A529" t="str">
            <v>3018354450</v>
          </cell>
          <cell r="B529">
            <v>354450</v>
          </cell>
          <cell r="C529">
            <v>0</v>
          </cell>
          <cell r="D529">
            <v>18</v>
          </cell>
          <cell r="E529">
            <v>18</v>
          </cell>
          <cell r="F529">
            <v>30</v>
          </cell>
          <cell r="G529" t="str">
            <v>Rubinéia</v>
          </cell>
          <cell r="H529" t="str">
            <v>RUBINEIA</v>
          </cell>
          <cell r="I529" t="str">
            <v>18- SÃO JOSÉ DOS DOURADOS</v>
          </cell>
          <cell r="J529">
            <v>234.38</v>
          </cell>
          <cell r="K529">
            <v>0</v>
          </cell>
          <cell r="L529">
            <v>1</v>
          </cell>
          <cell r="M529">
            <v>0</v>
          </cell>
          <cell r="N529">
            <v>4.2665756463862099</v>
          </cell>
          <cell r="O529">
            <v>0</v>
          </cell>
          <cell r="P529">
            <v>100</v>
          </cell>
          <cell r="Q529">
            <v>6</v>
          </cell>
          <cell r="R529">
            <v>13569478.18</v>
          </cell>
          <cell r="S529">
            <v>17987447.82</v>
          </cell>
          <cell r="T529">
            <v>57080160</v>
          </cell>
          <cell r="U529">
            <v>4415039.9999999991</v>
          </cell>
          <cell r="V529">
            <v>0.43</v>
          </cell>
          <cell r="W529">
            <v>0.56999999999999995</v>
          </cell>
          <cell r="X529">
            <v>1.81</v>
          </cell>
          <cell r="Y529">
            <v>0.13999999999999996</v>
          </cell>
          <cell r="Z529">
            <v>9.1289954098392292E-4</v>
          </cell>
          <cell r="AA529">
            <v>0</v>
          </cell>
          <cell r="AB529">
            <v>9.1289954098392292E-4</v>
          </cell>
          <cell r="AC529">
            <v>2886</v>
          </cell>
          <cell r="AD529">
            <v>19778.295218295218</v>
          </cell>
          <cell r="AE529">
            <v>1529.8128898128896</v>
          </cell>
          <cell r="AF529">
            <v>0.16015781420770578</v>
          </cell>
          <cell r="AG529">
            <v>5.0436438728393526E-2</v>
          </cell>
          <cell r="AH529">
            <v>0</v>
          </cell>
          <cell r="AI529">
            <v>0.65207110070280228</v>
          </cell>
          <cell r="AJ529">
            <v>0</v>
          </cell>
          <cell r="AK529">
            <v>9.1289954098392292E-4</v>
          </cell>
          <cell r="AL529">
            <v>5</v>
          </cell>
          <cell r="AM529">
            <v>9.1289954098392292E-4</v>
          </cell>
          <cell r="AN529">
            <v>0</v>
          </cell>
          <cell r="AO529">
            <v>0</v>
          </cell>
          <cell r="AP529">
            <v>0</v>
          </cell>
        </row>
        <row r="530">
          <cell r="A530" t="str">
            <v>3016354460</v>
          </cell>
          <cell r="B530">
            <v>354460</v>
          </cell>
          <cell r="C530">
            <v>0</v>
          </cell>
          <cell r="D530">
            <v>16</v>
          </cell>
          <cell r="E530">
            <v>16</v>
          </cell>
          <cell r="F530">
            <v>30</v>
          </cell>
          <cell r="G530" t="str">
            <v>Sabino</v>
          </cell>
          <cell r="H530" t="str">
            <v>SABINO</v>
          </cell>
          <cell r="I530" t="str">
            <v>16- TIETÊ/ BATALHA</v>
          </cell>
          <cell r="J530">
            <v>311.66000000000003</v>
          </cell>
          <cell r="K530">
            <v>2</v>
          </cell>
          <cell r="L530">
            <v>1</v>
          </cell>
          <cell r="M530">
            <v>6.4172495668356531</v>
          </cell>
          <cell r="N530">
            <v>3.2086247834178265</v>
          </cell>
          <cell r="O530">
            <v>66.666666666666657</v>
          </cell>
          <cell r="P530">
            <v>33.333333333333329</v>
          </cell>
          <cell r="Q530">
            <v>3</v>
          </cell>
          <cell r="R530">
            <v>23352125.239999998</v>
          </cell>
          <cell r="S530">
            <v>29979079.699999999</v>
          </cell>
          <cell r="T530">
            <v>73794240</v>
          </cell>
          <cell r="U530">
            <v>6622559.9999999991</v>
          </cell>
          <cell r="V530">
            <v>0.74</v>
          </cell>
          <cell r="W530">
            <v>0.95</v>
          </cell>
          <cell r="X530">
            <v>2.34</v>
          </cell>
          <cell r="Y530">
            <v>0.20999999999999996</v>
          </cell>
          <cell r="Z530">
            <v>1.1437671074947085E-2</v>
          </cell>
          <cell r="AA530">
            <v>1.0524429065814665E-2</v>
          </cell>
          <cell r="AB530">
            <v>9.1324200913242006E-4</v>
          </cell>
          <cell r="AC530">
            <v>5243</v>
          </cell>
          <cell r="AD530">
            <v>14074.812130459661</v>
          </cell>
          <cell r="AE530">
            <v>1263.1241655540719</v>
          </cell>
          <cell r="AF530">
            <v>1.2039653763102196</v>
          </cell>
          <cell r="AG530">
            <v>0.48878936217722585</v>
          </cell>
          <cell r="AH530">
            <v>1.4222201440290088</v>
          </cell>
          <cell r="AI530">
            <v>0.43487714720591442</v>
          </cell>
          <cell r="AJ530">
            <v>1.0524429065814665E-2</v>
          </cell>
          <cell r="AK530">
            <v>9.1324200913242006E-4</v>
          </cell>
          <cell r="AL530">
            <v>0</v>
          </cell>
          <cell r="AM530">
            <v>9.1324200913242006E-4</v>
          </cell>
          <cell r="AN530">
            <v>3.2915526321852405E-3</v>
          </cell>
          <cell r="AO530">
            <v>7.2328764336294232E-3</v>
          </cell>
          <cell r="AP530">
            <v>0</v>
          </cell>
        </row>
        <row r="531">
          <cell r="A531" t="str">
            <v>3021354470</v>
          </cell>
          <cell r="B531">
            <v>354470</v>
          </cell>
          <cell r="C531">
            <v>0</v>
          </cell>
          <cell r="D531">
            <v>21</v>
          </cell>
          <cell r="E531">
            <v>21</v>
          </cell>
          <cell r="F531">
            <v>30</v>
          </cell>
          <cell r="G531" t="str">
            <v>Sagres</v>
          </cell>
          <cell r="H531" t="str">
            <v>SAGRES</v>
          </cell>
          <cell r="I531" t="str">
            <v>21- PEIXE</v>
          </cell>
          <cell r="J531">
            <v>148.93</v>
          </cell>
          <cell r="K531">
            <v>0</v>
          </cell>
          <cell r="L531">
            <v>3</v>
          </cell>
          <cell r="M531">
            <v>0</v>
          </cell>
          <cell r="N531">
            <v>20.143691667226214</v>
          </cell>
          <cell r="O531">
            <v>0</v>
          </cell>
          <cell r="P531">
            <v>100</v>
          </cell>
          <cell r="Q531">
            <v>0</v>
          </cell>
          <cell r="R531">
            <v>13253908.92</v>
          </cell>
          <cell r="S531">
            <v>17356309.300000001</v>
          </cell>
          <cell r="T531">
            <v>37527840</v>
          </cell>
          <cell r="U531">
            <v>4099680.0000000019</v>
          </cell>
          <cell r="V531">
            <v>0.42</v>
          </cell>
          <cell r="W531">
            <v>0.55000000000000004</v>
          </cell>
          <cell r="X531">
            <v>1.19</v>
          </cell>
          <cell r="Y531">
            <v>0.13000000000000006</v>
          </cell>
          <cell r="Z531">
            <v>6.4018265624024556E-3</v>
          </cell>
          <cell r="AA531">
            <v>0</v>
          </cell>
          <cell r="AB531">
            <v>6.4018265624024556E-3</v>
          </cell>
          <cell r="AC531">
            <v>2390</v>
          </cell>
          <cell r="AD531">
            <v>15702.02510460251</v>
          </cell>
          <cell r="AE531">
            <v>1715.3472803347288</v>
          </cell>
          <cell r="AF531">
            <v>1.1639684658913554</v>
          </cell>
          <cell r="AG531">
            <v>0.53796861868928192</v>
          </cell>
          <cell r="AH531">
            <v>0</v>
          </cell>
          <cell r="AI531">
            <v>4.9244819710788095</v>
          </cell>
          <cell r="AJ531">
            <v>0</v>
          </cell>
          <cell r="AK531">
            <v>6.4018265624024556E-3</v>
          </cell>
          <cell r="AL531">
            <v>0</v>
          </cell>
          <cell r="AM531">
            <v>5.2602740509869305E-3</v>
          </cell>
          <cell r="AN531">
            <v>0</v>
          </cell>
          <cell r="AO531">
            <v>1.1415525114155251E-3</v>
          </cell>
          <cell r="AP531">
            <v>0</v>
          </cell>
        </row>
        <row r="532">
          <cell r="A532" t="str">
            <v>3016354480</v>
          </cell>
          <cell r="B532">
            <v>354480</v>
          </cell>
          <cell r="C532">
            <v>0</v>
          </cell>
          <cell r="D532">
            <v>16</v>
          </cell>
          <cell r="E532">
            <v>16</v>
          </cell>
          <cell r="F532">
            <v>30</v>
          </cell>
          <cell r="G532" t="str">
            <v>Sales</v>
          </cell>
          <cell r="H532" t="str">
            <v>SALES</v>
          </cell>
          <cell r="I532" t="str">
            <v>16- TIETÊ/ BATALHA</v>
          </cell>
          <cell r="J532">
            <v>308.66000000000003</v>
          </cell>
          <cell r="K532">
            <v>3</v>
          </cell>
          <cell r="L532">
            <v>9</v>
          </cell>
          <cell r="M532">
            <v>9.7194323851487052</v>
          </cell>
          <cell r="N532">
            <v>29.158297155446117</v>
          </cell>
          <cell r="O532">
            <v>25</v>
          </cell>
          <cell r="P532">
            <v>75</v>
          </cell>
          <cell r="Q532">
            <v>1</v>
          </cell>
          <cell r="R532">
            <v>22720986.719999999</v>
          </cell>
          <cell r="S532">
            <v>29032371.920000002</v>
          </cell>
          <cell r="T532">
            <v>71586720</v>
          </cell>
          <cell r="U532">
            <v>6307200.0000000019</v>
          </cell>
          <cell r="V532">
            <v>0.72</v>
          </cell>
          <cell r="W532">
            <v>0.92</v>
          </cell>
          <cell r="X532">
            <v>2.27</v>
          </cell>
          <cell r="Y532">
            <v>0.20000000000000007</v>
          </cell>
          <cell r="Z532">
            <v>2.9124048863008865E-2</v>
          </cell>
          <cell r="AA532">
            <v>1.1187214611872146E-2</v>
          </cell>
          <cell r="AB532">
            <v>1.7936834251136721E-2</v>
          </cell>
          <cell r="AC532">
            <v>5541</v>
          </cell>
          <cell r="AD532">
            <v>12919.458581483486</v>
          </cell>
          <cell r="AE532">
            <v>1138.2782891174882</v>
          </cell>
          <cell r="AF532">
            <v>3.1656574851096591</v>
          </cell>
          <cell r="AG532">
            <v>1.282997747269113</v>
          </cell>
          <cell r="AH532">
            <v>1.5537798072044648</v>
          </cell>
          <cell r="AI532">
            <v>8.968417125568358</v>
          </cell>
          <cell r="AJ532">
            <v>1.1187214611872146E-2</v>
          </cell>
          <cell r="AK532">
            <v>1.7936834251136721E-2</v>
          </cell>
          <cell r="AL532">
            <v>1</v>
          </cell>
          <cell r="AM532">
            <v>9.3751904155202834E-3</v>
          </cell>
          <cell r="AN532">
            <v>3.4246575342465754E-4</v>
          </cell>
          <cell r="AO532">
            <v>1.9406392694063926E-2</v>
          </cell>
          <cell r="AP532">
            <v>0</v>
          </cell>
        </row>
        <row r="533">
          <cell r="A533" t="str">
            <v>3004354490</v>
          </cell>
          <cell r="B533">
            <v>354490</v>
          </cell>
          <cell r="C533">
            <v>0</v>
          </cell>
          <cell r="D533">
            <v>4</v>
          </cell>
          <cell r="E533">
            <v>4</v>
          </cell>
          <cell r="F533">
            <v>30</v>
          </cell>
          <cell r="G533" t="str">
            <v>Sales Oliveira</v>
          </cell>
          <cell r="H533" t="str">
            <v>SALES OLIVEIRA</v>
          </cell>
          <cell r="I533" t="str">
            <v>04- PARDO</v>
          </cell>
          <cell r="J533">
            <v>284.097375</v>
          </cell>
          <cell r="K533">
            <v>5</v>
          </cell>
          <cell r="L533">
            <v>12</v>
          </cell>
          <cell r="M533">
            <v>17.599599433116904</v>
          </cell>
          <cell r="N533">
            <v>42.239038639480569</v>
          </cell>
          <cell r="O533">
            <v>29.411764705882355</v>
          </cell>
          <cell r="P533">
            <v>70.588235294117652</v>
          </cell>
          <cell r="Q533">
            <v>0</v>
          </cell>
          <cell r="R533">
            <v>32188064.52</v>
          </cell>
          <cell r="S533">
            <v>47019819.740000002</v>
          </cell>
          <cell r="T533">
            <v>148849920</v>
          </cell>
          <cell r="U533">
            <v>14821920</v>
          </cell>
          <cell r="V533">
            <v>1.02</v>
          </cell>
          <cell r="W533">
            <v>1.49</v>
          </cell>
          <cell r="X533">
            <v>4.72</v>
          </cell>
          <cell r="Y533">
            <v>0.47</v>
          </cell>
          <cell r="Z533">
            <v>3.9299086758535204E-2</v>
          </cell>
          <cell r="AA533">
            <v>2.9840182648401825E-2</v>
          </cell>
          <cell r="AB533">
            <v>9.4589041101333753E-3</v>
          </cell>
          <cell r="AC533">
            <v>10691</v>
          </cell>
          <cell r="AD533">
            <v>13922.9183425311</v>
          </cell>
          <cell r="AE533">
            <v>1386.3922925825461</v>
          </cell>
          <cell r="AF533">
            <v>2.6375226012439734</v>
          </cell>
          <cell r="AG533">
            <v>0.8326077703079493</v>
          </cell>
          <cell r="AH533">
            <v>2.9255081027844927</v>
          </cell>
          <cell r="AI533">
            <v>2.0125327893900797</v>
          </cell>
          <cell r="AJ533">
            <v>2.9840182648401825E-2</v>
          </cell>
          <cell r="AK533">
            <v>9.4589041101333753E-3</v>
          </cell>
          <cell r="AL533">
            <v>0</v>
          </cell>
          <cell r="AM533">
            <v>3.9452054799963892E-3</v>
          </cell>
          <cell r="AN533">
            <v>5.4794520547945202E-4</v>
          </cell>
          <cell r="AO533">
            <v>3.480593607305936E-2</v>
          </cell>
          <cell r="AP533">
            <v>0</v>
          </cell>
        </row>
        <row r="534">
          <cell r="A534" t="str">
            <v>3006354500</v>
          </cell>
          <cell r="B534">
            <v>354500</v>
          </cell>
          <cell r="C534">
            <v>0</v>
          </cell>
          <cell r="D534">
            <v>6</v>
          </cell>
          <cell r="E534">
            <v>6</v>
          </cell>
          <cell r="F534">
            <v>30</v>
          </cell>
          <cell r="G534" t="str">
            <v>Salesópolis</v>
          </cell>
          <cell r="H534" t="str">
            <v>SALESOPOLIS</v>
          </cell>
          <cell r="I534" t="str">
            <v>06- ALTO TIETÊ</v>
          </cell>
          <cell r="J534">
            <v>418.00454400000001</v>
          </cell>
          <cell r="K534">
            <v>7</v>
          </cell>
          <cell r="L534">
            <v>2</v>
          </cell>
          <cell r="M534">
            <v>16.746229438118259</v>
          </cell>
          <cell r="N534">
            <v>4.784636982319503</v>
          </cell>
          <cell r="O534">
            <v>77.777777777777786</v>
          </cell>
          <cell r="P534">
            <v>22.222222222222221</v>
          </cell>
          <cell r="Q534">
            <v>13</v>
          </cell>
          <cell r="R534">
            <v>45757542.699999996</v>
          </cell>
          <cell r="S534">
            <v>72896499.060000002</v>
          </cell>
          <cell r="T534">
            <v>195207840</v>
          </cell>
          <cell r="U534">
            <v>27120960.000000004</v>
          </cell>
          <cell r="V534">
            <v>1.45</v>
          </cell>
          <cell r="W534">
            <v>2.31</v>
          </cell>
          <cell r="X534">
            <v>6.19</v>
          </cell>
          <cell r="Y534">
            <v>0.8600000000000001</v>
          </cell>
          <cell r="Z534">
            <v>4.0012316083206496</v>
          </cell>
          <cell r="AA534">
            <v>3.9950101471334349</v>
          </cell>
          <cell r="AB534">
            <v>6.221461187214612E-3</v>
          </cell>
          <cell r="AC534">
            <v>15760</v>
          </cell>
          <cell r="AD534">
            <v>12386.284263959391</v>
          </cell>
          <cell r="AE534">
            <v>1720.8730964467009</v>
          </cell>
          <cell r="AF534">
            <v>173.21348953769044</v>
          </cell>
          <cell r="AG534">
            <v>64.640252153806927</v>
          </cell>
          <cell r="AH534">
            <v>275.51794118161621</v>
          </cell>
          <cell r="AI534">
            <v>0.72342571944355949</v>
          </cell>
          <cell r="AJ534">
            <v>3.9950101471334349</v>
          </cell>
          <cell r="AK534">
            <v>6.221461187214612E-3</v>
          </cell>
          <cell r="AL534">
            <v>33</v>
          </cell>
          <cell r="AM534">
            <v>3.9996461187214614</v>
          </cell>
          <cell r="AN534">
            <v>0</v>
          </cell>
          <cell r="AO534">
            <v>1.5854895991882292E-3</v>
          </cell>
          <cell r="AP534">
            <v>0</v>
          </cell>
        </row>
        <row r="535">
          <cell r="A535" t="str">
            <v>3020354510</v>
          </cell>
          <cell r="B535">
            <v>354510</v>
          </cell>
          <cell r="C535">
            <v>0</v>
          </cell>
          <cell r="D535">
            <v>20</v>
          </cell>
          <cell r="E535">
            <v>20</v>
          </cell>
          <cell r="F535">
            <v>30</v>
          </cell>
          <cell r="G535" t="str">
            <v>Salmourão</v>
          </cell>
          <cell r="H535" t="str">
            <v>SALMOURAO</v>
          </cell>
          <cell r="I535" t="str">
            <v>20-AGUAPEI</v>
          </cell>
          <cell r="J535">
            <v>172.75</v>
          </cell>
          <cell r="K535">
            <v>0</v>
          </cell>
          <cell r="L535">
            <v>5</v>
          </cell>
          <cell r="M535">
            <v>0</v>
          </cell>
          <cell r="N535">
            <v>28.943560057887122</v>
          </cell>
          <cell r="O535">
            <v>0</v>
          </cell>
          <cell r="P535">
            <v>100</v>
          </cell>
          <cell r="Q535">
            <v>1</v>
          </cell>
          <cell r="R535">
            <v>11676062.619999999</v>
          </cell>
          <cell r="S535">
            <v>16725170.780000001</v>
          </cell>
          <cell r="T535">
            <v>40366080</v>
          </cell>
          <cell r="U535">
            <v>5045760.0000000009</v>
          </cell>
          <cell r="V535">
            <v>0.37</v>
          </cell>
          <cell r="W535">
            <v>0.53</v>
          </cell>
          <cell r="X535">
            <v>1.28</v>
          </cell>
          <cell r="Y535">
            <v>0.16000000000000003</v>
          </cell>
          <cell r="Z535">
            <v>2.4566210132755645E-2</v>
          </cell>
          <cell r="AA535">
            <v>0</v>
          </cell>
          <cell r="AB535">
            <v>2.4566210132755645E-2</v>
          </cell>
          <cell r="AC535">
            <v>4857</v>
          </cell>
          <cell r="AD535">
            <v>8310.9079678814087</v>
          </cell>
          <cell r="AE535">
            <v>1038.8634959851763</v>
          </cell>
          <cell r="AF535">
            <v>4.6351339873123854</v>
          </cell>
          <cell r="AG535">
            <v>1.9192351666215346</v>
          </cell>
          <cell r="AH535">
            <v>0</v>
          </cell>
          <cell r="AI535">
            <v>15.353881332972275</v>
          </cell>
          <cell r="AJ535">
            <v>0</v>
          </cell>
          <cell r="AK535">
            <v>2.4566210132755645E-2</v>
          </cell>
          <cell r="AL535">
            <v>1</v>
          </cell>
          <cell r="AM535">
            <v>2.4566210132755645E-2</v>
          </cell>
          <cell r="AN535">
            <v>0</v>
          </cell>
          <cell r="AO535">
            <v>0</v>
          </cell>
          <cell r="AP535">
            <v>0</v>
          </cell>
        </row>
        <row r="536">
          <cell r="A536" t="str">
            <v>3005354515</v>
          </cell>
          <cell r="B536">
            <v>354515</v>
          </cell>
          <cell r="C536">
            <v>0</v>
          </cell>
          <cell r="D536">
            <v>5</v>
          </cell>
          <cell r="E536">
            <v>5</v>
          </cell>
          <cell r="F536">
            <v>30</v>
          </cell>
          <cell r="G536" t="str">
            <v>Saltinho</v>
          </cell>
          <cell r="H536" t="str">
            <v>SALTINHO</v>
          </cell>
          <cell r="I536" t="str">
            <v>05- PIRACICABA/ CAPIVARI/ JUNDIAI</v>
          </cell>
          <cell r="J536">
            <v>28.615079999999999</v>
          </cell>
          <cell r="K536">
            <v>9</v>
          </cell>
          <cell r="L536">
            <v>6</v>
          </cell>
          <cell r="M536">
            <v>314.51947714282124</v>
          </cell>
          <cell r="N536">
            <v>209.67965142854749</v>
          </cell>
          <cell r="O536">
            <v>60</v>
          </cell>
          <cell r="P536">
            <v>40</v>
          </cell>
          <cell r="Q536">
            <v>6</v>
          </cell>
          <cell r="R536">
            <v>6626954.46</v>
          </cell>
          <cell r="S536">
            <v>11360493.359999999</v>
          </cell>
          <cell r="T536">
            <v>30905280</v>
          </cell>
          <cell r="U536">
            <v>4730400</v>
          </cell>
          <cell r="V536">
            <v>0.21</v>
          </cell>
          <cell r="W536">
            <v>0.36</v>
          </cell>
          <cell r="X536">
            <v>0.98</v>
          </cell>
          <cell r="Y536">
            <v>0.15</v>
          </cell>
          <cell r="Z536">
            <v>3.5038051523120797E-2</v>
          </cell>
          <cell r="AA536">
            <v>3.0344748629010432E-2</v>
          </cell>
          <cell r="AB536">
            <v>4.6933028941103681E-3</v>
          </cell>
          <cell r="AC536">
            <v>7187</v>
          </cell>
          <cell r="AD536">
            <v>4300.1641853346318</v>
          </cell>
          <cell r="AE536">
            <v>658.1883957144845</v>
          </cell>
          <cell r="AF536">
            <v>9.7327920897557778</v>
          </cell>
          <cell r="AG536">
            <v>3.5753113799102856</v>
          </cell>
          <cell r="AH536">
            <v>14.449880299528777</v>
          </cell>
          <cell r="AI536">
            <v>3.1288685960735787</v>
          </cell>
          <cell r="AJ536">
            <v>3.0344748629010432E-2</v>
          </cell>
          <cell r="AK536">
            <v>4.6933028941103681E-3</v>
          </cell>
          <cell r="AL536">
            <v>20</v>
          </cell>
          <cell r="AM536">
            <v>2.343196324561829E-2</v>
          </cell>
          <cell r="AN536">
            <v>1.727549489048881E-4</v>
          </cell>
          <cell r="AO536">
            <v>1.1056164382663491E-2</v>
          </cell>
          <cell r="AP536">
            <v>3.7716894593413017E-4</v>
          </cell>
        </row>
        <row r="537">
          <cell r="A537" t="str">
            <v>3005354520</v>
          </cell>
          <cell r="B537">
            <v>354520</v>
          </cell>
          <cell r="C537">
            <v>0</v>
          </cell>
          <cell r="D537">
            <v>5</v>
          </cell>
          <cell r="E537">
            <v>5</v>
          </cell>
          <cell r="F537">
            <v>30</v>
          </cell>
          <cell r="G537" t="str">
            <v>Salto</v>
          </cell>
          <cell r="H537" t="str">
            <v>SALTO</v>
          </cell>
          <cell r="I537" t="str">
            <v>05- PIRACICABA/ CAPIVARI/ JUNDIAI</v>
          </cell>
          <cell r="J537">
            <v>53.771129999999999</v>
          </cell>
          <cell r="K537">
            <v>15</v>
          </cell>
          <cell r="L537">
            <v>34</v>
          </cell>
          <cell r="M537">
            <v>278.96010368389136</v>
          </cell>
          <cell r="N537">
            <v>632.30956835015365</v>
          </cell>
          <cell r="O537">
            <v>30.612244897959183</v>
          </cell>
          <cell r="P537">
            <v>69.387755102040813</v>
          </cell>
          <cell r="Q537">
            <v>19</v>
          </cell>
          <cell r="R537">
            <v>10098216.32</v>
          </cell>
          <cell r="S537">
            <v>16094032.26</v>
          </cell>
          <cell r="T537">
            <v>44150400</v>
          </cell>
          <cell r="U537">
            <v>5991840</v>
          </cell>
          <cell r="V537">
            <v>0.32</v>
          </cell>
          <cell r="W537">
            <v>0.51</v>
          </cell>
          <cell r="X537">
            <v>1.4</v>
          </cell>
          <cell r="Y537">
            <v>0.19</v>
          </cell>
          <cell r="Z537">
            <v>0.81068614079806622</v>
          </cell>
          <cell r="AA537">
            <v>0.79095939034057983</v>
          </cell>
          <cell r="AB537">
            <v>1.9726750457486425E-2</v>
          </cell>
          <cell r="AC537">
            <v>106743</v>
          </cell>
          <cell r="AD537">
            <v>413.61400747590005</v>
          </cell>
          <cell r="AE537">
            <v>56.133329586015009</v>
          </cell>
          <cell r="AF537">
            <v>158.95806682315023</v>
          </cell>
          <cell r="AG537">
            <v>57.90615291414759</v>
          </cell>
          <cell r="AH537">
            <v>247.17480948143117</v>
          </cell>
          <cell r="AI537">
            <v>10.382500240782329</v>
          </cell>
          <cell r="AJ537">
            <v>0.79095939034057983</v>
          </cell>
          <cell r="AK537">
            <v>1.9726750457486425E-2</v>
          </cell>
          <cell r="AL537">
            <v>28</v>
          </cell>
          <cell r="AM537">
            <v>0.47170422291782893</v>
          </cell>
          <cell r="AN537">
            <v>0.33877369870252261</v>
          </cell>
          <cell r="AO537">
            <v>2.0821917771476588E-4</v>
          </cell>
          <cell r="AP537">
            <v>0</v>
          </cell>
        </row>
        <row r="538">
          <cell r="A538" t="str">
            <v>3010354530</v>
          </cell>
          <cell r="B538">
            <v>354530</v>
          </cell>
          <cell r="C538">
            <v>0</v>
          </cell>
          <cell r="D538">
            <v>10</v>
          </cell>
          <cell r="E538">
            <v>10</v>
          </cell>
          <cell r="F538">
            <v>30</v>
          </cell>
          <cell r="G538" t="str">
            <v>Salto de Pirapora</v>
          </cell>
          <cell r="H538" t="str">
            <v>SALTO DE PIRAPORA</v>
          </cell>
          <cell r="I538" t="str">
            <v>10- TIETÊ/ SOROCABA</v>
          </cell>
          <cell r="J538">
            <v>280.31</v>
          </cell>
          <cell r="K538">
            <v>18</v>
          </cell>
          <cell r="L538">
            <v>7</v>
          </cell>
          <cell r="M538">
            <v>64.214619528379288</v>
          </cell>
          <cell r="N538">
            <v>24.972352038814169</v>
          </cell>
          <cell r="O538">
            <v>72</v>
          </cell>
          <cell r="P538">
            <v>28.000000000000004</v>
          </cell>
          <cell r="Q538">
            <v>25</v>
          </cell>
          <cell r="R538">
            <v>16409601.520000001</v>
          </cell>
          <cell r="S538">
            <v>28401233.400000002</v>
          </cell>
          <cell r="T538">
            <v>79155360</v>
          </cell>
          <cell r="U538">
            <v>11983680</v>
          </cell>
          <cell r="V538">
            <v>0.52</v>
          </cell>
          <cell r="W538">
            <v>0.9</v>
          </cell>
          <cell r="X538">
            <v>2.5099999999999998</v>
          </cell>
          <cell r="Y538">
            <v>0.38</v>
          </cell>
          <cell r="Z538">
            <v>0.3009026567255525</v>
          </cell>
          <cell r="AA538">
            <v>0.29759420921323504</v>
          </cell>
          <cell r="AB538">
            <v>3.3084475123174657E-3</v>
          </cell>
          <cell r="AC538">
            <v>40639</v>
          </cell>
          <cell r="AD538">
            <v>1947.7683998129876</v>
          </cell>
          <cell r="AE538">
            <v>294.88127168483476</v>
          </cell>
          <cell r="AF538">
            <v>33.433628525061387</v>
          </cell>
          <cell r="AG538">
            <v>11.988153654404483</v>
          </cell>
          <cell r="AH538">
            <v>57.229655617929808</v>
          </cell>
          <cell r="AI538">
            <v>0.87064408218880673</v>
          </cell>
          <cell r="AJ538">
            <v>0.29759420921323504</v>
          </cell>
          <cell r="AK538">
            <v>3.3084475123174657E-3</v>
          </cell>
          <cell r="AL538">
            <v>9</v>
          </cell>
          <cell r="AM538">
            <v>0.15519862344820204</v>
          </cell>
          <cell r="AN538">
            <v>2.9943302932939574E-2</v>
          </cell>
          <cell r="AO538">
            <v>0.11576073034441089</v>
          </cell>
          <cell r="AP538">
            <v>0</v>
          </cell>
        </row>
        <row r="539">
          <cell r="A539" t="str">
            <v>3017354540</v>
          </cell>
          <cell r="B539">
            <v>354540</v>
          </cell>
          <cell r="C539">
            <v>0</v>
          </cell>
          <cell r="D539">
            <v>17</v>
          </cell>
          <cell r="E539">
            <v>17</v>
          </cell>
          <cell r="F539">
            <v>30</v>
          </cell>
          <cell r="G539" t="str">
            <v>Salto Grande</v>
          </cell>
          <cell r="H539" t="str">
            <v>SALTO GRANDE</v>
          </cell>
          <cell r="I539" t="str">
            <v>17- MÉDIO PARANAPANEMA</v>
          </cell>
          <cell r="J539">
            <v>189.07</v>
          </cell>
          <cell r="K539">
            <v>9</v>
          </cell>
          <cell r="L539">
            <v>2</v>
          </cell>
          <cell r="M539">
            <v>47.601417464431165</v>
          </cell>
          <cell r="N539">
            <v>10.578092769873592</v>
          </cell>
          <cell r="O539">
            <v>81.818181818181827</v>
          </cell>
          <cell r="P539">
            <v>18.181818181818183</v>
          </cell>
          <cell r="Q539">
            <v>0</v>
          </cell>
          <cell r="R539">
            <v>23352125.239999998</v>
          </cell>
          <cell r="S539">
            <v>29347941.18</v>
          </cell>
          <cell r="T539">
            <v>55818720</v>
          </cell>
          <cell r="U539">
            <v>5991840.0000000019</v>
          </cell>
          <cell r="V539">
            <v>0.74</v>
          </cell>
          <cell r="W539">
            <v>0.93</v>
          </cell>
          <cell r="X539">
            <v>1.77</v>
          </cell>
          <cell r="Y539">
            <v>0.19000000000000006</v>
          </cell>
          <cell r="Z539">
            <v>5.7729642184357666E-2</v>
          </cell>
          <cell r="AA539">
            <v>5.6697107950846357E-2</v>
          </cell>
          <cell r="AB539">
            <v>1.0325342335113109E-3</v>
          </cell>
          <cell r="AC539">
            <v>8819</v>
          </cell>
          <cell r="AD539">
            <v>6329.3706769474993</v>
          </cell>
          <cell r="AE539">
            <v>679.4239709717657</v>
          </cell>
          <cell r="AF539">
            <v>6.207488406920179</v>
          </cell>
          <cell r="AG539">
            <v>3.2615617053309411</v>
          </cell>
          <cell r="AH539">
            <v>7.661771344708967</v>
          </cell>
          <cell r="AI539">
            <v>0.54343907026911087</v>
          </cell>
          <cell r="AJ539">
            <v>5.6697107950846357E-2</v>
          </cell>
          <cell r="AK539">
            <v>1.0325342335113109E-3</v>
          </cell>
          <cell r="AL539">
            <v>0</v>
          </cell>
          <cell r="AM539">
            <v>3.4760272666199568E-4</v>
          </cell>
          <cell r="AN539">
            <v>3.4246575342465752E-3</v>
          </cell>
          <cell r="AO539">
            <v>5.3957381923449094E-2</v>
          </cell>
          <cell r="AP539">
            <v>0</v>
          </cell>
        </row>
        <row r="540">
          <cell r="A540" t="str">
            <v>3022354550</v>
          </cell>
          <cell r="B540">
            <v>354550</v>
          </cell>
          <cell r="C540">
            <v>0</v>
          </cell>
          <cell r="D540">
            <v>22</v>
          </cell>
          <cell r="E540">
            <v>22</v>
          </cell>
          <cell r="F540">
            <v>30</v>
          </cell>
          <cell r="G540" t="str">
            <v>Sandovalina</v>
          </cell>
          <cell r="H540" t="str">
            <v>SANDOVALINA</v>
          </cell>
          <cell r="I540" t="str">
            <v>22- PONTAL DO PARANAPANEMA</v>
          </cell>
          <cell r="J540">
            <v>455.39</v>
          </cell>
          <cell r="K540">
            <v>3</v>
          </cell>
          <cell r="L540">
            <v>7</v>
          </cell>
          <cell r="M540">
            <v>6.5877599420277129</v>
          </cell>
          <cell r="N540">
            <v>15.371439864731331</v>
          </cell>
          <cell r="O540">
            <v>30</v>
          </cell>
          <cell r="P540">
            <v>70</v>
          </cell>
          <cell r="Q540">
            <v>1</v>
          </cell>
          <cell r="R540">
            <v>39130588.240000002</v>
          </cell>
          <cell r="S540">
            <v>54277912.719999999</v>
          </cell>
          <cell r="T540">
            <v>106276320</v>
          </cell>
          <cell r="U540">
            <v>15137280</v>
          </cell>
          <cell r="V540">
            <v>1.24</v>
          </cell>
          <cell r="W540">
            <v>1.72</v>
          </cell>
          <cell r="X540">
            <v>3.37</v>
          </cell>
          <cell r="Y540">
            <v>0.48</v>
          </cell>
          <cell r="Z540">
            <v>2.1270623967709242E-2</v>
          </cell>
          <cell r="AA540">
            <v>5.3247716894977166E-3</v>
          </cell>
          <cell r="AB540">
            <v>1.5945852278211527E-2</v>
          </cell>
          <cell r="AC540">
            <v>3760</v>
          </cell>
          <cell r="AD540">
            <v>28264.978723404256</v>
          </cell>
          <cell r="AE540">
            <v>4025.872340425532</v>
          </cell>
          <cell r="AF540">
            <v>1.2366641841691419</v>
          </cell>
          <cell r="AG540">
            <v>0.63117578539196562</v>
          </cell>
          <cell r="AH540">
            <v>0.42941707173368687</v>
          </cell>
          <cell r="AI540">
            <v>3.3220525579607347</v>
          </cell>
          <cell r="AJ540">
            <v>5.3247716894977166E-3</v>
          </cell>
          <cell r="AK540">
            <v>1.5945852278211527E-2</v>
          </cell>
          <cell r="AL540">
            <v>1</v>
          </cell>
          <cell r="AM540">
            <v>1.0219063845943642E-2</v>
          </cell>
          <cell r="AN540">
            <v>1.1051560121765601E-2</v>
          </cell>
          <cell r="AO540">
            <v>0</v>
          </cell>
          <cell r="AP540">
            <v>0</v>
          </cell>
        </row>
        <row r="541">
          <cell r="A541" t="str">
            <v>3015354560</v>
          </cell>
          <cell r="B541">
            <v>354560</v>
          </cell>
          <cell r="C541">
            <v>0</v>
          </cell>
          <cell r="D541">
            <v>15</v>
          </cell>
          <cell r="E541">
            <v>15</v>
          </cell>
          <cell r="F541">
            <v>30</v>
          </cell>
          <cell r="G541" t="str">
            <v>Santa Adélia</v>
          </cell>
          <cell r="H541" t="str">
            <v>SANTA ADELIA</v>
          </cell>
          <cell r="I541" t="str">
            <v>15- TURVO/ GRANDE</v>
          </cell>
          <cell r="J541">
            <v>84.741120000000009</v>
          </cell>
          <cell r="K541">
            <v>3</v>
          </cell>
          <cell r="L541">
            <v>19</v>
          </cell>
          <cell r="M541">
            <v>35.40193945985137</v>
          </cell>
          <cell r="N541">
            <v>224.21228324572533</v>
          </cell>
          <cell r="O541">
            <v>13.636363636363635</v>
          </cell>
          <cell r="P541">
            <v>86.36363636363636</v>
          </cell>
          <cell r="Q541">
            <v>1</v>
          </cell>
          <cell r="R541">
            <v>22405417.459999997</v>
          </cell>
          <cell r="S541">
            <v>30294648.959999997</v>
          </cell>
          <cell r="T541">
            <v>77893920</v>
          </cell>
          <cell r="U541">
            <v>7884000</v>
          </cell>
          <cell r="V541">
            <v>0.71</v>
          </cell>
          <cell r="W541">
            <v>0.96</v>
          </cell>
          <cell r="X541">
            <v>2.4700000000000002</v>
          </cell>
          <cell r="Y541">
            <v>0.25</v>
          </cell>
          <cell r="Z541">
            <v>9.407328758791339E-2</v>
          </cell>
          <cell r="AA541">
            <v>3.3926940639269404E-2</v>
          </cell>
          <cell r="AB541">
            <v>6.0146346948643979E-2</v>
          </cell>
          <cell r="AC541">
            <v>14417</v>
          </cell>
          <cell r="AD541">
            <v>5402.9215509467986</v>
          </cell>
          <cell r="AE541">
            <v>546.85440799056664</v>
          </cell>
          <cell r="AF541">
            <v>9.7993007904076439</v>
          </cell>
          <cell r="AG541">
            <v>3.8086351250167363</v>
          </cell>
          <cell r="AH541">
            <v>4.778442343559071</v>
          </cell>
          <cell r="AI541">
            <v>24.058538779457592</v>
          </cell>
          <cell r="AJ541">
            <v>3.3926940639269404E-2</v>
          </cell>
          <cell r="AK541">
            <v>6.0146346948643979E-2</v>
          </cell>
          <cell r="AL541">
            <v>16</v>
          </cell>
          <cell r="AM541">
            <v>4.6390639222375879E-2</v>
          </cell>
          <cell r="AN541">
            <v>1.3299086721701891E-2</v>
          </cell>
          <cell r="AO541">
            <v>3.4383561643835617E-2</v>
          </cell>
          <cell r="AP541">
            <v>0</v>
          </cell>
        </row>
        <row r="542">
          <cell r="A542" t="str">
            <v>3015354570</v>
          </cell>
          <cell r="B542">
            <v>354570</v>
          </cell>
          <cell r="C542">
            <v>0</v>
          </cell>
          <cell r="D542">
            <v>15</v>
          </cell>
          <cell r="E542">
            <v>15</v>
          </cell>
          <cell r="F542">
            <v>30</v>
          </cell>
          <cell r="G542" t="str">
            <v>Santa Albertina</v>
          </cell>
          <cell r="H542" t="str">
            <v>SANTA ALBERTINA</v>
          </cell>
          <cell r="I542" t="str">
            <v>15- TURVO/ GRANDE</v>
          </cell>
          <cell r="J542">
            <v>274.27999999999997</v>
          </cell>
          <cell r="K542">
            <v>11</v>
          </cell>
          <cell r="L542">
            <v>7</v>
          </cell>
          <cell r="M542">
            <v>40.10500218754558</v>
          </cell>
          <cell r="N542">
            <v>25.521365028438094</v>
          </cell>
          <cell r="O542">
            <v>61.111111111111114</v>
          </cell>
          <cell r="P542">
            <v>38.888888888888893</v>
          </cell>
          <cell r="Q542">
            <v>9</v>
          </cell>
          <cell r="R542">
            <v>14200616.700000001</v>
          </cell>
          <cell r="S542">
            <v>21458709.68</v>
          </cell>
          <cell r="T542">
            <v>66540959.999999993</v>
          </cell>
          <cell r="U542">
            <v>7253280.0000000009</v>
          </cell>
          <cell r="V542">
            <v>0.45</v>
          </cell>
          <cell r="W542">
            <v>0.68</v>
          </cell>
          <cell r="X542">
            <v>2.11</v>
          </cell>
          <cell r="Y542">
            <v>0.23000000000000004</v>
          </cell>
          <cell r="Z542">
            <v>0.20499945275115822</v>
          </cell>
          <cell r="AA542">
            <v>0.12227266362214197</v>
          </cell>
          <cell r="AB542">
            <v>8.2726789129016237E-2</v>
          </cell>
          <cell r="AC542">
            <v>5735</v>
          </cell>
          <cell r="AD542">
            <v>11602.608544027898</v>
          </cell>
          <cell r="AE542">
            <v>1264.7393199651265</v>
          </cell>
          <cell r="AF542">
            <v>30.146978345758559</v>
          </cell>
          <cell r="AG542">
            <v>9.7156138744624752</v>
          </cell>
          <cell r="AH542">
            <v>27.171703027142659</v>
          </cell>
          <cell r="AI542">
            <v>35.96816918652879</v>
          </cell>
          <cell r="AJ542">
            <v>0.12227266362214197</v>
          </cell>
          <cell r="AK542">
            <v>8.2726789129016237E-2</v>
          </cell>
          <cell r="AL542">
            <v>3</v>
          </cell>
          <cell r="AM542">
            <v>2.0843226788432267E-2</v>
          </cell>
          <cell r="AN542">
            <v>0.15726027466935111</v>
          </cell>
          <cell r="AO542">
            <v>2.689595129337485E-2</v>
          </cell>
          <cell r="AP542">
            <v>0</v>
          </cell>
        </row>
        <row r="543">
          <cell r="A543" t="str">
            <v>3005354580</v>
          </cell>
          <cell r="B543">
            <v>354580</v>
          </cell>
          <cell r="C543">
            <v>0</v>
          </cell>
          <cell r="D543">
            <v>5</v>
          </cell>
          <cell r="E543">
            <v>5</v>
          </cell>
          <cell r="F543">
            <v>30</v>
          </cell>
          <cell r="G543" t="str">
            <v>Santa Bárbara d'Oeste</v>
          </cell>
          <cell r="H543" t="str">
            <v>SANTA BARBARA D'OESTE</v>
          </cell>
          <cell r="I543" t="str">
            <v>05- PIRACICABA/ CAPIVARI/ JUNDIAI</v>
          </cell>
          <cell r="J543">
            <v>271.49</v>
          </cell>
          <cell r="K543">
            <v>16</v>
          </cell>
          <cell r="L543">
            <v>56</v>
          </cell>
          <cell r="M543">
            <v>58.934030719363513</v>
          </cell>
          <cell r="N543">
            <v>206.26910751777228</v>
          </cell>
          <cell r="O543">
            <v>22.222222222222221</v>
          </cell>
          <cell r="P543">
            <v>77.777777777777786</v>
          </cell>
          <cell r="Q543">
            <v>16</v>
          </cell>
          <cell r="R543">
            <v>26192248.579999998</v>
          </cell>
          <cell r="S543">
            <v>40077296.020000003</v>
          </cell>
          <cell r="T543">
            <v>105960960</v>
          </cell>
          <cell r="U543">
            <v>13875840.000000002</v>
          </cell>
          <cell r="V543">
            <v>0.83</v>
          </cell>
          <cell r="W543">
            <v>1.27</v>
          </cell>
          <cell r="X543">
            <v>3.36</v>
          </cell>
          <cell r="Y543">
            <v>0.44000000000000006</v>
          </cell>
          <cell r="Z543">
            <v>0.9977281581781452</v>
          </cell>
          <cell r="AA543">
            <v>0.95453637734978614</v>
          </cell>
          <cell r="AB543">
            <v>4.3191780828359103E-2</v>
          </cell>
          <cell r="AC543">
            <v>180967</v>
          </cell>
          <cell r="AD543">
            <v>585.52642194433236</v>
          </cell>
          <cell r="AE543">
            <v>76.676079064138776</v>
          </cell>
          <cell r="AF543">
            <v>78.56127229749174</v>
          </cell>
          <cell r="AG543">
            <v>29.694290421968606</v>
          </cell>
          <cell r="AH543">
            <v>115.00438281322725</v>
          </cell>
          <cell r="AI543">
            <v>9.816313824627068</v>
          </cell>
          <cell r="AJ543">
            <v>0.95453637734978614</v>
          </cell>
          <cell r="AK543">
            <v>4.3191780828359103E-2</v>
          </cell>
          <cell r="AL543">
            <v>76</v>
          </cell>
          <cell r="AM543">
            <v>0.91968493149060992</v>
          </cell>
          <cell r="AN543">
            <v>6.8742770190108313E-2</v>
          </cell>
          <cell r="AO543">
            <v>1.703196348869093E-3</v>
          </cell>
          <cell r="AP543">
            <v>7.5972601485578984E-3</v>
          </cell>
        </row>
        <row r="544">
          <cell r="A544" t="str">
            <v>3002354600</v>
          </cell>
          <cell r="B544">
            <v>354600</v>
          </cell>
          <cell r="C544">
            <v>0</v>
          </cell>
          <cell r="D544">
            <v>2</v>
          </cell>
          <cell r="E544">
            <v>2</v>
          </cell>
          <cell r="F544">
            <v>30</v>
          </cell>
          <cell r="G544" t="str">
            <v>Santa Branca</v>
          </cell>
          <cell r="H544" t="str">
            <v>SANTA BRANCA</v>
          </cell>
          <cell r="I544" t="str">
            <v>02- PARAÍBA DO SUL</v>
          </cell>
          <cell r="J544">
            <v>275</v>
          </cell>
          <cell r="K544">
            <v>7</v>
          </cell>
          <cell r="L544">
            <v>4</v>
          </cell>
          <cell r="M544">
            <v>25.454545454545453</v>
          </cell>
          <cell r="N544">
            <v>14.545454545454545</v>
          </cell>
          <cell r="O544">
            <v>63.636363636363633</v>
          </cell>
          <cell r="P544">
            <v>36.363636363636367</v>
          </cell>
          <cell r="Q544">
            <v>10</v>
          </cell>
          <cell r="R544">
            <v>44179696.399999999</v>
          </cell>
          <cell r="S544">
            <v>57433605.32</v>
          </cell>
          <cell r="T544">
            <v>132451200</v>
          </cell>
          <cell r="U544">
            <v>13245120.000000006</v>
          </cell>
          <cell r="V544">
            <v>1.4</v>
          </cell>
          <cell r="W544">
            <v>1.82</v>
          </cell>
          <cell r="X544">
            <v>4.2</v>
          </cell>
          <cell r="Y544">
            <v>0.42000000000000015</v>
          </cell>
          <cell r="Z544">
            <v>4.373363767221819E-3</v>
          </cell>
          <cell r="AA544">
            <v>2.7531202316647069E-3</v>
          </cell>
          <cell r="AB544">
            <v>1.6202435355571125E-3</v>
          </cell>
          <cell r="AC544">
            <v>13837</v>
          </cell>
          <cell r="AD544">
            <v>9572.2483197224828</v>
          </cell>
          <cell r="AE544">
            <v>957.22483197224869</v>
          </cell>
          <cell r="AF544">
            <v>0.24029471248471534</v>
          </cell>
          <cell r="AG544">
            <v>0.10412770874337664</v>
          </cell>
          <cell r="AH544">
            <v>0.19665144511890764</v>
          </cell>
          <cell r="AI544">
            <v>0.38577227037074091</v>
          </cell>
          <cell r="AJ544">
            <v>2.7531202316647069E-3</v>
          </cell>
          <cell r="AK544">
            <v>1.6202435355571125E-3</v>
          </cell>
          <cell r="AL544">
            <v>16</v>
          </cell>
          <cell r="AM544">
            <v>1.5707762600624398E-3</v>
          </cell>
          <cell r="AN544">
            <v>4.9467275494672755E-5</v>
          </cell>
          <cell r="AO544">
            <v>2.7531202316647069E-3</v>
          </cell>
          <cell r="AP544">
            <v>0</v>
          </cell>
        </row>
        <row r="545">
          <cell r="A545" t="str">
            <v>3015354610</v>
          </cell>
          <cell r="B545">
            <v>354610</v>
          </cell>
          <cell r="C545">
            <v>0</v>
          </cell>
          <cell r="D545">
            <v>15</v>
          </cell>
          <cell r="E545">
            <v>15</v>
          </cell>
          <cell r="F545">
            <v>30</v>
          </cell>
          <cell r="G545" t="str">
            <v>Santa Clara d'Oeste</v>
          </cell>
          <cell r="H545" t="str">
            <v>SANTA CLARA D'OESTE</v>
          </cell>
          <cell r="I545" t="str">
            <v>15- TURVO/ GRANDE</v>
          </cell>
          <cell r="J545">
            <v>171.60738000000001</v>
          </cell>
          <cell r="K545">
            <v>2</v>
          </cell>
          <cell r="L545">
            <v>4</v>
          </cell>
          <cell r="M545">
            <v>11.654510429563111</v>
          </cell>
          <cell r="N545">
            <v>23.309020859126221</v>
          </cell>
          <cell r="O545">
            <v>33.333333333333329</v>
          </cell>
          <cell r="P545">
            <v>66.666666666666657</v>
          </cell>
          <cell r="Q545">
            <v>0</v>
          </cell>
          <cell r="R545">
            <v>9151508.5399999991</v>
          </cell>
          <cell r="S545">
            <v>13885047.439999999</v>
          </cell>
          <cell r="T545">
            <v>43519680</v>
          </cell>
          <cell r="U545">
            <v>4730400.0000000009</v>
          </cell>
          <cell r="V545">
            <v>0.28999999999999998</v>
          </cell>
          <cell r="W545">
            <v>0.44</v>
          </cell>
          <cell r="X545">
            <v>1.38</v>
          </cell>
          <cell r="Y545">
            <v>0.15000000000000002</v>
          </cell>
          <cell r="Z545">
            <v>7.3234703377501606E-3</v>
          </cell>
          <cell r="AA545">
            <v>6.8493150684931502E-5</v>
          </cell>
          <cell r="AB545">
            <v>7.2549771870652289E-3</v>
          </cell>
          <cell r="AC545">
            <v>2080</v>
          </cell>
          <cell r="AD545">
            <v>20922.923076923078</v>
          </cell>
          <cell r="AE545">
            <v>2274.2307692307695</v>
          </cell>
          <cell r="AF545">
            <v>1.6644250767614004</v>
          </cell>
          <cell r="AG545">
            <v>0.53068625635870736</v>
          </cell>
          <cell r="AH545">
            <v>2.3618327822390175E-2</v>
          </cell>
          <cell r="AI545">
            <v>4.8366514580434856</v>
          </cell>
          <cell r="AJ545">
            <v>6.8493150684931502E-5</v>
          </cell>
          <cell r="AK545">
            <v>7.2549771870652289E-3</v>
          </cell>
          <cell r="AL545">
            <v>0</v>
          </cell>
          <cell r="AM545">
            <v>6.0502283105022831E-3</v>
          </cell>
          <cell r="AN545">
            <v>9.3077627382321987E-4</v>
          </cell>
          <cell r="AO545">
            <v>3.4246575342465754E-4</v>
          </cell>
          <cell r="AP545">
            <v>0</v>
          </cell>
        </row>
        <row r="546">
          <cell r="A546" t="str">
            <v>3009354620</v>
          </cell>
          <cell r="B546">
            <v>354620</v>
          </cell>
          <cell r="C546">
            <v>0</v>
          </cell>
          <cell r="D546">
            <v>9</v>
          </cell>
          <cell r="E546">
            <v>9</v>
          </cell>
          <cell r="F546">
            <v>30</v>
          </cell>
          <cell r="G546" t="str">
            <v>Santa Cruz da Conceição</v>
          </cell>
          <cell r="H546" t="str">
            <v>SANTA CRUZ DA CONCEICAO</v>
          </cell>
          <cell r="I546" t="str">
            <v>09- MOGI-GUAÇU</v>
          </cell>
          <cell r="J546">
            <v>149.43</v>
          </cell>
          <cell r="K546">
            <v>10</v>
          </cell>
          <cell r="L546">
            <v>6</v>
          </cell>
          <cell r="M546">
            <v>66.920966338753928</v>
          </cell>
          <cell r="N546">
            <v>40.152579803252358</v>
          </cell>
          <cell r="O546">
            <v>62.5</v>
          </cell>
          <cell r="P546">
            <v>37.5</v>
          </cell>
          <cell r="Q546">
            <v>6</v>
          </cell>
          <cell r="R546">
            <v>15462893.74</v>
          </cell>
          <cell r="S546">
            <v>23036555.98</v>
          </cell>
          <cell r="T546">
            <v>64018079.999999993</v>
          </cell>
          <cell r="U546">
            <v>7568640</v>
          </cell>
          <cell r="V546">
            <v>0.49</v>
          </cell>
          <cell r="W546">
            <v>0.73</v>
          </cell>
          <cell r="X546">
            <v>2.0299999999999998</v>
          </cell>
          <cell r="Y546">
            <v>0.24</v>
          </cell>
          <cell r="Z546">
            <v>0.45925578306436177</v>
          </cell>
          <cell r="AA546">
            <v>0.45245783781533555</v>
          </cell>
          <cell r="AB546">
            <v>6.7979452490262238E-3</v>
          </cell>
          <cell r="AC546">
            <v>4049</v>
          </cell>
          <cell r="AD546">
            <v>15810.83724376389</v>
          </cell>
          <cell r="AE546">
            <v>1869.2615460607558</v>
          </cell>
          <cell r="AF546">
            <v>62.911751104707093</v>
          </cell>
          <cell r="AG546">
            <v>22.623437589377428</v>
          </cell>
          <cell r="AH546">
            <v>92.338334248027664</v>
          </cell>
          <cell r="AI546">
            <v>2.83247718709426</v>
          </cell>
          <cell r="AJ546">
            <v>0.45245783781533555</v>
          </cell>
          <cell r="AK546">
            <v>6.7979452490262238E-3</v>
          </cell>
          <cell r="AL546">
            <v>5</v>
          </cell>
          <cell r="AM546">
            <v>0.38643835620793032</v>
          </cell>
          <cell r="AN546">
            <v>1.1415525114155251E-4</v>
          </cell>
          <cell r="AO546">
            <v>7.2703271605289874E-2</v>
          </cell>
          <cell r="AP546">
            <v>0</v>
          </cell>
        </row>
        <row r="547">
          <cell r="A547" t="str">
            <v>3004354625</v>
          </cell>
          <cell r="B547">
            <v>354625</v>
          </cell>
          <cell r="C547">
            <v>0</v>
          </cell>
          <cell r="D547">
            <v>4</v>
          </cell>
          <cell r="E547">
            <v>4</v>
          </cell>
          <cell r="F547">
            <v>30</v>
          </cell>
          <cell r="G547" t="str">
            <v>Santa Cruz da Esperança</v>
          </cell>
          <cell r="H547" t="str">
            <v>SANTA CRUZ DA ESPERANCA</v>
          </cell>
          <cell r="I547" t="str">
            <v>04- PARDO</v>
          </cell>
          <cell r="J547">
            <v>147.82</v>
          </cell>
          <cell r="K547">
            <v>1</v>
          </cell>
          <cell r="L547">
            <v>1</v>
          </cell>
          <cell r="M547">
            <v>6.7649844405357866</v>
          </cell>
          <cell r="N547">
            <v>6.7649844405357866</v>
          </cell>
          <cell r="O547">
            <v>50</v>
          </cell>
          <cell r="P547">
            <v>50</v>
          </cell>
          <cell r="Q547">
            <v>0</v>
          </cell>
          <cell r="R547">
            <v>15778463</v>
          </cell>
          <cell r="S547">
            <v>23352125.239999998</v>
          </cell>
          <cell r="T547">
            <v>73794240</v>
          </cell>
          <cell r="U547">
            <v>7568640</v>
          </cell>
          <cell r="V547">
            <v>0.5</v>
          </cell>
          <cell r="W547">
            <v>0.74</v>
          </cell>
          <cell r="X547">
            <v>2.34</v>
          </cell>
          <cell r="Y547">
            <v>0.24</v>
          </cell>
          <cell r="Z547">
            <v>3.0136985049400157E-4</v>
          </cell>
          <cell r="AA547">
            <v>1.3698630681320956E-5</v>
          </cell>
          <cell r="AB547">
            <v>2.8767121981268062E-4</v>
          </cell>
          <cell r="AC547">
            <v>1968</v>
          </cell>
          <cell r="AD547">
            <v>37497.07317073171</v>
          </cell>
          <cell r="AE547">
            <v>3845.8536585365855</v>
          </cell>
          <cell r="AF547">
            <v>4.0725655472162378E-2</v>
          </cell>
          <cell r="AG547">
            <v>1.2879053439914596E-2</v>
          </cell>
          <cell r="AH547">
            <v>2.7397261362641914E-3</v>
          </cell>
          <cell r="AI547">
            <v>0.11986300825528359</v>
          </cell>
          <cell r="AJ547">
            <v>1.3698630681320956E-5</v>
          </cell>
          <cell r="AK547">
            <v>2.8767121981268062E-4</v>
          </cell>
          <cell r="AL547">
            <v>2</v>
          </cell>
          <cell r="AM547">
            <v>3.0136985049400157E-4</v>
          </cell>
          <cell r="AN547">
            <v>0</v>
          </cell>
          <cell r="AO547">
            <v>0</v>
          </cell>
          <cell r="AP547">
            <v>0</v>
          </cell>
        </row>
        <row r="548">
          <cell r="A548" t="str">
            <v>3009354630</v>
          </cell>
          <cell r="B548">
            <v>354630</v>
          </cell>
          <cell r="C548">
            <v>0</v>
          </cell>
          <cell r="D548">
            <v>9</v>
          </cell>
          <cell r="E548">
            <v>9</v>
          </cell>
          <cell r="F548">
            <v>30</v>
          </cell>
          <cell r="G548" t="str">
            <v>Santa Cruz das Palmeiras</v>
          </cell>
          <cell r="H548" t="str">
            <v>SANTA CRUZ DAS PALMEIRAS</v>
          </cell>
          <cell r="I548" t="str">
            <v>09- MOGI-GUAÇU</v>
          </cell>
          <cell r="J548">
            <v>295.7</v>
          </cell>
          <cell r="K548">
            <v>31</v>
          </cell>
          <cell r="L548">
            <v>8</v>
          </cell>
          <cell r="M548">
            <v>104.83598241460942</v>
          </cell>
          <cell r="N548">
            <v>27.054447074737915</v>
          </cell>
          <cell r="O548">
            <v>79.487179487179489</v>
          </cell>
          <cell r="P548">
            <v>20.512820512820511</v>
          </cell>
          <cell r="Q548">
            <v>19</v>
          </cell>
          <cell r="R548">
            <v>30610218.219999999</v>
          </cell>
          <cell r="S548">
            <v>45126404.18</v>
          </cell>
          <cell r="T548">
            <v>125197920</v>
          </cell>
          <cell r="U548">
            <v>14506559.999999998</v>
          </cell>
          <cell r="V548">
            <v>0.97</v>
          </cell>
          <cell r="W548">
            <v>1.43</v>
          </cell>
          <cell r="X548">
            <v>3.97</v>
          </cell>
          <cell r="Y548">
            <v>0.45999999999999996</v>
          </cell>
          <cell r="Z548">
            <v>0.26390717950537385</v>
          </cell>
          <cell r="AA548">
            <v>0.24721654014996258</v>
          </cell>
          <cell r="AB548">
            <v>1.6690639355411267E-2</v>
          </cell>
          <cell r="AC548">
            <v>30370</v>
          </cell>
          <cell r="AD548">
            <v>4122.4208100098786</v>
          </cell>
          <cell r="AE548">
            <v>477.66084952255511</v>
          </cell>
          <cell r="AF548">
            <v>18.455047517858311</v>
          </cell>
          <cell r="AG548">
            <v>6.647536007692036</v>
          </cell>
          <cell r="AH548">
            <v>25.486241252573461</v>
          </cell>
          <cell r="AI548">
            <v>3.6283998598720149</v>
          </cell>
          <cell r="AJ548">
            <v>0.24721654014996258</v>
          </cell>
          <cell r="AK548">
            <v>1.6690639355411267E-2</v>
          </cell>
          <cell r="AL548">
            <v>4</v>
          </cell>
          <cell r="AM548">
            <v>1.5834474971849623E-2</v>
          </cell>
          <cell r="AN548">
            <v>0</v>
          </cell>
          <cell r="AO548">
            <v>0.24720695108535143</v>
          </cell>
          <cell r="AP548">
            <v>8.6575344817279134E-4</v>
          </cell>
        </row>
        <row r="549">
          <cell r="A549" t="str">
            <v>3017354640</v>
          </cell>
          <cell r="B549">
            <v>354640</v>
          </cell>
          <cell r="C549">
            <v>0</v>
          </cell>
          <cell r="D549">
            <v>17</v>
          </cell>
          <cell r="E549">
            <v>17</v>
          </cell>
          <cell r="F549">
            <v>30</v>
          </cell>
          <cell r="G549" t="str">
            <v>Santa Cruz do Rio Pardo</v>
          </cell>
          <cell r="H549" t="str">
            <v>SANTA CRUZ DO RIO PARDO</v>
          </cell>
          <cell r="I549" t="str">
            <v>17- MÉDIO PARANAPANEMA</v>
          </cell>
          <cell r="J549">
            <v>1116.3800000000001</v>
          </cell>
          <cell r="K549">
            <v>24</v>
          </cell>
          <cell r="L549">
            <v>30</v>
          </cell>
          <cell r="M549">
            <v>21.498056217417005</v>
          </cell>
          <cell r="N549">
            <v>26.872570271771256</v>
          </cell>
          <cell r="O549">
            <v>44.444444444444443</v>
          </cell>
          <cell r="P549">
            <v>55.555555555555557</v>
          </cell>
          <cell r="Q549">
            <v>8</v>
          </cell>
          <cell r="R549">
            <v>136010351.06</v>
          </cell>
          <cell r="S549">
            <v>171354108.17999998</v>
          </cell>
          <cell r="T549">
            <v>323559360</v>
          </cell>
          <cell r="U549">
            <v>35320320</v>
          </cell>
          <cell r="V549">
            <v>4.3099999999999996</v>
          </cell>
          <cell r="W549">
            <v>5.43</v>
          </cell>
          <cell r="X549">
            <v>10.26</v>
          </cell>
          <cell r="Y549">
            <v>1.1200000000000001</v>
          </cell>
          <cell r="Z549">
            <v>1.0546456239589999</v>
          </cell>
          <cell r="AA549">
            <v>0.96211034989611011</v>
          </cell>
          <cell r="AB549">
            <v>9.2535274062889722E-2</v>
          </cell>
          <cell r="AC549">
            <v>44209</v>
          </cell>
          <cell r="AD549">
            <v>7318.8572462620732</v>
          </cell>
          <cell r="AE549">
            <v>798.9395824379651</v>
          </cell>
          <cell r="AF549">
            <v>19.422571343627993</v>
          </cell>
          <cell r="AG549">
            <v>10.279197114610135</v>
          </cell>
          <cell r="AH549">
            <v>22.322745937264738</v>
          </cell>
          <cell r="AI549">
            <v>8.2620780413294383</v>
          </cell>
          <cell r="AJ549">
            <v>0.96211034989611011</v>
          </cell>
          <cell r="AK549">
            <v>9.2535274062889722E-2</v>
          </cell>
          <cell r="AL549">
            <v>11</v>
          </cell>
          <cell r="AM549">
            <v>0.19163915256169289</v>
          </cell>
          <cell r="AN549">
            <v>1.7017123278236099E-2</v>
          </cell>
          <cell r="AO549">
            <v>0.84598934811907089</v>
          </cell>
          <cell r="AP549">
            <v>0</v>
          </cell>
        </row>
        <row r="550">
          <cell r="A550" t="str">
            <v>3016354650</v>
          </cell>
          <cell r="B550">
            <v>354650</v>
          </cell>
          <cell r="C550">
            <v>0</v>
          </cell>
          <cell r="D550">
            <v>16</v>
          </cell>
          <cell r="E550">
            <v>16</v>
          </cell>
          <cell r="F550">
            <v>30</v>
          </cell>
          <cell r="G550" t="str">
            <v>Santa Ernestina</v>
          </cell>
          <cell r="H550" t="str">
            <v>SANTA ERNESTINA</v>
          </cell>
          <cell r="I550" t="str">
            <v>16- TIETÊ/ BATALHA</v>
          </cell>
          <cell r="J550">
            <v>75.604591999999997</v>
          </cell>
          <cell r="K550">
            <v>1</v>
          </cell>
          <cell r="L550">
            <v>0</v>
          </cell>
          <cell r="M550">
            <v>13.226709827360752</v>
          </cell>
          <cell r="N550">
            <v>0</v>
          </cell>
          <cell r="O550">
            <v>100</v>
          </cell>
          <cell r="P550">
            <v>0</v>
          </cell>
          <cell r="Q550">
            <v>1</v>
          </cell>
          <cell r="R550">
            <v>11991631.880000001</v>
          </cell>
          <cell r="S550">
            <v>16409601.520000001</v>
          </cell>
          <cell r="T550">
            <v>43519680</v>
          </cell>
          <cell r="U550">
            <v>4415040</v>
          </cell>
          <cell r="V550">
            <v>0.38</v>
          </cell>
          <cell r="W550">
            <v>0.52</v>
          </cell>
          <cell r="X550">
            <v>1.38</v>
          </cell>
          <cell r="Y550">
            <v>0.14000000000000001</v>
          </cell>
          <cell r="Z550">
            <v>4.10958904109589E-3</v>
          </cell>
          <cell r="AA550">
            <v>4.10958904109589E-3</v>
          </cell>
          <cell r="AB550">
            <v>0</v>
          </cell>
          <cell r="AC550">
            <v>5552</v>
          </cell>
          <cell r="AD550">
            <v>7838.5590778097985</v>
          </cell>
          <cell r="AE550">
            <v>795.21613832853029</v>
          </cell>
          <cell r="AF550">
            <v>0.79030558482613267</v>
          </cell>
          <cell r="AG550">
            <v>0.29779630732578916</v>
          </cell>
          <cell r="AH550">
            <v>1.0814708002883922</v>
          </cell>
          <cell r="AI550">
            <v>0</v>
          </cell>
          <cell r="AJ550">
            <v>4.10958904109589E-3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4.10958904109589E-3</v>
          </cell>
          <cell r="AP550">
            <v>0</v>
          </cell>
        </row>
        <row r="551">
          <cell r="A551" t="str">
            <v>3018354660</v>
          </cell>
          <cell r="B551">
            <v>354660</v>
          </cell>
          <cell r="C551">
            <v>0</v>
          </cell>
          <cell r="D551">
            <v>18</v>
          </cell>
          <cell r="E551">
            <v>18</v>
          </cell>
          <cell r="F551">
            <v>30</v>
          </cell>
          <cell r="G551" t="str">
            <v>Santa Fé do Sul</v>
          </cell>
          <cell r="H551" t="str">
            <v>SANTA FE DO SUL</v>
          </cell>
          <cell r="I551" t="str">
            <v>18- SÃO JOSÉ DOS DOURADOS</v>
          </cell>
          <cell r="J551">
            <v>190.04894999999999</v>
          </cell>
          <cell r="K551">
            <v>6</v>
          </cell>
          <cell r="L551">
            <v>16</v>
          </cell>
          <cell r="M551">
            <v>31.570813729831183</v>
          </cell>
          <cell r="N551">
            <v>84.188836612883151</v>
          </cell>
          <cell r="O551">
            <v>27.27272727272727</v>
          </cell>
          <cell r="P551">
            <v>72.727272727272734</v>
          </cell>
          <cell r="Q551">
            <v>3</v>
          </cell>
          <cell r="R551">
            <v>11360493.359999999</v>
          </cell>
          <cell r="S551">
            <v>15147324.479999999</v>
          </cell>
          <cell r="T551">
            <v>49196160</v>
          </cell>
          <cell r="U551">
            <v>3784320</v>
          </cell>
          <cell r="V551">
            <v>0.36</v>
          </cell>
          <cell r="W551">
            <v>0.48</v>
          </cell>
          <cell r="X551">
            <v>1.56</v>
          </cell>
          <cell r="Y551">
            <v>0.12</v>
          </cell>
          <cell r="Z551">
            <v>8.169033496344924E-2</v>
          </cell>
          <cell r="AA551">
            <v>5.3438051841007701E-2</v>
          </cell>
          <cell r="AB551">
            <v>2.8252283122441539E-2</v>
          </cell>
          <cell r="AC551">
            <v>29504</v>
          </cell>
          <cell r="AD551">
            <v>1667.4403470715836</v>
          </cell>
          <cell r="AE551">
            <v>128.2646420824295</v>
          </cell>
          <cell r="AF551">
            <v>17.018819784051924</v>
          </cell>
          <cell r="AG551">
            <v>5.2365599335544379</v>
          </cell>
          <cell r="AH551">
            <v>14.843903289168805</v>
          </cell>
          <cell r="AI551">
            <v>23.543569268701283</v>
          </cell>
          <cell r="AJ551">
            <v>5.3438051841007701E-2</v>
          </cell>
          <cell r="AK551">
            <v>2.8252283122441539E-2</v>
          </cell>
          <cell r="AL551">
            <v>9</v>
          </cell>
          <cell r="AM551">
            <v>6.2829147640791477E-2</v>
          </cell>
          <cell r="AN551">
            <v>1.4738203974800749E-2</v>
          </cell>
          <cell r="AO551">
            <v>4.1229833478570168E-3</v>
          </cell>
          <cell r="AP551">
            <v>0</v>
          </cell>
        </row>
        <row r="552">
          <cell r="A552" t="str">
            <v>3005354670</v>
          </cell>
          <cell r="B552">
            <v>354670</v>
          </cell>
          <cell r="C552">
            <v>0</v>
          </cell>
          <cell r="D552">
            <v>5</v>
          </cell>
          <cell r="E552">
            <v>5</v>
          </cell>
          <cell r="F552">
            <v>30</v>
          </cell>
          <cell r="G552" t="str">
            <v>Santa Gertrudes</v>
          </cell>
          <cell r="H552" t="str">
            <v>SANTA GERTRUDES</v>
          </cell>
          <cell r="I552" t="str">
            <v>05- PIRACICABA/ CAPIVARI/ JUNDIAI</v>
          </cell>
          <cell r="J552">
            <v>97.69</v>
          </cell>
          <cell r="K552">
            <v>5</v>
          </cell>
          <cell r="L552">
            <v>24</v>
          </cell>
          <cell r="M552">
            <v>51.182311393182516</v>
          </cell>
          <cell r="N552">
            <v>245.67509468727607</v>
          </cell>
          <cell r="O552">
            <v>17.241379310344829</v>
          </cell>
          <cell r="P552">
            <v>82.758620689655174</v>
          </cell>
          <cell r="Q552">
            <v>7</v>
          </cell>
          <cell r="R552">
            <v>9782647.0600000005</v>
          </cell>
          <cell r="S552">
            <v>14831755.219999999</v>
          </cell>
          <cell r="T552">
            <v>39104640</v>
          </cell>
          <cell r="U552">
            <v>5045759.9999999991</v>
          </cell>
          <cell r="V552">
            <v>0.31</v>
          </cell>
          <cell r="W552">
            <v>0.47</v>
          </cell>
          <cell r="X552">
            <v>1.24</v>
          </cell>
          <cell r="Y552">
            <v>0.15999999999999998</v>
          </cell>
          <cell r="Z552">
            <v>0.18486575328596105</v>
          </cell>
          <cell r="AA552">
            <v>0.12557077625570776</v>
          </cell>
          <cell r="AB552">
            <v>5.9294977030253299E-2</v>
          </cell>
          <cell r="AC552">
            <v>22256</v>
          </cell>
          <cell r="AD552">
            <v>1757.0381020848311</v>
          </cell>
          <cell r="AE552">
            <v>226.71459381739751</v>
          </cell>
          <cell r="AF552">
            <v>39.333138997012995</v>
          </cell>
          <cell r="AG552">
            <v>14.908528490803311</v>
          </cell>
          <cell r="AH552">
            <v>40.506702017970241</v>
          </cell>
          <cell r="AI552">
            <v>37.05936064390832</v>
          </cell>
          <cell r="AJ552">
            <v>0.12557077625570776</v>
          </cell>
          <cell r="AK552">
            <v>5.9294977030253299E-2</v>
          </cell>
          <cell r="AL552">
            <v>17</v>
          </cell>
          <cell r="AM552">
            <v>0.14832739728770844</v>
          </cell>
          <cell r="AN552">
            <v>2.9323744126106506E-2</v>
          </cell>
          <cell r="AO552">
            <v>7.2146118721461185E-3</v>
          </cell>
          <cell r="AP552">
            <v>0</v>
          </cell>
        </row>
        <row r="553">
          <cell r="A553" t="str">
            <v>3002354680</v>
          </cell>
          <cell r="B553">
            <v>354680</v>
          </cell>
          <cell r="C553">
            <v>0</v>
          </cell>
          <cell r="D553">
            <v>2</v>
          </cell>
          <cell r="E553">
            <v>2</v>
          </cell>
          <cell r="F553">
            <v>30</v>
          </cell>
          <cell r="G553" t="str">
            <v>Santa Isabel</v>
          </cell>
          <cell r="H553" t="str">
            <v>SANTA ISABEL</v>
          </cell>
          <cell r="I553" t="str">
            <v>02- PARAÍBA DO SUL</v>
          </cell>
          <cell r="J553">
            <v>361.49</v>
          </cell>
          <cell r="K553">
            <v>23</v>
          </cell>
          <cell r="L553">
            <v>24</v>
          </cell>
          <cell r="M553">
            <v>63.625549807740178</v>
          </cell>
          <cell r="N553">
            <v>66.391878060250619</v>
          </cell>
          <cell r="O553">
            <v>48.936170212765958</v>
          </cell>
          <cell r="P553">
            <v>51.063829787234042</v>
          </cell>
          <cell r="Q553">
            <v>27</v>
          </cell>
          <cell r="R553">
            <v>56486897.539999999</v>
          </cell>
          <cell r="S553">
            <v>73843206.839999989</v>
          </cell>
          <cell r="T553">
            <v>169979040</v>
          </cell>
          <cell r="U553">
            <v>17344799.999999993</v>
          </cell>
          <cell r="V553">
            <v>1.79</v>
          </cell>
          <cell r="W553">
            <v>2.34</v>
          </cell>
          <cell r="X553">
            <v>5.39</v>
          </cell>
          <cell r="Y553">
            <v>0.54999999999999982</v>
          </cell>
          <cell r="Z553">
            <v>0.20917212350784464</v>
          </cell>
          <cell r="AA553">
            <v>0.19489331834074933</v>
          </cell>
          <cell r="AB553">
            <v>1.4278805167095301E-2</v>
          </cell>
          <cell r="AC553">
            <v>51118</v>
          </cell>
          <cell r="AD553">
            <v>3325.2286865683323</v>
          </cell>
          <cell r="AE553">
            <v>339.30904964982966</v>
          </cell>
          <cell r="AF553">
            <v>8.9389796370873782</v>
          </cell>
          <cell r="AG553">
            <v>3.8807444064535188</v>
          </cell>
          <cell r="AH553">
            <v>10.887894879371471</v>
          </cell>
          <cell r="AI553">
            <v>2.5961463940173282</v>
          </cell>
          <cell r="AJ553">
            <v>0.19489331834074933</v>
          </cell>
          <cell r="AK553">
            <v>1.4278805167095301E-2</v>
          </cell>
          <cell r="AL553">
            <v>37</v>
          </cell>
          <cell r="AM553">
            <v>8.2099581514251285E-2</v>
          </cell>
          <cell r="AN553">
            <v>0.11262557077625571</v>
          </cell>
          <cell r="AO553">
            <v>1.223668201147512E-2</v>
          </cell>
          <cell r="AP553">
            <v>2.210289205862507E-3</v>
          </cell>
        </row>
        <row r="554">
          <cell r="A554" t="str">
            <v>3009354690</v>
          </cell>
          <cell r="B554">
            <v>354690</v>
          </cell>
          <cell r="C554">
            <v>0</v>
          </cell>
          <cell r="D554">
            <v>9</v>
          </cell>
          <cell r="E554">
            <v>9</v>
          </cell>
          <cell r="F554">
            <v>30</v>
          </cell>
          <cell r="G554" t="str">
            <v>Santa Lúcia</v>
          </cell>
          <cell r="H554" t="str">
            <v>SANTA LUCIA</v>
          </cell>
          <cell r="I554" t="str">
            <v>09- MOGI-GUAÇU</v>
          </cell>
          <cell r="J554">
            <v>152.31</v>
          </cell>
          <cell r="K554">
            <v>2</v>
          </cell>
          <cell r="L554">
            <v>4</v>
          </cell>
          <cell r="M554">
            <v>13.131114175037752</v>
          </cell>
          <cell r="N554">
            <v>26.262228350075503</v>
          </cell>
          <cell r="O554">
            <v>33.333333333333329</v>
          </cell>
          <cell r="P554">
            <v>66.666666666666657</v>
          </cell>
          <cell r="Q554">
            <v>0</v>
          </cell>
          <cell r="R554">
            <v>16094032.26</v>
          </cell>
          <cell r="S554">
            <v>23983263.760000002</v>
          </cell>
          <cell r="T554">
            <v>66540959.999999993</v>
          </cell>
          <cell r="U554">
            <v>7884000</v>
          </cell>
          <cell r="V554">
            <v>0.51</v>
          </cell>
          <cell r="W554">
            <v>0.76</v>
          </cell>
          <cell r="X554">
            <v>2.11</v>
          </cell>
          <cell r="Y554">
            <v>0.25</v>
          </cell>
          <cell r="Z554">
            <v>3.9551369675762581E-2</v>
          </cell>
          <cell r="AA554">
            <v>1.775342444850974E-2</v>
          </cell>
          <cell r="AB554">
            <v>2.1797945227252841E-2</v>
          </cell>
          <cell r="AC554">
            <v>8287</v>
          </cell>
          <cell r="AD554">
            <v>8029.5595511041383</v>
          </cell>
          <cell r="AE554">
            <v>951.36961505973215</v>
          </cell>
          <cell r="AF554">
            <v>5.2041275889161289</v>
          </cell>
          <cell r="AG554">
            <v>1.8744724964816391</v>
          </cell>
          <cell r="AH554">
            <v>3.4810636173548506</v>
          </cell>
          <cell r="AI554">
            <v>8.7191780909011367</v>
          </cell>
          <cell r="AJ554">
            <v>1.775342444850974E-2</v>
          </cell>
          <cell r="AK554">
            <v>2.1797945227252841E-2</v>
          </cell>
          <cell r="AL554">
            <v>0</v>
          </cell>
          <cell r="AM554">
            <v>1.2208904131362427E-2</v>
          </cell>
          <cell r="AN554">
            <v>9.5890410958904115E-3</v>
          </cell>
          <cell r="AO554">
            <v>1.775342444850974E-2</v>
          </cell>
          <cell r="AP554">
            <v>0</v>
          </cell>
        </row>
        <row r="555">
          <cell r="A555" t="str">
            <v>3005354700</v>
          </cell>
          <cell r="B555">
            <v>354700</v>
          </cell>
          <cell r="C555">
            <v>0</v>
          </cell>
          <cell r="D555">
            <v>5</v>
          </cell>
          <cell r="E555">
            <v>5</v>
          </cell>
          <cell r="F555">
            <v>30</v>
          </cell>
          <cell r="G555" t="str">
            <v>Santa Maria da Serra</v>
          </cell>
          <cell r="H555" t="str">
            <v>SANTA MARIA DA SERRA</v>
          </cell>
          <cell r="I555" t="str">
            <v>05- PIRACICABA/ CAPIVARI/ JUNDIAI</v>
          </cell>
          <cell r="J555">
            <v>256.48</v>
          </cell>
          <cell r="K555">
            <v>6</v>
          </cell>
          <cell r="L555">
            <v>5</v>
          </cell>
          <cell r="M555">
            <v>23.39363693075483</v>
          </cell>
          <cell r="N555">
            <v>19.494697442295692</v>
          </cell>
          <cell r="O555">
            <v>54.54545454545454</v>
          </cell>
          <cell r="P555">
            <v>45.454545454545453</v>
          </cell>
          <cell r="Q555">
            <v>0</v>
          </cell>
          <cell r="R555">
            <v>23983263.760000002</v>
          </cell>
          <cell r="S555">
            <v>36921603.419999994</v>
          </cell>
          <cell r="T555">
            <v>97130880</v>
          </cell>
          <cell r="U555">
            <v>12929759.999999998</v>
          </cell>
          <cell r="V555">
            <v>0.76</v>
          </cell>
          <cell r="W555">
            <v>1.17</v>
          </cell>
          <cell r="X555">
            <v>3.08</v>
          </cell>
          <cell r="Y555">
            <v>0.40999999999999992</v>
          </cell>
          <cell r="Z555">
            <v>3.5355722291647386E-2</v>
          </cell>
          <cell r="AA555">
            <v>3.2471780120872831E-2</v>
          </cell>
          <cell r="AB555">
            <v>2.8839421707745555E-3</v>
          </cell>
          <cell r="AC555">
            <v>5486</v>
          </cell>
          <cell r="AD555">
            <v>17705.227852716005</v>
          </cell>
          <cell r="AE555">
            <v>2356.8647466277794</v>
          </cell>
          <cell r="AF555">
            <v>3.0218566061237082</v>
          </cell>
          <cell r="AG555">
            <v>1.1479130614171229</v>
          </cell>
          <cell r="AH555">
            <v>4.272602647483267</v>
          </cell>
          <cell r="AI555">
            <v>0.70340052945720888</v>
          </cell>
          <cell r="AJ555">
            <v>3.2471780120872831E-2</v>
          </cell>
          <cell r="AK555">
            <v>2.8839421707745555E-3</v>
          </cell>
          <cell r="AL555">
            <v>5</v>
          </cell>
          <cell r="AM555">
            <v>4.0334855403348553E-4</v>
          </cell>
          <cell r="AN555">
            <v>2.2779771044918393E-2</v>
          </cell>
          <cell r="AO555">
            <v>1.2172602692695513E-2</v>
          </cell>
          <cell r="AP555">
            <v>0</v>
          </cell>
        </row>
        <row r="556">
          <cell r="A556" t="str">
            <v>3020354710</v>
          </cell>
          <cell r="B556">
            <v>354710</v>
          </cell>
          <cell r="C556">
            <v>0</v>
          </cell>
          <cell r="D556">
            <v>20</v>
          </cell>
          <cell r="E556">
            <v>20</v>
          </cell>
          <cell r="F556">
            <v>30</v>
          </cell>
          <cell r="G556" t="str">
            <v>Santa Mercedes</v>
          </cell>
          <cell r="H556" t="str">
            <v>SANTA MERCEDES</v>
          </cell>
          <cell r="I556" t="str">
            <v>20-AGUAPEI</v>
          </cell>
          <cell r="J556">
            <v>166.87</v>
          </cell>
          <cell r="K556">
            <v>1</v>
          </cell>
          <cell r="L556">
            <v>5</v>
          </cell>
          <cell r="M556">
            <v>5.9926889195181872</v>
          </cell>
          <cell r="N556">
            <v>29.963444597590936</v>
          </cell>
          <cell r="O556">
            <v>16.666666666666664</v>
          </cell>
          <cell r="P556">
            <v>83.333333333333343</v>
          </cell>
          <cell r="Q556">
            <v>0</v>
          </cell>
          <cell r="R556">
            <v>11044924.1</v>
          </cell>
          <cell r="S556">
            <v>15778463</v>
          </cell>
          <cell r="T556">
            <v>38158560</v>
          </cell>
          <cell r="U556">
            <v>4730400.0000000009</v>
          </cell>
          <cell r="V556">
            <v>0.35</v>
          </cell>
          <cell r="W556">
            <v>0.5</v>
          </cell>
          <cell r="X556">
            <v>1.21</v>
          </cell>
          <cell r="Y556">
            <v>0.15000000000000002</v>
          </cell>
          <cell r="Z556">
            <v>5.9896118270752086E-2</v>
          </cell>
          <cell r="AA556">
            <v>2.0712328349074272E-2</v>
          </cell>
          <cell r="AB556">
            <v>3.9183789921677814E-2</v>
          </cell>
          <cell r="AC556">
            <v>2834</v>
          </cell>
          <cell r="AD556">
            <v>13464.55892731122</v>
          </cell>
          <cell r="AE556">
            <v>1669.160197600565</v>
          </cell>
          <cell r="AF556">
            <v>11.979223654150417</v>
          </cell>
          <cell r="AG556">
            <v>4.9500924190704207</v>
          </cell>
          <cell r="AH556">
            <v>5.9178080997355069</v>
          </cell>
          <cell r="AI556">
            <v>26.122526614451875</v>
          </cell>
          <cell r="AJ556">
            <v>2.0712328349074272E-2</v>
          </cell>
          <cell r="AK556">
            <v>3.9183789921677814E-2</v>
          </cell>
          <cell r="AL556">
            <v>0</v>
          </cell>
          <cell r="AM556">
            <v>8.2191780821917813E-4</v>
          </cell>
          <cell r="AN556">
            <v>3.6529680365296802E-2</v>
          </cell>
          <cell r="AO556">
            <v>2.254452009723611E-2</v>
          </cell>
          <cell r="AP556">
            <v>0</v>
          </cell>
        </row>
        <row r="557">
          <cell r="A557" t="str">
            <v>3009354750</v>
          </cell>
          <cell r="B557">
            <v>354750</v>
          </cell>
          <cell r="C557">
            <v>0</v>
          </cell>
          <cell r="D557">
            <v>9</v>
          </cell>
          <cell r="E557">
            <v>9</v>
          </cell>
          <cell r="F557">
            <v>30</v>
          </cell>
          <cell r="G557" t="str">
            <v>Santa Rita do Passa Quatro</v>
          </cell>
          <cell r="H557" t="str">
            <v>SANTA RITA DO PASSA QUATRO</v>
          </cell>
          <cell r="I557" t="str">
            <v>09- MOGI-GUAÇU</v>
          </cell>
          <cell r="J557">
            <v>749.75214300000005</v>
          </cell>
          <cell r="K557">
            <v>39</v>
          </cell>
          <cell r="L557">
            <v>9</v>
          </cell>
          <cell r="M557">
            <v>52.01719043302554</v>
          </cell>
          <cell r="N557">
            <v>12.003967023005893</v>
          </cell>
          <cell r="O557">
            <v>81.25</v>
          </cell>
          <cell r="P557">
            <v>18.75</v>
          </cell>
          <cell r="Q557">
            <v>30</v>
          </cell>
          <cell r="R557">
            <v>77945607.219999999</v>
          </cell>
          <cell r="S557">
            <v>115498349.16000001</v>
          </cell>
          <cell r="T557">
            <v>320405760</v>
          </cell>
          <cell r="U557">
            <v>37527840</v>
          </cell>
          <cell r="V557">
            <v>2.4700000000000002</v>
          </cell>
          <cell r="W557">
            <v>3.66</v>
          </cell>
          <cell r="X557">
            <v>10.16</v>
          </cell>
          <cell r="Y557">
            <v>1.19</v>
          </cell>
          <cell r="Z557">
            <v>0.21269733614145667</v>
          </cell>
          <cell r="AA557">
            <v>0.21013569231291657</v>
          </cell>
          <cell r="AB557">
            <v>2.5616438285400878E-3</v>
          </cell>
          <cell r="AC557">
            <v>26511</v>
          </cell>
          <cell r="AD557">
            <v>12085.766662894648</v>
          </cell>
          <cell r="AE557">
            <v>1415.5573158311645</v>
          </cell>
          <cell r="AF557">
            <v>5.8114026268157559</v>
          </cell>
          <cell r="AG557">
            <v>2.0934777179277231</v>
          </cell>
          <cell r="AH557">
            <v>8.5075179074055285</v>
          </cell>
          <cell r="AI557">
            <v>0.21526418727227628</v>
          </cell>
          <cell r="AJ557">
            <v>0.21013569231291657</v>
          </cell>
          <cell r="AK557">
            <v>2.5616438285400878E-3</v>
          </cell>
          <cell r="AL557">
            <v>49</v>
          </cell>
          <cell r="AM557">
            <v>8.658904109452957E-2</v>
          </cell>
          <cell r="AN557">
            <v>1.3371004568387385E-2</v>
          </cell>
          <cell r="AO557">
            <v>0.10705235897169038</v>
          </cell>
          <cell r="AP557">
            <v>5.684931506849315E-3</v>
          </cell>
        </row>
        <row r="558">
          <cell r="A558" t="str">
            <v>3015354740</v>
          </cell>
          <cell r="B558">
            <v>354740</v>
          </cell>
          <cell r="C558">
            <v>0</v>
          </cell>
          <cell r="D558">
            <v>15</v>
          </cell>
          <cell r="E558">
            <v>15</v>
          </cell>
          <cell r="F558">
            <v>30</v>
          </cell>
          <cell r="G558" t="str">
            <v>Santa Rita d'Oeste</v>
          </cell>
          <cell r="H558" t="str">
            <v>SANTA RITA D'OESTE</v>
          </cell>
          <cell r="I558" t="str">
            <v>15- TURVO/ GRANDE</v>
          </cell>
          <cell r="J558">
            <v>210.27</v>
          </cell>
          <cell r="K558">
            <v>1</v>
          </cell>
          <cell r="L558">
            <v>1</v>
          </cell>
          <cell r="M558">
            <v>4.7557901745374993</v>
          </cell>
          <cell r="N558">
            <v>4.7557901745374993</v>
          </cell>
          <cell r="O558">
            <v>50</v>
          </cell>
          <cell r="P558">
            <v>50</v>
          </cell>
          <cell r="Q558">
            <v>1</v>
          </cell>
          <cell r="R558">
            <v>10729354.84</v>
          </cell>
          <cell r="S558">
            <v>16094032.26</v>
          </cell>
          <cell r="T558">
            <v>50142240</v>
          </cell>
          <cell r="U558">
            <v>5361119.9999999991</v>
          </cell>
          <cell r="V558">
            <v>0.34</v>
          </cell>
          <cell r="W558">
            <v>0.51</v>
          </cell>
          <cell r="X558">
            <v>1.59</v>
          </cell>
          <cell r="Y558">
            <v>0.16999999999999998</v>
          </cell>
          <cell r="Z558">
            <v>7.1917808219178076E-5</v>
          </cell>
          <cell r="AA558">
            <v>9.1324200913242012E-6</v>
          </cell>
          <cell r="AB558">
            <v>6.2785388127853875E-5</v>
          </cell>
          <cell r="AC558">
            <v>2529</v>
          </cell>
          <cell r="AD558">
            <v>19826.903914590748</v>
          </cell>
          <cell r="AE558">
            <v>2119.8576512455511</v>
          </cell>
          <cell r="AF558">
            <v>1.4101531023368251E-2</v>
          </cell>
          <cell r="AG558">
            <v>4.5231325924011368E-3</v>
          </cell>
          <cell r="AH558">
            <v>2.686005909213E-3</v>
          </cell>
          <cell r="AI558">
            <v>3.6932581251678753E-2</v>
          </cell>
          <cell r="AJ558">
            <v>9.1324200913242012E-6</v>
          </cell>
          <cell r="AK558">
            <v>6.2785388127853875E-5</v>
          </cell>
          <cell r="AL558">
            <v>3</v>
          </cell>
          <cell r="AM558">
            <v>6.2785388127853875E-5</v>
          </cell>
          <cell r="AN558">
            <v>0</v>
          </cell>
          <cell r="AO558">
            <v>9.1324200913242012E-6</v>
          </cell>
          <cell r="AP558">
            <v>0</v>
          </cell>
        </row>
        <row r="559">
          <cell r="A559" t="str">
            <v>3004354760</v>
          </cell>
          <cell r="B559">
            <v>354760</v>
          </cell>
          <cell r="C559">
            <v>0</v>
          </cell>
          <cell r="D559">
            <v>4</v>
          </cell>
          <cell r="E559">
            <v>4</v>
          </cell>
          <cell r="F559">
            <v>30</v>
          </cell>
          <cell r="G559" t="str">
            <v>Santa Rosa de Viterbo</v>
          </cell>
          <cell r="H559" t="str">
            <v>SANTA ROSA DE VITERBO</v>
          </cell>
          <cell r="I559" t="str">
            <v>04- PARDO</v>
          </cell>
          <cell r="J559">
            <v>276.316213</v>
          </cell>
          <cell r="K559">
            <v>14</v>
          </cell>
          <cell r="L559">
            <v>6</v>
          </cell>
          <cell r="M559">
            <v>50.6665890068492</v>
          </cell>
          <cell r="N559">
            <v>21.7142524315068</v>
          </cell>
          <cell r="O559">
            <v>70</v>
          </cell>
          <cell r="P559">
            <v>30</v>
          </cell>
          <cell r="Q559">
            <v>6</v>
          </cell>
          <cell r="R559">
            <v>29979079.699999999</v>
          </cell>
          <cell r="S559">
            <v>44179696.399999999</v>
          </cell>
          <cell r="T559">
            <v>140019840</v>
          </cell>
          <cell r="U559">
            <v>14191199.999999998</v>
          </cell>
          <cell r="V559">
            <v>0.95</v>
          </cell>
          <cell r="W559">
            <v>1.4</v>
          </cell>
          <cell r="X559">
            <v>4.4400000000000004</v>
          </cell>
          <cell r="Y559">
            <v>0.44999999999999996</v>
          </cell>
          <cell r="Z559">
            <v>0.34871095886073522</v>
          </cell>
          <cell r="AA559">
            <v>0.347003957383346</v>
          </cell>
          <cell r="AB559">
            <v>1.7070014773892122E-3</v>
          </cell>
          <cell r="AC559">
            <v>24098</v>
          </cell>
          <cell r="AD559">
            <v>5810.4340609179189</v>
          </cell>
          <cell r="AE559">
            <v>588.89534401195112</v>
          </cell>
          <cell r="AF559">
            <v>24.907925632909659</v>
          </cell>
          <cell r="AG559">
            <v>7.8538504247913341</v>
          </cell>
          <cell r="AH559">
            <v>36.526732356141686</v>
          </cell>
          <cell r="AI559">
            <v>0.37933366164204718</v>
          </cell>
          <cell r="AJ559">
            <v>0.347003957383346</v>
          </cell>
          <cell r="AK559">
            <v>1.7070014773892122E-3</v>
          </cell>
          <cell r="AL559">
            <v>8</v>
          </cell>
          <cell r="AM559">
            <v>1.6484017813042419E-3</v>
          </cell>
          <cell r="AN559">
            <v>0.2973188736686877</v>
          </cell>
          <cell r="AO559">
            <v>4.9172907155035472E-2</v>
          </cell>
          <cell r="AP559">
            <v>5.7077625570776253E-4</v>
          </cell>
        </row>
        <row r="560">
          <cell r="A560" t="str">
            <v>3018354765</v>
          </cell>
          <cell r="B560">
            <v>354765</v>
          </cell>
          <cell r="C560">
            <v>0</v>
          </cell>
          <cell r="D560">
            <v>18</v>
          </cell>
          <cell r="E560">
            <v>18</v>
          </cell>
          <cell r="F560">
            <v>30</v>
          </cell>
          <cell r="G560" t="str">
            <v>Santa Salete</v>
          </cell>
          <cell r="H560" t="str">
            <v>SANTA SALETE</v>
          </cell>
          <cell r="I560" t="str">
            <v>18- SÃO JOSÉ DOS DOURADOS</v>
          </cell>
          <cell r="J560">
            <v>58.071195000000003</v>
          </cell>
          <cell r="K560">
            <v>16</v>
          </cell>
          <cell r="L560">
            <v>2</v>
          </cell>
          <cell r="M560">
            <v>275.52386342316527</v>
          </cell>
          <cell r="N560">
            <v>34.440482927895658</v>
          </cell>
          <cell r="O560">
            <v>88.888888888888886</v>
          </cell>
          <cell r="P560">
            <v>11.111111111111111</v>
          </cell>
          <cell r="Q560">
            <v>0</v>
          </cell>
          <cell r="R560">
            <v>4733538.8999999994</v>
          </cell>
          <cell r="S560">
            <v>5995815.9400000004</v>
          </cell>
          <cell r="T560">
            <v>19867680</v>
          </cell>
          <cell r="U560">
            <v>1261440.0000000002</v>
          </cell>
          <cell r="V560">
            <v>0.15</v>
          </cell>
          <cell r="W560">
            <v>0.19</v>
          </cell>
          <cell r="X560">
            <v>0.63</v>
          </cell>
          <cell r="Y560">
            <v>4.0000000000000008E-2</v>
          </cell>
          <cell r="Z560">
            <v>3.8847983277483615E-2</v>
          </cell>
          <cell r="AA560">
            <v>3.6284817371851956E-2</v>
          </cell>
          <cell r="AB560">
            <v>2.5631659056316591E-3</v>
          </cell>
          <cell r="AC560">
            <v>1453</v>
          </cell>
          <cell r="AD560">
            <v>13673.558155540262</v>
          </cell>
          <cell r="AE560">
            <v>868.16242257398505</v>
          </cell>
          <cell r="AF560">
            <v>20.446306988149271</v>
          </cell>
          <cell r="AG560">
            <v>6.1663465519815261</v>
          </cell>
          <cell r="AH560">
            <v>24.189878247901305</v>
          </cell>
          <cell r="AI560">
            <v>6.4079147640791465</v>
          </cell>
          <cell r="AJ560">
            <v>3.6284817371851956E-2</v>
          </cell>
          <cell r="AK560">
            <v>2.5631659056316591E-3</v>
          </cell>
          <cell r="AL560">
            <v>0</v>
          </cell>
          <cell r="AM560">
            <v>0</v>
          </cell>
          <cell r="AN560">
            <v>0</v>
          </cell>
          <cell r="AO560">
            <v>3.8847983277483615E-2</v>
          </cell>
          <cell r="AP560">
            <v>0</v>
          </cell>
        </row>
        <row r="561">
          <cell r="A561" t="str">
            <v>3018354720</v>
          </cell>
          <cell r="B561">
            <v>354720</v>
          </cell>
          <cell r="C561">
            <v>0</v>
          </cell>
          <cell r="D561">
            <v>18</v>
          </cell>
          <cell r="E561">
            <v>18</v>
          </cell>
          <cell r="F561">
            <v>30</v>
          </cell>
          <cell r="G561" t="str">
            <v>Santana da Ponte Pensa</v>
          </cell>
          <cell r="H561" t="str">
            <v>SANTANA DA PONTE PENSA</v>
          </cell>
          <cell r="I561" t="str">
            <v>18- SÃO JOSÉ DOS DOURADOS</v>
          </cell>
          <cell r="J561">
            <v>96.769959</v>
          </cell>
          <cell r="K561">
            <v>2</v>
          </cell>
          <cell r="L561">
            <v>3</v>
          </cell>
          <cell r="M561">
            <v>20.667571017571682</v>
          </cell>
          <cell r="N561">
            <v>31.001356526357522</v>
          </cell>
          <cell r="O561">
            <v>40</v>
          </cell>
          <cell r="P561">
            <v>60</v>
          </cell>
          <cell r="Q561">
            <v>0</v>
          </cell>
          <cell r="R561">
            <v>6942523.7199999997</v>
          </cell>
          <cell r="S561">
            <v>9467077.7999999989</v>
          </cell>
          <cell r="T561">
            <v>30589920</v>
          </cell>
          <cell r="U561">
            <v>2522879.9999999995</v>
          </cell>
          <cell r="V561">
            <v>0.22</v>
          </cell>
          <cell r="W561">
            <v>0.3</v>
          </cell>
          <cell r="X561">
            <v>0.97</v>
          </cell>
          <cell r="Y561">
            <v>7.9999999999999988E-2</v>
          </cell>
          <cell r="Z561">
            <v>4.7519406618456864E-3</v>
          </cell>
          <cell r="AA561">
            <v>1.2026255707082139E-3</v>
          </cell>
          <cell r="AB561">
            <v>3.5493150911374725E-3</v>
          </cell>
          <cell r="AC561">
            <v>1619</v>
          </cell>
          <cell r="AD561">
            <v>18894.329833230389</v>
          </cell>
          <cell r="AE561">
            <v>1558.2952439777637</v>
          </cell>
          <cell r="AF561">
            <v>1.5839802206152289</v>
          </cell>
          <cell r="AG561">
            <v>0.48989078988099855</v>
          </cell>
          <cell r="AH561">
            <v>0.54664798668555181</v>
          </cell>
          <cell r="AI561">
            <v>4.4366438639218417</v>
          </cell>
          <cell r="AJ561">
            <v>1.2026255707082139E-3</v>
          </cell>
          <cell r="AK561">
            <v>3.5493150911374725E-3</v>
          </cell>
          <cell r="AL561">
            <v>2</v>
          </cell>
          <cell r="AM561">
            <v>3.5493150911374725E-3</v>
          </cell>
          <cell r="AN561">
            <v>0</v>
          </cell>
          <cell r="AO561">
            <v>1.2026255707082139E-3</v>
          </cell>
          <cell r="AP561">
            <v>0</v>
          </cell>
        </row>
        <row r="562">
          <cell r="A562" t="str">
            <v>3006354730</v>
          </cell>
          <cell r="B562">
            <v>354730</v>
          </cell>
          <cell r="C562">
            <v>0</v>
          </cell>
          <cell r="D562">
            <v>6</v>
          </cell>
          <cell r="E562">
            <v>6</v>
          </cell>
          <cell r="F562">
            <v>30</v>
          </cell>
          <cell r="G562" t="str">
            <v>Santana de Parnaíba</v>
          </cell>
          <cell r="H562" t="str">
            <v>SANTANA DE PARNAIBA</v>
          </cell>
          <cell r="I562" t="str">
            <v>06- ALTO TIETÊ</v>
          </cell>
          <cell r="J562">
            <v>159.70281599999998</v>
          </cell>
          <cell r="K562">
            <v>8</v>
          </cell>
          <cell r="L562">
            <v>64</v>
          </cell>
          <cell r="M562">
            <v>50.093042817729653</v>
          </cell>
          <cell r="N562">
            <v>400.74434254183723</v>
          </cell>
          <cell r="O562">
            <v>11.111111111111111</v>
          </cell>
          <cell r="P562">
            <v>88.888888888888886</v>
          </cell>
          <cell r="Q562">
            <v>17</v>
          </cell>
          <cell r="R562">
            <v>17671878.560000002</v>
          </cell>
          <cell r="S562">
            <v>28401233.400000002</v>
          </cell>
          <cell r="T562">
            <v>77893920</v>
          </cell>
          <cell r="U562">
            <v>10722239.999999998</v>
          </cell>
          <cell r="V562">
            <v>0.56000000000000005</v>
          </cell>
          <cell r="W562">
            <v>0.9</v>
          </cell>
          <cell r="X562">
            <v>2.4700000000000002</v>
          </cell>
          <cell r="Y562">
            <v>0.33999999999999997</v>
          </cell>
          <cell r="Z562">
            <v>0.22404770098994037</v>
          </cell>
          <cell r="AA562">
            <v>0.1255232875641078</v>
          </cell>
          <cell r="AB562">
            <v>9.8524413425832569E-2</v>
          </cell>
          <cell r="AC562">
            <v>112651</v>
          </cell>
          <cell r="AD562">
            <v>691.46230392983637</v>
          </cell>
          <cell r="AE562">
            <v>95.181045885078674</v>
          </cell>
          <cell r="AF562">
            <v>24.894188998882264</v>
          </cell>
          <cell r="AG562">
            <v>9.0707571250987993</v>
          </cell>
          <cell r="AH562">
            <v>22.414872779304961</v>
          </cell>
          <cell r="AI562">
            <v>28.977768654656639</v>
          </cell>
          <cell r="AJ562">
            <v>0.1255232875641078</v>
          </cell>
          <cell r="AK562">
            <v>9.8524413425832569E-2</v>
          </cell>
          <cell r="AL562">
            <v>102</v>
          </cell>
          <cell r="AM562">
            <v>0.1689105170700512</v>
          </cell>
          <cell r="AN562">
            <v>2.2442054671965413E-2</v>
          </cell>
          <cell r="AO562">
            <v>1.3059360687046835E-2</v>
          </cell>
          <cell r="AP562">
            <v>1.9635768560876947E-2</v>
          </cell>
        </row>
        <row r="563">
          <cell r="A563" t="str">
            <v>3022354770</v>
          </cell>
          <cell r="B563">
            <v>354770</v>
          </cell>
          <cell r="C563">
            <v>0</v>
          </cell>
          <cell r="D563">
            <v>22</v>
          </cell>
          <cell r="E563">
            <v>22</v>
          </cell>
          <cell r="F563">
            <v>30</v>
          </cell>
          <cell r="G563" t="str">
            <v>Santo Anastácio</v>
          </cell>
          <cell r="H563" t="str">
            <v>SANTO ANASTACIO</v>
          </cell>
          <cell r="I563" t="str">
            <v>22- PONTAL DO PARANAPANEMA</v>
          </cell>
          <cell r="J563">
            <v>419.71697999999998</v>
          </cell>
          <cell r="K563">
            <v>3</v>
          </cell>
          <cell r="L563">
            <v>15</v>
          </cell>
          <cell r="M563">
            <v>7.1476736538035706</v>
          </cell>
          <cell r="N563">
            <v>35.738368269017855</v>
          </cell>
          <cell r="O563">
            <v>16.666666666666664</v>
          </cell>
          <cell r="P563">
            <v>83.333333333333343</v>
          </cell>
          <cell r="Q563">
            <v>2</v>
          </cell>
          <cell r="R563">
            <v>47335389</v>
          </cell>
          <cell r="S563">
            <v>64691698.299999997</v>
          </cell>
          <cell r="T563">
            <v>128982240</v>
          </cell>
          <cell r="U563">
            <v>17344799.999999993</v>
          </cell>
          <cell r="V563">
            <v>1.5</v>
          </cell>
          <cell r="W563">
            <v>2.0499999999999998</v>
          </cell>
          <cell r="X563">
            <v>4.09</v>
          </cell>
          <cell r="Y563">
            <v>0.54999999999999982</v>
          </cell>
          <cell r="Z563">
            <v>8.6114650140432819E-2</v>
          </cell>
          <cell r="AA563">
            <v>5.2054794520547946E-2</v>
          </cell>
          <cell r="AB563">
            <v>3.405985561988488E-2</v>
          </cell>
          <cell r="AC563">
            <v>20451</v>
          </cell>
          <cell r="AD563">
            <v>6306.8915945430545</v>
          </cell>
          <cell r="AE563">
            <v>848.11500660114382</v>
          </cell>
          <cell r="AF563">
            <v>4.2007146409967238</v>
          </cell>
          <cell r="AG563">
            <v>2.10549266847024</v>
          </cell>
          <cell r="AH563">
            <v>3.4703196347031966</v>
          </cell>
          <cell r="AI563">
            <v>6.1927010217972525</v>
          </cell>
          <cell r="AJ563">
            <v>5.2054794520547946E-2</v>
          </cell>
          <cell r="AK563">
            <v>3.405985561988488E-2</v>
          </cell>
          <cell r="AL563">
            <v>8</v>
          </cell>
          <cell r="AM563">
            <v>3.1017503996780837E-2</v>
          </cell>
          <cell r="AN563">
            <v>5.33990867829214E-2</v>
          </cell>
          <cell r="AO563">
            <v>1.6980593607305936E-3</v>
          </cell>
          <cell r="AP563">
            <v>0</v>
          </cell>
        </row>
        <row r="564">
          <cell r="A564" t="str">
            <v>3006354780</v>
          </cell>
          <cell r="B564">
            <v>354780</v>
          </cell>
          <cell r="C564">
            <v>0</v>
          </cell>
          <cell r="D564">
            <v>6</v>
          </cell>
          <cell r="E564">
            <v>6</v>
          </cell>
          <cell r="F564">
            <v>30</v>
          </cell>
          <cell r="G564" t="str">
            <v>Santo André</v>
          </cell>
          <cell r="H564" t="str">
            <v>SANTO ANDRE</v>
          </cell>
          <cell r="I564" t="str">
            <v>06- ALTO TIETÊ</v>
          </cell>
          <cell r="J564">
            <v>169.08776399999999</v>
          </cell>
          <cell r="K564">
            <v>6</v>
          </cell>
          <cell r="L564">
            <v>79</v>
          </cell>
          <cell r="M564">
            <v>35.484530980018164</v>
          </cell>
          <cell r="N564">
            <v>467.21299123690579</v>
          </cell>
          <cell r="O564">
            <v>7.0588235294117645</v>
          </cell>
          <cell r="P564">
            <v>92.941176470588232</v>
          </cell>
          <cell r="Q564">
            <v>3</v>
          </cell>
          <cell r="R564">
            <v>21143140.420000002</v>
          </cell>
          <cell r="S564">
            <v>33134772.300000001</v>
          </cell>
          <cell r="T564">
            <v>89877600</v>
          </cell>
          <cell r="U564">
            <v>11983680</v>
          </cell>
          <cell r="V564">
            <v>0.67</v>
          </cell>
          <cell r="W564">
            <v>1.05</v>
          </cell>
          <cell r="X564">
            <v>2.85</v>
          </cell>
          <cell r="Y564">
            <v>0.38</v>
          </cell>
          <cell r="Z564">
            <v>2.2708435990485443</v>
          </cell>
          <cell r="AA564">
            <v>2.0811095890413003</v>
          </cell>
          <cell r="AB564">
            <v>0.18973401000724377</v>
          </cell>
          <cell r="AC564">
            <v>678957</v>
          </cell>
          <cell r="AD564">
            <v>132.37598257327048</v>
          </cell>
          <cell r="AE564">
            <v>17.650131009769396</v>
          </cell>
          <cell r="AF564">
            <v>216.27081895700422</v>
          </cell>
          <cell r="AG564">
            <v>79.678722773633126</v>
          </cell>
          <cell r="AH564">
            <v>310.6133714987015</v>
          </cell>
          <cell r="AI564">
            <v>49.930002633485202</v>
          </cell>
          <cell r="AJ564">
            <v>2.0811095890413003</v>
          </cell>
          <cell r="AK564">
            <v>0.18973401000724377</v>
          </cell>
          <cell r="AL564">
            <v>252</v>
          </cell>
          <cell r="AM564">
            <v>1.9237117580649483</v>
          </cell>
          <cell r="AN564">
            <v>0.29153975609584487</v>
          </cell>
          <cell r="AO564">
            <v>0</v>
          </cell>
          <cell r="AP564">
            <v>5.5592084887750796E-2</v>
          </cell>
        </row>
        <row r="565">
          <cell r="A565" t="str">
            <v>3008354790</v>
          </cell>
          <cell r="B565">
            <v>354790</v>
          </cell>
          <cell r="C565">
            <v>0</v>
          </cell>
          <cell r="D565">
            <v>8</v>
          </cell>
          <cell r="E565">
            <v>8</v>
          </cell>
          <cell r="F565">
            <v>30</v>
          </cell>
          <cell r="G565" t="str">
            <v>Santo Antônio da Alegria</v>
          </cell>
          <cell r="H565" t="str">
            <v>SANTO ANTONIO DA ALEGRIA</v>
          </cell>
          <cell r="I565" t="str">
            <v>08- SAPUCAÍ/ GRANDE</v>
          </cell>
          <cell r="J565">
            <v>230.30901600000001</v>
          </cell>
          <cell r="K565">
            <v>13</v>
          </cell>
          <cell r="L565">
            <v>13</v>
          </cell>
          <cell r="M565">
            <v>56.445901362367856</v>
          </cell>
          <cell r="N565">
            <v>56.445901362367856</v>
          </cell>
          <cell r="O565">
            <v>50</v>
          </cell>
          <cell r="P565">
            <v>50</v>
          </cell>
          <cell r="Q565">
            <v>4</v>
          </cell>
          <cell r="R565">
            <v>30294648.959999997</v>
          </cell>
          <cell r="S565">
            <v>48597666.039999999</v>
          </cell>
          <cell r="T565">
            <v>154526400</v>
          </cell>
          <cell r="U565">
            <v>18290880.000000004</v>
          </cell>
          <cell r="V565">
            <v>0.96</v>
          </cell>
          <cell r="W565">
            <v>1.54</v>
          </cell>
          <cell r="X565">
            <v>4.9000000000000004</v>
          </cell>
          <cell r="Y565">
            <v>0.58000000000000007</v>
          </cell>
          <cell r="Z565">
            <v>8.0701940494449176E-2</v>
          </cell>
          <cell r="AA565">
            <v>4.4075342361649422E-2</v>
          </cell>
          <cell r="AB565">
            <v>3.6626598132799754E-2</v>
          </cell>
          <cell r="AC565">
            <v>6356</v>
          </cell>
          <cell r="AD565">
            <v>24311.894273127753</v>
          </cell>
          <cell r="AE565">
            <v>2877.7344241661426</v>
          </cell>
          <cell r="AF565">
            <v>5.2403857463928034</v>
          </cell>
          <cell r="AG565">
            <v>1.646978377437738</v>
          </cell>
          <cell r="AH565">
            <v>4.5911814960051487</v>
          </cell>
          <cell r="AI565">
            <v>6.3149307125516803</v>
          </cell>
          <cell r="AJ565">
            <v>4.4075342361649422E-2</v>
          </cell>
          <cell r="AK565">
            <v>3.6626598132799754E-2</v>
          </cell>
          <cell r="AL565">
            <v>1</v>
          </cell>
          <cell r="AM565">
            <v>2.232739726089996E-2</v>
          </cell>
          <cell r="AN565">
            <v>0</v>
          </cell>
          <cell r="AO565">
            <v>5.7826598028069762E-2</v>
          </cell>
          <cell r="AP565">
            <v>5.4794520547945202E-4</v>
          </cell>
        </row>
        <row r="566">
          <cell r="A566" t="str">
            <v>3005354800</v>
          </cell>
          <cell r="B566">
            <v>354800</v>
          </cell>
          <cell r="C566">
            <v>0</v>
          </cell>
          <cell r="D566">
            <v>5</v>
          </cell>
          <cell r="E566">
            <v>5</v>
          </cell>
          <cell r="F566">
            <v>30</v>
          </cell>
          <cell r="G566" t="str">
            <v>Santo Antônio de Posse</v>
          </cell>
          <cell r="H566" t="str">
            <v>SANTO ANTONIO DE POSSE</v>
          </cell>
          <cell r="I566" t="str">
            <v>05- PIRACICABA/ CAPIVARI/ JUNDIAI</v>
          </cell>
          <cell r="J566">
            <v>154.11000000000001</v>
          </cell>
          <cell r="K566">
            <v>23</v>
          </cell>
          <cell r="L566">
            <v>26</v>
          </cell>
          <cell r="M566">
            <v>149.24404646032053</v>
          </cell>
          <cell r="N566">
            <v>168.7106612160145</v>
          </cell>
          <cell r="O566">
            <v>46.938775510204081</v>
          </cell>
          <cell r="P566">
            <v>53.061224489795919</v>
          </cell>
          <cell r="Q566">
            <v>19</v>
          </cell>
          <cell r="R566">
            <v>14831755.219999999</v>
          </cell>
          <cell r="S566">
            <v>22720986.719999999</v>
          </cell>
          <cell r="T566">
            <v>60549120</v>
          </cell>
          <cell r="U566">
            <v>7884000</v>
          </cell>
          <cell r="V566">
            <v>0.47</v>
          </cell>
          <cell r="W566">
            <v>0.72</v>
          </cell>
          <cell r="X566">
            <v>1.92</v>
          </cell>
          <cell r="Y566">
            <v>0.25</v>
          </cell>
          <cell r="Z566">
            <v>0.25433142991946889</v>
          </cell>
          <cell r="AA566">
            <v>0.2150687968349892</v>
          </cell>
          <cell r="AB566">
            <v>3.9262633084479713E-2</v>
          </cell>
          <cell r="AC566">
            <v>20902</v>
          </cell>
          <cell r="AD566">
            <v>2896.8098746531432</v>
          </cell>
          <cell r="AE566">
            <v>377.18878576212802</v>
          </cell>
          <cell r="AF566">
            <v>35.323809711037349</v>
          </cell>
          <cell r="AG566">
            <v>13.246428641639005</v>
          </cell>
          <cell r="AH566">
            <v>45.759318475529618</v>
          </cell>
          <cell r="AI566">
            <v>15.705053233791885</v>
          </cell>
          <cell r="AJ566">
            <v>0.2150687968349892</v>
          </cell>
          <cell r="AK566">
            <v>3.9262633084479713E-2</v>
          </cell>
          <cell r="AL566">
            <v>22</v>
          </cell>
          <cell r="AM566">
            <v>7.2452967134240556E-2</v>
          </cell>
          <cell r="AN566">
            <v>2.1006468800830694E-2</v>
          </cell>
          <cell r="AO566">
            <v>0.1505824962714219</v>
          </cell>
          <cell r="AP566">
            <v>1.0289497712975767E-2</v>
          </cell>
        </row>
        <row r="567">
          <cell r="A567" t="str">
            <v>3019354805</v>
          </cell>
          <cell r="B567">
            <v>354805</v>
          </cell>
          <cell r="C567">
            <v>0</v>
          </cell>
          <cell r="D567">
            <v>19</v>
          </cell>
          <cell r="E567">
            <v>19</v>
          </cell>
          <cell r="F567">
            <v>30</v>
          </cell>
          <cell r="G567" t="str">
            <v>Santo Antônio do Aracanguá</v>
          </cell>
          <cell r="H567" t="str">
            <v>SANTO ANTONIO DO ARACANGUA</v>
          </cell>
          <cell r="I567" t="str">
            <v>19- BAIXO TIETÊ</v>
          </cell>
          <cell r="J567">
            <v>1306.08</v>
          </cell>
          <cell r="K567">
            <v>11</v>
          </cell>
          <cell r="L567">
            <v>5</v>
          </cell>
          <cell r="M567">
            <v>8.4221487198333946</v>
          </cell>
          <cell r="N567">
            <v>3.8282494181060889</v>
          </cell>
          <cell r="O567">
            <v>68.75</v>
          </cell>
          <cell r="P567">
            <v>31.25</v>
          </cell>
          <cell r="Q567">
            <v>3</v>
          </cell>
          <cell r="R567">
            <v>71318652.75999999</v>
          </cell>
          <cell r="S567">
            <v>94986347.25999999</v>
          </cell>
          <cell r="T567">
            <v>301168800</v>
          </cell>
          <cell r="U567">
            <v>23652000</v>
          </cell>
          <cell r="V567">
            <v>2.2599999999999998</v>
          </cell>
          <cell r="W567">
            <v>3.01</v>
          </cell>
          <cell r="X567">
            <v>9.5500000000000007</v>
          </cell>
          <cell r="Y567">
            <v>0.75</v>
          </cell>
          <cell r="Z567">
            <v>0.2552174276013715</v>
          </cell>
          <cell r="AA567">
            <v>0.20598683403325768</v>
          </cell>
          <cell r="AB567">
            <v>4.9230593568113837E-2</v>
          </cell>
          <cell r="AC567">
            <v>7693</v>
          </cell>
          <cell r="AD567">
            <v>39148.420642142206</v>
          </cell>
          <cell r="AE567">
            <v>3074.4832965033147</v>
          </cell>
          <cell r="AF567">
            <v>8.4789843056934053</v>
          </cell>
          <cell r="AG567">
            <v>2.6724337968729999</v>
          </cell>
          <cell r="AH567">
            <v>9.1144616828875087</v>
          </cell>
          <cell r="AI567">
            <v>6.5640791424151788</v>
          </cell>
          <cell r="AJ567">
            <v>0.20598683403325768</v>
          </cell>
          <cell r="AK567">
            <v>4.9230593568113837E-2</v>
          </cell>
          <cell r="AL567">
            <v>3</v>
          </cell>
          <cell r="AM567">
            <v>2.8835616046435212E-3</v>
          </cell>
          <cell r="AN567">
            <v>0.13691019786910197</v>
          </cell>
          <cell r="AO567">
            <v>0.11542366812762604</v>
          </cell>
          <cell r="AP567">
            <v>0</v>
          </cell>
        </row>
        <row r="568">
          <cell r="A568" t="str">
            <v>3009354810</v>
          </cell>
          <cell r="B568">
            <v>354810</v>
          </cell>
          <cell r="C568">
            <v>0</v>
          </cell>
          <cell r="D568">
            <v>9</v>
          </cell>
          <cell r="E568">
            <v>9</v>
          </cell>
          <cell r="F568">
            <v>30</v>
          </cell>
          <cell r="G568" t="str">
            <v>Santo Antônio do Jardim</v>
          </cell>
          <cell r="H568" t="str">
            <v>SANTO ANTONIO DO JARDIM</v>
          </cell>
          <cell r="I568" t="str">
            <v>09- MOGI-GUAÇU</v>
          </cell>
          <cell r="J568">
            <v>109.45</v>
          </cell>
          <cell r="K568">
            <v>11</v>
          </cell>
          <cell r="L568">
            <v>0</v>
          </cell>
          <cell r="M568">
            <v>100.50251256281406</v>
          </cell>
          <cell r="N568">
            <v>0</v>
          </cell>
          <cell r="O568">
            <v>100</v>
          </cell>
          <cell r="P568">
            <v>0</v>
          </cell>
          <cell r="Q568">
            <v>7</v>
          </cell>
          <cell r="R568">
            <v>11360493.359999999</v>
          </cell>
          <cell r="S568">
            <v>16725170.780000001</v>
          </cell>
          <cell r="T568">
            <v>46357920</v>
          </cell>
          <cell r="U568">
            <v>5361120.0000000009</v>
          </cell>
          <cell r="V568">
            <v>0.36</v>
          </cell>
          <cell r="W568">
            <v>0.53</v>
          </cell>
          <cell r="X568">
            <v>1.47</v>
          </cell>
          <cell r="Y568">
            <v>0.17000000000000004</v>
          </cell>
          <cell r="Z568">
            <v>1.7093379145751805E-2</v>
          </cell>
          <cell r="AA568">
            <v>1.7093379145751805E-2</v>
          </cell>
          <cell r="AB568">
            <v>0</v>
          </cell>
          <cell r="AC568">
            <v>5925</v>
          </cell>
          <cell r="AD568">
            <v>7824.1215189873419</v>
          </cell>
          <cell r="AE568">
            <v>904.83037974683555</v>
          </cell>
          <cell r="AF568">
            <v>3.2251658765569444</v>
          </cell>
          <cell r="AG568">
            <v>1.1628149078742724</v>
          </cell>
          <cell r="AH568">
            <v>4.7481608738199466</v>
          </cell>
          <cell r="AI568">
            <v>0</v>
          </cell>
          <cell r="AJ568">
            <v>1.7093379145751805E-2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1.7093379145751805E-2</v>
          </cell>
          <cell r="AP568">
            <v>0</v>
          </cell>
        </row>
        <row r="569">
          <cell r="A569" t="str">
            <v>3001354820</v>
          </cell>
          <cell r="B569">
            <v>354820</v>
          </cell>
          <cell r="C569">
            <v>0</v>
          </cell>
          <cell r="D569">
            <v>1</v>
          </cell>
          <cell r="E569">
            <v>1</v>
          </cell>
          <cell r="F569">
            <v>30</v>
          </cell>
          <cell r="G569" t="str">
            <v>Santo Antônio do Pinhal</v>
          </cell>
          <cell r="H569" t="str">
            <v>SANTO ANTONIO DO PINHAL</v>
          </cell>
          <cell r="I569" t="str">
            <v>01- SERRA DA MANTIQUEIRA</v>
          </cell>
          <cell r="J569">
            <v>132.88999999999999</v>
          </cell>
          <cell r="K569">
            <v>9</v>
          </cell>
          <cell r="L569">
            <v>3</v>
          </cell>
          <cell r="M569">
            <v>67.725186244262176</v>
          </cell>
          <cell r="N569">
            <v>22.575062081420729</v>
          </cell>
          <cell r="O569">
            <v>75</v>
          </cell>
          <cell r="P569">
            <v>25</v>
          </cell>
          <cell r="Q569">
            <v>18</v>
          </cell>
          <cell r="R569">
            <v>43548557.879999995</v>
          </cell>
          <cell r="S569">
            <v>62482713.479999997</v>
          </cell>
          <cell r="T569">
            <v>137181600</v>
          </cell>
          <cell r="U569">
            <v>18921600.000000004</v>
          </cell>
          <cell r="V569">
            <v>1.38</v>
          </cell>
          <cell r="W569">
            <v>1.98</v>
          </cell>
          <cell r="X569">
            <v>4.3499999999999996</v>
          </cell>
          <cell r="Y569">
            <v>0.60000000000000009</v>
          </cell>
          <cell r="Z569">
            <v>2.9897945083983954E-2</v>
          </cell>
          <cell r="AA569">
            <v>2.6495890292402815E-2</v>
          </cell>
          <cell r="AB569">
            <v>3.4020547915811408E-3</v>
          </cell>
          <cell r="AC569">
            <v>6502</v>
          </cell>
          <cell r="AD569">
            <v>21098.369732390034</v>
          </cell>
          <cell r="AE569">
            <v>2910.1199630882811</v>
          </cell>
          <cell r="AF569">
            <v>1.5099972264638362</v>
          </cell>
          <cell r="AG569">
            <v>0.68730908239043575</v>
          </cell>
          <cell r="AH569">
            <v>1.9199920501741172</v>
          </cell>
          <cell r="AI569">
            <v>0.56700913193019009</v>
          </cell>
          <cell r="AJ569">
            <v>2.6495890292402815E-2</v>
          </cell>
          <cell r="AK569">
            <v>3.4020547915811408E-3</v>
          </cell>
          <cell r="AL569">
            <v>2</v>
          </cell>
          <cell r="AM569">
            <v>3.5143835577246259E-3</v>
          </cell>
          <cell r="AN569">
            <v>0</v>
          </cell>
          <cell r="AO569">
            <v>2.6383561526259331E-2</v>
          </cell>
          <cell r="AP569">
            <v>0</v>
          </cell>
        </row>
        <row r="570">
          <cell r="A570" t="str">
            <v>3021354830</v>
          </cell>
          <cell r="B570">
            <v>354830</v>
          </cell>
          <cell r="C570">
            <v>0</v>
          </cell>
          <cell r="D570">
            <v>21</v>
          </cell>
          <cell r="E570">
            <v>21</v>
          </cell>
          <cell r="F570">
            <v>30</v>
          </cell>
          <cell r="G570" t="str">
            <v>Santo Expedito</v>
          </cell>
          <cell r="H570" t="str">
            <v>SANTO EXPEDITO</v>
          </cell>
          <cell r="I570" t="str">
            <v>21- PEIXE</v>
          </cell>
          <cell r="J570">
            <v>93.91</v>
          </cell>
          <cell r="K570">
            <v>0</v>
          </cell>
          <cell r="L570">
            <v>2</v>
          </cell>
          <cell r="M570">
            <v>0</v>
          </cell>
          <cell r="N570">
            <v>21.29698647641359</v>
          </cell>
          <cell r="O570">
            <v>0</v>
          </cell>
          <cell r="P570">
            <v>100</v>
          </cell>
          <cell r="Q570">
            <v>0</v>
          </cell>
          <cell r="R570">
            <v>7889231.5</v>
          </cell>
          <cell r="S570">
            <v>10413785.58</v>
          </cell>
          <cell r="T570">
            <v>22390560</v>
          </cell>
          <cell r="U570">
            <v>2522880.0000000005</v>
          </cell>
          <cell r="V570">
            <v>0.25</v>
          </cell>
          <cell r="W570">
            <v>0.33</v>
          </cell>
          <cell r="X570">
            <v>0.71</v>
          </cell>
          <cell r="Y570">
            <v>8.0000000000000016E-2</v>
          </cell>
          <cell r="Z570">
            <v>6.1415526420558423E-3</v>
          </cell>
          <cell r="AA570">
            <v>0</v>
          </cell>
          <cell r="AB570">
            <v>6.1415526420558423E-3</v>
          </cell>
          <cell r="AC570">
            <v>2830</v>
          </cell>
          <cell r="AD570">
            <v>7911.8586572438162</v>
          </cell>
          <cell r="AE570">
            <v>891.47703180212034</v>
          </cell>
          <cell r="AF570">
            <v>1.8610765581987401</v>
          </cell>
          <cell r="AG570">
            <v>0.86500741437406248</v>
          </cell>
          <cell r="AH570">
            <v>0</v>
          </cell>
          <cell r="AI570">
            <v>7.6769408025698009</v>
          </cell>
          <cell r="AJ570">
            <v>0</v>
          </cell>
          <cell r="AK570">
            <v>6.1415526420558423E-3</v>
          </cell>
          <cell r="AL570">
            <v>1</v>
          </cell>
          <cell r="AM570">
            <v>6.1415526420558423E-3</v>
          </cell>
          <cell r="AN570">
            <v>0</v>
          </cell>
          <cell r="AO570">
            <v>0</v>
          </cell>
          <cell r="AP570">
            <v>0</v>
          </cell>
        </row>
        <row r="571">
          <cell r="A571" t="str">
            <v>3020354840</v>
          </cell>
          <cell r="B571">
            <v>354840</v>
          </cell>
          <cell r="C571">
            <v>0</v>
          </cell>
          <cell r="D571">
            <v>20</v>
          </cell>
          <cell r="E571">
            <v>20</v>
          </cell>
          <cell r="F571">
            <v>30</v>
          </cell>
          <cell r="G571" t="str">
            <v>Santópolis do Aguapeí</v>
          </cell>
          <cell r="H571" t="str">
            <v>SANTOPOLIS DO AGUAPEI</v>
          </cell>
          <cell r="I571" t="str">
            <v>20-AGUAPEI</v>
          </cell>
          <cell r="J571">
            <v>127.55</v>
          </cell>
          <cell r="K571">
            <v>0</v>
          </cell>
          <cell r="L571">
            <v>1</v>
          </cell>
          <cell r="M571">
            <v>0</v>
          </cell>
          <cell r="N571">
            <v>7.8400627205017646</v>
          </cell>
          <cell r="O571">
            <v>0</v>
          </cell>
          <cell r="P571">
            <v>100</v>
          </cell>
          <cell r="Q571">
            <v>0</v>
          </cell>
          <cell r="R571">
            <v>8520370.0200000014</v>
          </cell>
          <cell r="S571">
            <v>11991631.880000001</v>
          </cell>
          <cell r="T571">
            <v>29013120</v>
          </cell>
          <cell r="U571">
            <v>3468959.9999999995</v>
          </cell>
          <cell r="V571">
            <v>0.27</v>
          </cell>
          <cell r="W571">
            <v>0.38</v>
          </cell>
          <cell r="X571">
            <v>0.92</v>
          </cell>
          <cell r="Y571">
            <v>0.10999999999999999</v>
          </cell>
          <cell r="Z571">
            <v>4.9657535879579307E-5</v>
          </cell>
          <cell r="AA571">
            <v>0</v>
          </cell>
          <cell r="AB571">
            <v>4.9657535879579307E-5</v>
          </cell>
          <cell r="AC571">
            <v>4322</v>
          </cell>
          <cell r="AD571">
            <v>6712.8921795465067</v>
          </cell>
          <cell r="AE571">
            <v>802.62841277186476</v>
          </cell>
          <cell r="AF571">
            <v>1.3067772599889291E-2</v>
          </cell>
          <cell r="AG571">
            <v>5.3975582477803589E-3</v>
          </cell>
          <cell r="AH571">
            <v>0</v>
          </cell>
          <cell r="AI571">
            <v>4.5143214435981197E-2</v>
          </cell>
          <cell r="AJ571">
            <v>0</v>
          </cell>
          <cell r="AK571">
            <v>4.9657535879579307E-5</v>
          </cell>
          <cell r="AL571">
            <v>0</v>
          </cell>
          <cell r="AM571">
            <v>4.9657535879579307E-5</v>
          </cell>
          <cell r="AN571">
            <v>0</v>
          </cell>
          <cell r="AO571">
            <v>0</v>
          </cell>
          <cell r="AP571">
            <v>0</v>
          </cell>
        </row>
        <row r="572">
          <cell r="A572" t="str">
            <v>3007354850</v>
          </cell>
          <cell r="B572">
            <v>354850</v>
          </cell>
          <cell r="C572">
            <v>0</v>
          </cell>
          <cell r="D572">
            <v>7</v>
          </cell>
          <cell r="E572">
            <v>7</v>
          </cell>
          <cell r="F572">
            <v>30</v>
          </cell>
          <cell r="G572" t="str">
            <v>Santos</v>
          </cell>
          <cell r="H572" t="str">
            <v>SANTOS</v>
          </cell>
          <cell r="I572" t="str">
            <v>07- BAIXADA SANTISTA</v>
          </cell>
          <cell r="J572">
            <v>280.3</v>
          </cell>
          <cell r="K572">
            <v>7</v>
          </cell>
          <cell r="L572">
            <v>2</v>
          </cell>
          <cell r="M572">
            <v>24.973242953977881</v>
          </cell>
          <cell r="N572">
            <v>7.1352122725651093</v>
          </cell>
          <cell r="O572">
            <v>77.777777777777786</v>
          </cell>
          <cell r="P572">
            <v>22.222222222222221</v>
          </cell>
          <cell r="Q572">
            <v>2</v>
          </cell>
          <cell r="R572">
            <v>112658225.81999999</v>
          </cell>
          <cell r="S572">
            <v>170722969.66</v>
          </cell>
          <cell r="T572">
            <v>456641280</v>
          </cell>
          <cell r="U572">
            <v>58026240.000000007</v>
          </cell>
          <cell r="V572">
            <v>3.57</v>
          </cell>
          <cell r="W572">
            <v>5.41</v>
          </cell>
          <cell r="X572">
            <v>14.48</v>
          </cell>
          <cell r="Y572">
            <v>1.8400000000000003</v>
          </cell>
          <cell r="Z572">
            <v>2.0134077633706404</v>
          </cell>
          <cell r="AA572">
            <v>2.0128894985320906</v>
          </cell>
          <cell r="AB572">
            <v>5.1826483854964449E-4</v>
          </cell>
          <cell r="AC572">
            <v>419530</v>
          </cell>
          <cell r="AD572">
            <v>1088.4591805115249</v>
          </cell>
          <cell r="AE572">
            <v>138.31249255118826</v>
          </cell>
          <cell r="AF572">
            <v>37.216409674133835</v>
          </cell>
          <cell r="AG572">
            <v>13.904749747034808</v>
          </cell>
          <cell r="AH572">
            <v>56.383459342635604</v>
          </cell>
          <cell r="AI572">
            <v>2.816656731248067E-2</v>
          </cell>
          <cell r="AJ572">
            <v>2.0128894985320906</v>
          </cell>
          <cell r="AK572">
            <v>5.1826483854964449E-4</v>
          </cell>
          <cell r="AL572">
            <v>29</v>
          </cell>
          <cell r="AM572">
            <v>1.9766828766914264</v>
          </cell>
          <cell r="AN572">
            <v>3.6724886679213885E-2</v>
          </cell>
          <cell r="AO572">
            <v>0</v>
          </cell>
          <cell r="AP572">
            <v>0</v>
          </cell>
        </row>
        <row r="573">
          <cell r="A573" t="str">
            <v>3001354860</v>
          </cell>
          <cell r="B573">
            <v>354860</v>
          </cell>
          <cell r="C573">
            <v>0</v>
          </cell>
          <cell r="D573">
            <v>1</v>
          </cell>
          <cell r="E573">
            <v>1</v>
          </cell>
          <cell r="F573">
            <v>30</v>
          </cell>
          <cell r="G573" t="str">
            <v>São Bento do Sapucaí</v>
          </cell>
          <cell r="H573" t="str">
            <v>SAO BENTO DO SAPUCAI</v>
          </cell>
          <cell r="I573" t="str">
            <v>01- SERRA DA MANTIQUEIRA</v>
          </cell>
          <cell r="J573">
            <v>252.2</v>
          </cell>
          <cell r="K573">
            <v>7</v>
          </cell>
          <cell r="L573">
            <v>2</v>
          </cell>
          <cell r="M573">
            <v>27.755749405233942</v>
          </cell>
          <cell r="N573">
            <v>7.9302141157811263</v>
          </cell>
          <cell r="O573">
            <v>77.777777777777786</v>
          </cell>
          <cell r="P573">
            <v>22.222222222222221</v>
          </cell>
          <cell r="Q573">
            <v>2</v>
          </cell>
          <cell r="R573">
            <v>82994715.379999995</v>
          </cell>
          <cell r="S573">
            <v>118338472.5</v>
          </cell>
          <cell r="T573">
            <v>260802720</v>
          </cell>
          <cell r="U573">
            <v>35320320</v>
          </cell>
          <cell r="V573">
            <v>2.63</v>
          </cell>
          <cell r="W573">
            <v>3.75</v>
          </cell>
          <cell r="X573">
            <v>8.27</v>
          </cell>
          <cell r="Y573">
            <v>1.1200000000000001</v>
          </cell>
          <cell r="Z573">
            <v>9.2199391240942966E-2</v>
          </cell>
          <cell r="AA573">
            <v>9.0205479517374954E-2</v>
          </cell>
          <cell r="AB573">
            <v>1.9939117235680151E-3</v>
          </cell>
          <cell r="AC573">
            <v>10480</v>
          </cell>
          <cell r="AD573">
            <v>24885.75572519084</v>
          </cell>
          <cell r="AE573">
            <v>3370.259541984733</v>
          </cell>
          <cell r="AF573">
            <v>2.4586504330918126</v>
          </cell>
          <cell r="AG573">
            <v>1.1148656740138208</v>
          </cell>
          <cell r="AH573">
            <v>3.4298661413450553</v>
          </cell>
          <cell r="AI573">
            <v>0.17802783246142989</v>
          </cell>
          <cell r="AJ573">
            <v>9.0205479517374954E-2</v>
          </cell>
          <cell r="AK573">
            <v>1.9939117235680151E-3</v>
          </cell>
          <cell r="AL573">
            <v>18</v>
          </cell>
          <cell r="AM573">
            <v>6.3363774737266648E-2</v>
          </cell>
          <cell r="AN573">
            <v>0</v>
          </cell>
          <cell r="AO573">
            <v>1.6712328767123287E-2</v>
          </cell>
          <cell r="AP573">
            <v>1.2123287736553036E-2</v>
          </cell>
        </row>
        <row r="574">
          <cell r="A574" t="str">
            <v>3006354870</v>
          </cell>
          <cell r="B574">
            <v>354870</v>
          </cell>
          <cell r="C574">
            <v>0</v>
          </cell>
          <cell r="D574">
            <v>6</v>
          </cell>
          <cell r="E574">
            <v>6</v>
          </cell>
          <cell r="F574">
            <v>30</v>
          </cell>
          <cell r="G574" t="str">
            <v>São Bernardo do Campo</v>
          </cell>
          <cell r="H574" t="str">
            <v>SAO BERNARDO DO CAMPO</v>
          </cell>
          <cell r="I574" t="str">
            <v>06- ALTO TIETÊ</v>
          </cell>
          <cell r="J574">
            <v>287.85976600000004</v>
          </cell>
          <cell r="K574">
            <v>17</v>
          </cell>
          <cell r="L574">
            <v>366</v>
          </cell>
          <cell r="M574">
            <v>59.056533798474632</v>
          </cell>
          <cell r="N574">
            <v>1271.4524335436304</v>
          </cell>
          <cell r="O574">
            <v>4.4386422976501301</v>
          </cell>
          <cell r="P574">
            <v>95.561357702349866</v>
          </cell>
          <cell r="Q574">
            <v>18</v>
          </cell>
          <cell r="R574">
            <v>71634222.019999996</v>
          </cell>
          <cell r="S574">
            <v>111395948.78</v>
          </cell>
          <cell r="T574">
            <v>299592000</v>
          </cell>
          <cell r="U574">
            <v>39735359.999999993</v>
          </cell>
          <cell r="V574">
            <v>2.27</v>
          </cell>
          <cell r="W574">
            <v>3.53</v>
          </cell>
          <cell r="X574">
            <v>9.5</v>
          </cell>
          <cell r="Y574">
            <v>1.2599999999999998</v>
          </cell>
          <cell r="Z574">
            <v>6.1114638502882901</v>
          </cell>
          <cell r="AA574">
            <v>5.5930322298303219</v>
          </cell>
          <cell r="AB574">
            <v>0.51843162045796809</v>
          </cell>
          <cell r="AC574">
            <v>771543</v>
          </cell>
          <cell r="AD574">
            <v>388.30240181039812</v>
          </cell>
          <cell r="AE574">
            <v>51.501160661168583</v>
          </cell>
          <cell r="AF574">
            <v>173.12928754357765</v>
          </cell>
          <cell r="AG574">
            <v>64.331198424087262</v>
          </cell>
          <cell r="AH574">
            <v>246.38908501455163</v>
          </cell>
          <cell r="AI574">
            <v>41.145366703013345</v>
          </cell>
          <cell r="AJ574">
            <v>5.5930322298303219</v>
          </cell>
          <cell r="AK574">
            <v>0.51843162045796809</v>
          </cell>
          <cell r="AL574">
            <v>296</v>
          </cell>
          <cell r="AM574">
            <v>5.6126315449781972</v>
          </cell>
          <cell r="AN574">
            <v>0.38483592020852925</v>
          </cell>
          <cell r="AO574">
            <v>0</v>
          </cell>
          <cell r="AP574">
            <v>0.1139963851015635</v>
          </cell>
        </row>
        <row r="575">
          <cell r="A575" t="str">
            <v>3006354880</v>
          </cell>
          <cell r="B575">
            <v>354880</v>
          </cell>
          <cell r="C575">
            <v>0</v>
          </cell>
          <cell r="D575">
            <v>6</v>
          </cell>
          <cell r="E575">
            <v>6</v>
          </cell>
          <cell r="F575">
            <v>30</v>
          </cell>
          <cell r="G575" t="str">
            <v>São Caetano do Sul</v>
          </cell>
          <cell r="H575" t="str">
            <v>SAO CAETANO DO SUL</v>
          </cell>
          <cell r="I575" t="str">
            <v>06- ALTO TIETÊ</v>
          </cell>
          <cell r="J575">
            <v>15.36</v>
          </cell>
          <cell r="K575">
            <v>2</v>
          </cell>
          <cell r="L575">
            <v>60</v>
          </cell>
          <cell r="M575">
            <v>130.20833333333334</v>
          </cell>
          <cell r="N575">
            <v>3906.2500000000005</v>
          </cell>
          <cell r="O575">
            <v>3.225806451612903</v>
          </cell>
          <cell r="P575">
            <v>96.774193548387103</v>
          </cell>
          <cell r="Q575">
            <v>0</v>
          </cell>
          <cell r="R575">
            <v>1577846.3</v>
          </cell>
          <cell r="S575">
            <v>2840123.34</v>
          </cell>
          <cell r="T575">
            <v>7253280</v>
          </cell>
          <cell r="U575">
            <v>1261439.9999999998</v>
          </cell>
          <cell r="V575">
            <v>0.05</v>
          </cell>
          <cell r="W575">
            <v>0.09</v>
          </cell>
          <cell r="X575">
            <v>0.23</v>
          </cell>
          <cell r="Y575">
            <v>3.9999999999999994E-2</v>
          </cell>
          <cell r="Z575">
            <v>2.6665449058537793E-2</v>
          </cell>
          <cell r="AA575">
            <v>4.9315068493150684E-3</v>
          </cell>
          <cell r="AB575">
            <v>2.1733942209222725E-2</v>
          </cell>
          <cell r="AC575">
            <v>150110</v>
          </cell>
          <cell r="AD575">
            <v>48.319765505296118</v>
          </cell>
          <cell r="AE575">
            <v>8.4034374791819317</v>
          </cell>
          <cell r="AF575">
            <v>29.628276731708659</v>
          </cell>
          <cell r="AG575">
            <v>11.593673503712083</v>
          </cell>
          <cell r="AH575">
            <v>9.8630136986301373</v>
          </cell>
          <cell r="AI575">
            <v>54.334855523056824</v>
          </cell>
          <cell r="AJ575">
            <v>4.9315068493150684E-3</v>
          </cell>
          <cell r="AK575">
            <v>2.1733942209222725E-2</v>
          </cell>
          <cell r="AL575">
            <v>13</v>
          </cell>
          <cell r="AM575">
            <v>9.1742770312583603E-3</v>
          </cell>
          <cell r="AN575">
            <v>1.2498477865208954E-2</v>
          </cell>
          <cell r="AO575">
            <v>9.1324200913242006E-4</v>
          </cell>
          <cell r="AP575">
            <v>4.0794521529380588E-3</v>
          </cell>
        </row>
        <row r="576">
          <cell r="A576" t="str">
            <v>3013354890</v>
          </cell>
          <cell r="B576">
            <v>354890</v>
          </cell>
          <cell r="C576">
            <v>0</v>
          </cell>
          <cell r="D576">
            <v>13</v>
          </cell>
          <cell r="E576">
            <v>13</v>
          </cell>
          <cell r="F576">
            <v>30</v>
          </cell>
          <cell r="G576" t="str">
            <v>São Carlos</v>
          </cell>
          <cell r="H576" t="str">
            <v>SAO CARLOS</v>
          </cell>
          <cell r="I576" t="str">
            <v>13- TIETÊ/ JACARÉ</v>
          </cell>
          <cell r="J576">
            <v>448.60974400000003</v>
          </cell>
          <cell r="K576">
            <v>60</v>
          </cell>
          <cell r="L576">
            <v>183</v>
          </cell>
          <cell r="M576">
            <v>133.74653761421641</v>
          </cell>
          <cell r="N576">
            <v>407.92693972336008</v>
          </cell>
          <cell r="O576">
            <v>24.691358024691358</v>
          </cell>
          <cell r="P576">
            <v>75.308641975308646</v>
          </cell>
          <cell r="Q576">
            <v>41</v>
          </cell>
          <cell r="R576">
            <v>119600749.54000001</v>
          </cell>
          <cell r="S576">
            <v>166305000.01999998</v>
          </cell>
          <cell r="T576">
            <v>410598720</v>
          </cell>
          <cell r="U576">
            <v>46673279.999999985</v>
          </cell>
          <cell r="V576">
            <v>3.79</v>
          </cell>
          <cell r="W576">
            <v>5.27</v>
          </cell>
          <cell r="X576">
            <v>13.02</v>
          </cell>
          <cell r="Y576">
            <v>1.4799999999999995</v>
          </cell>
          <cell r="Z576">
            <v>0.84659676475320556</v>
          </cell>
          <cell r="AA576">
            <v>7.3706392629675946E-2</v>
          </cell>
          <cell r="AB576">
            <v>0.77289037212352962</v>
          </cell>
          <cell r="AC576">
            <v>224828</v>
          </cell>
          <cell r="AD576">
            <v>1826.2792890565231</v>
          </cell>
          <cell r="AE576">
            <v>207.59549522301486</v>
          </cell>
          <cell r="AF576">
            <v>16.064454739150012</v>
          </cell>
          <cell r="AG576">
            <v>6.5022792991797669</v>
          </cell>
          <cell r="AH576">
            <v>1.9447596999914496</v>
          </cell>
          <cell r="AI576">
            <v>52.222322440779045</v>
          </cell>
          <cell r="AJ576">
            <v>7.3706392629675946E-2</v>
          </cell>
          <cell r="AK576">
            <v>0.77289037212352962</v>
          </cell>
          <cell r="AL576">
            <v>72</v>
          </cell>
          <cell r="AM576">
            <v>0.62382035693685034</v>
          </cell>
          <cell r="AN576">
            <v>0.1583141552443918</v>
          </cell>
          <cell r="AO576">
            <v>5.3268188635224714E-2</v>
          </cell>
          <cell r="AP576">
            <v>1.1194063936738663E-2</v>
          </cell>
        </row>
        <row r="577">
          <cell r="A577" t="str">
            <v>3018354900</v>
          </cell>
          <cell r="B577">
            <v>354900</v>
          </cell>
          <cell r="C577">
            <v>0</v>
          </cell>
          <cell r="D577">
            <v>18</v>
          </cell>
          <cell r="E577">
            <v>18</v>
          </cell>
          <cell r="F577">
            <v>30</v>
          </cell>
          <cell r="G577" t="str">
            <v>São Francisco</v>
          </cell>
          <cell r="H577" t="str">
            <v>SAO FRANCISCO</v>
          </cell>
          <cell r="I577" t="str">
            <v>18- SÃO JOSÉ DOS DOURADOS</v>
          </cell>
          <cell r="J577">
            <v>75.319999999999993</v>
          </cell>
          <cell r="K577">
            <v>48</v>
          </cell>
          <cell r="L577">
            <v>2</v>
          </cell>
          <cell r="M577">
            <v>637.28093467870417</v>
          </cell>
          <cell r="N577">
            <v>26.55337227827934</v>
          </cell>
          <cell r="O577">
            <v>96</v>
          </cell>
          <cell r="P577">
            <v>4</v>
          </cell>
          <cell r="Q577">
            <v>4</v>
          </cell>
          <cell r="R577">
            <v>4102400.3800000004</v>
          </cell>
          <cell r="S577">
            <v>5680246.6799999997</v>
          </cell>
          <cell r="T577">
            <v>17660160</v>
          </cell>
          <cell r="U577">
            <v>1576799.9999999995</v>
          </cell>
          <cell r="V577">
            <v>0.13</v>
          </cell>
          <cell r="W577">
            <v>0.18</v>
          </cell>
          <cell r="X577">
            <v>0.56000000000000005</v>
          </cell>
          <cell r="Y577">
            <v>4.9999999999999989E-2</v>
          </cell>
          <cell r="Z577">
            <v>1.4130403322534837E-2</v>
          </cell>
          <cell r="AA577">
            <v>1.4025380489307271E-2</v>
          </cell>
          <cell r="AB577">
            <v>1.0502283322756694E-4</v>
          </cell>
          <cell r="AC577">
            <v>2787</v>
          </cell>
          <cell r="AD577">
            <v>6336.6200215285253</v>
          </cell>
          <cell r="AE577">
            <v>565.76964477933245</v>
          </cell>
          <cell r="AF577">
            <v>7.85022406807491</v>
          </cell>
          <cell r="AG577">
            <v>2.5232863075955061</v>
          </cell>
          <cell r="AH577">
            <v>10.788754222544055</v>
          </cell>
          <cell r="AI577">
            <v>0.21004566645513395</v>
          </cell>
          <cell r="AJ577">
            <v>1.4025380489307271E-2</v>
          </cell>
          <cell r="AK577">
            <v>1.0502283322756694E-4</v>
          </cell>
          <cell r="AL577">
            <v>1</v>
          </cell>
          <cell r="AM577">
            <v>1.0502283322756694E-4</v>
          </cell>
          <cell r="AN577">
            <v>0</v>
          </cell>
          <cell r="AO577">
            <v>1.4025380489307271E-2</v>
          </cell>
          <cell r="AP577">
            <v>0</v>
          </cell>
        </row>
        <row r="578">
          <cell r="A578" t="str">
            <v>3009354910</v>
          </cell>
          <cell r="B578">
            <v>354910</v>
          </cell>
          <cell r="C578">
            <v>0</v>
          </cell>
          <cell r="D578">
            <v>9</v>
          </cell>
          <cell r="E578">
            <v>9</v>
          </cell>
          <cell r="F578">
            <v>30</v>
          </cell>
          <cell r="G578" t="str">
            <v>São João da Boa Vista</v>
          </cell>
          <cell r="H578" t="str">
            <v>SAO JOAO DA BOA VISTA</v>
          </cell>
          <cell r="I578" t="str">
            <v>09- MOGI-GUAÇU</v>
          </cell>
          <cell r="J578">
            <v>515.58223499999997</v>
          </cell>
          <cell r="K578">
            <v>93</v>
          </cell>
          <cell r="L578">
            <v>22</v>
          </cell>
          <cell r="M578">
            <v>180.3785966364803</v>
          </cell>
          <cell r="N578">
            <v>42.670205655941579</v>
          </cell>
          <cell r="O578">
            <v>80.869565217391298</v>
          </cell>
          <cell r="P578">
            <v>19.130434782608695</v>
          </cell>
          <cell r="Q578">
            <v>81</v>
          </cell>
          <cell r="R578">
            <v>53331204.939999998</v>
          </cell>
          <cell r="S578">
            <v>79523453.519999996</v>
          </cell>
          <cell r="T578">
            <v>219805920</v>
          </cell>
          <cell r="U578">
            <v>26174880.000000004</v>
          </cell>
          <cell r="V578">
            <v>1.69</v>
          </cell>
          <cell r="W578">
            <v>2.52</v>
          </cell>
          <cell r="X578">
            <v>6.97</v>
          </cell>
          <cell r="Y578">
            <v>0.83000000000000007</v>
          </cell>
          <cell r="Z578">
            <v>0.8162682491880211</v>
          </cell>
          <cell r="AA578">
            <v>0.80625675757435722</v>
          </cell>
          <cell r="AB578">
            <v>1.0011491613663858E-2</v>
          </cell>
          <cell r="AC578">
            <v>84241</v>
          </cell>
          <cell r="AD578">
            <v>2609.2510772664141</v>
          </cell>
          <cell r="AE578">
            <v>310.71426027706229</v>
          </cell>
          <cell r="AF578">
            <v>32.391597190000837</v>
          </cell>
          <cell r="AG578">
            <v>11.711165698536888</v>
          </cell>
          <cell r="AH578">
            <v>47.707500448186821</v>
          </cell>
          <cell r="AI578">
            <v>1.2062038088751634</v>
          </cell>
          <cell r="AJ578">
            <v>0.80625675757435722</v>
          </cell>
          <cell r="AK578">
            <v>1.0011491613663858E-2</v>
          </cell>
          <cell r="AL578">
            <v>59</v>
          </cell>
          <cell r="AM578">
            <v>7.261872155481278E-3</v>
          </cell>
          <cell r="AN578">
            <v>1.0812785354741995E-2</v>
          </cell>
          <cell r="AO578">
            <v>0.79297167391791545</v>
          </cell>
          <cell r="AP578">
            <v>5.2219177598822608E-3</v>
          </cell>
        </row>
        <row r="579">
          <cell r="A579" t="str">
            <v>3018354920</v>
          </cell>
          <cell r="B579">
            <v>354920</v>
          </cell>
          <cell r="C579">
            <v>0</v>
          </cell>
          <cell r="D579">
            <v>18</v>
          </cell>
          <cell r="E579">
            <v>18</v>
          </cell>
          <cell r="F579">
            <v>30</v>
          </cell>
          <cell r="G579" t="str">
            <v>São João das Duas Pontes</v>
          </cell>
          <cell r="H579" t="str">
            <v>SAO JOAO DAS DUAS PONTES</v>
          </cell>
          <cell r="I579" t="str">
            <v>18- SÃO JOSÉ DOS DOURADOS</v>
          </cell>
          <cell r="J579">
            <v>129.53</v>
          </cell>
          <cell r="K579">
            <v>2</v>
          </cell>
          <cell r="L579">
            <v>5</v>
          </cell>
          <cell r="M579">
            <v>15.440438508453639</v>
          </cell>
          <cell r="N579">
            <v>38.601096271134097</v>
          </cell>
          <cell r="O579">
            <v>28.571428571428569</v>
          </cell>
          <cell r="P579">
            <v>71.428571428571431</v>
          </cell>
          <cell r="Q579">
            <v>3</v>
          </cell>
          <cell r="R579">
            <v>7258092.9800000004</v>
          </cell>
          <cell r="S579">
            <v>9467077.7999999989</v>
          </cell>
          <cell r="T579">
            <v>30274560</v>
          </cell>
          <cell r="U579">
            <v>2207519.9999999995</v>
          </cell>
          <cell r="V579">
            <v>0.23</v>
          </cell>
          <cell r="W579">
            <v>0.3</v>
          </cell>
          <cell r="X579">
            <v>0.96</v>
          </cell>
          <cell r="Y579">
            <v>6.9999999999999979E-2</v>
          </cell>
          <cell r="Z579">
            <v>1.1572145914922565E-2</v>
          </cell>
          <cell r="AA579">
            <v>1.6506848923147541E-3</v>
          </cell>
          <cell r="AB579">
            <v>9.9214610226078109E-3</v>
          </cell>
          <cell r="AC579">
            <v>2558</v>
          </cell>
          <cell r="AD579">
            <v>11835.246286161064</v>
          </cell>
          <cell r="AE579">
            <v>862.98670836591066</v>
          </cell>
          <cell r="AF579">
            <v>3.8573819716408551</v>
          </cell>
          <cell r="AG579">
            <v>1.2054318661377672</v>
          </cell>
          <cell r="AH579">
            <v>0.71768908361511052</v>
          </cell>
          <cell r="AI579">
            <v>14.173515746582591</v>
          </cell>
          <cell r="AJ579">
            <v>1.6506848923147541E-3</v>
          </cell>
          <cell r="AK579">
            <v>9.9214610226078109E-3</v>
          </cell>
          <cell r="AL579">
            <v>0</v>
          </cell>
          <cell r="AM579">
            <v>2.5470319730506097E-3</v>
          </cell>
          <cell r="AN579">
            <v>0</v>
          </cell>
          <cell r="AO579">
            <v>9.0251139418719567E-3</v>
          </cell>
          <cell r="AP579">
            <v>0</v>
          </cell>
        </row>
        <row r="580">
          <cell r="A580" t="str">
            <v>3018354925</v>
          </cell>
          <cell r="B580">
            <v>354925</v>
          </cell>
          <cell r="C580">
            <v>0</v>
          </cell>
          <cell r="D580">
            <v>18</v>
          </cell>
          <cell r="E580">
            <v>18</v>
          </cell>
          <cell r="F580">
            <v>30</v>
          </cell>
          <cell r="G580" t="str">
            <v>São João de Iracema</v>
          </cell>
          <cell r="H580" t="str">
            <v>SAO JOAO DE IRACEMA</v>
          </cell>
          <cell r="I580" t="str">
            <v>18- SÃO JOSÉ DOS DOURADOS</v>
          </cell>
          <cell r="J580">
            <v>177.91</v>
          </cell>
          <cell r="K580">
            <v>3</v>
          </cell>
          <cell r="L580">
            <v>0</v>
          </cell>
          <cell r="M580">
            <v>16.862458546456075</v>
          </cell>
          <cell r="N580">
            <v>0</v>
          </cell>
          <cell r="O580">
            <v>100</v>
          </cell>
          <cell r="P580">
            <v>0</v>
          </cell>
          <cell r="Q580">
            <v>0</v>
          </cell>
          <cell r="R580">
            <v>9782647.0600000005</v>
          </cell>
          <cell r="S580">
            <v>13253908.92</v>
          </cell>
          <cell r="T580">
            <v>42573600</v>
          </cell>
          <cell r="U580">
            <v>3468959.9999999995</v>
          </cell>
          <cell r="V580">
            <v>0.31</v>
          </cell>
          <cell r="W580">
            <v>0.42</v>
          </cell>
          <cell r="X580">
            <v>1.35</v>
          </cell>
          <cell r="Y580">
            <v>0.10999999999999999</v>
          </cell>
          <cell r="Z580">
            <v>5.4394977168949775E-2</v>
          </cell>
          <cell r="AA580">
            <v>5.4394977168949775E-2</v>
          </cell>
          <cell r="AB580">
            <v>0</v>
          </cell>
          <cell r="AC580">
            <v>1790</v>
          </cell>
          <cell r="AD580">
            <v>23784.13407821229</v>
          </cell>
          <cell r="AE580">
            <v>1937.9664804469271</v>
          </cell>
          <cell r="AF580">
            <v>12.951185040226138</v>
          </cell>
          <cell r="AG580">
            <v>4.0292575680703528</v>
          </cell>
          <cell r="AH580">
            <v>17.546766828693475</v>
          </cell>
          <cell r="AI580">
            <v>0</v>
          </cell>
          <cell r="AJ580">
            <v>5.4394977168949775E-2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5.4394977168949775E-2</v>
          </cell>
          <cell r="AP580">
            <v>0</v>
          </cell>
        </row>
        <row r="581">
          <cell r="A581" t="str">
            <v>3020354930</v>
          </cell>
          <cell r="B581">
            <v>354930</v>
          </cell>
          <cell r="C581">
            <v>0</v>
          </cell>
          <cell r="D581">
            <v>20</v>
          </cell>
          <cell r="E581">
            <v>20</v>
          </cell>
          <cell r="F581">
            <v>30</v>
          </cell>
          <cell r="G581" t="str">
            <v>São João do Pau d'Alho</v>
          </cell>
          <cell r="H581" t="str">
            <v>SAO JOAO DO PAU D'ALHO</v>
          </cell>
          <cell r="I581" t="str">
            <v>20-AGUAPEI</v>
          </cell>
          <cell r="J581">
            <v>117.85</v>
          </cell>
          <cell r="K581">
            <v>0</v>
          </cell>
          <cell r="L581">
            <v>16</v>
          </cell>
          <cell r="M581">
            <v>0</v>
          </cell>
          <cell r="N581">
            <v>135.7658039881205</v>
          </cell>
          <cell r="O581">
            <v>0</v>
          </cell>
          <cell r="P581">
            <v>100</v>
          </cell>
          <cell r="Q581">
            <v>0</v>
          </cell>
          <cell r="R581">
            <v>7889231.5</v>
          </cell>
          <cell r="S581">
            <v>11360493.359999999</v>
          </cell>
          <cell r="T581">
            <v>27120960</v>
          </cell>
          <cell r="U581">
            <v>3468959.9999999995</v>
          </cell>
          <cell r="V581">
            <v>0.25</v>
          </cell>
          <cell r="W581">
            <v>0.36</v>
          </cell>
          <cell r="X581">
            <v>0.86</v>
          </cell>
          <cell r="Y581">
            <v>0.10999999999999999</v>
          </cell>
          <cell r="Z581">
            <v>4.6394863019795181E-2</v>
          </cell>
          <cell r="AA581">
            <v>0</v>
          </cell>
          <cell r="AB581">
            <v>4.6394863019795181E-2</v>
          </cell>
          <cell r="AC581">
            <v>2096</v>
          </cell>
          <cell r="AD581">
            <v>12939.389312977099</v>
          </cell>
          <cell r="AE581">
            <v>1655.0381679389311</v>
          </cell>
          <cell r="AF581">
            <v>12.887461949943107</v>
          </cell>
          <cell r="AG581">
            <v>5.3947515139296724</v>
          </cell>
          <cell r="AH581">
            <v>0</v>
          </cell>
          <cell r="AI581">
            <v>42.177148199813807</v>
          </cell>
          <cell r="AJ581">
            <v>0</v>
          </cell>
          <cell r="AK581">
            <v>4.6394863019795181E-2</v>
          </cell>
          <cell r="AL581">
            <v>0</v>
          </cell>
          <cell r="AM581">
            <v>3.401712326154317E-3</v>
          </cell>
          <cell r="AN581">
            <v>2.2831050228310502E-4</v>
          </cell>
          <cell r="AO581">
            <v>4.2764840191357754E-2</v>
          </cell>
          <cell r="AP581">
            <v>0</v>
          </cell>
        </row>
        <row r="582">
          <cell r="A582" t="str">
            <v>3008354940</v>
          </cell>
          <cell r="B582">
            <v>354940</v>
          </cell>
          <cell r="C582">
            <v>0</v>
          </cell>
          <cell r="D582">
            <v>8</v>
          </cell>
          <cell r="E582">
            <v>8</v>
          </cell>
          <cell r="F582">
            <v>30</v>
          </cell>
          <cell r="G582" t="str">
            <v>São Joaquim da Barra</v>
          </cell>
          <cell r="H582" t="str">
            <v>SAO JOAQUIM DA BARRA</v>
          </cell>
          <cell r="I582" t="str">
            <v>08- SAPUCAÍ/ GRANDE</v>
          </cell>
          <cell r="J582">
            <v>294.64936899999998</v>
          </cell>
          <cell r="K582">
            <v>5</v>
          </cell>
          <cell r="L582">
            <v>14</v>
          </cell>
          <cell r="M582">
            <v>16.969321933284032</v>
          </cell>
          <cell r="N582">
            <v>47.514101413195291</v>
          </cell>
          <cell r="O582">
            <v>26.315789473684209</v>
          </cell>
          <cell r="P582">
            <v>73.68421052631578</v>
          </cell>
          <cell r="Q582">
            <v>0</v>
          </cell>
          <cell r="R582">
            <v>39130588.240000002</v>
          </cell>
          <cell r="S582">
            <v>62482713.479999997</v>
          </cell>
          <cell r="T582">
            <v>193315680</v>
          </cell>
          <cell r="U582">
            <v>23336640</v>
          </cell>
          <cell r="V582">
            <v>1.24</v>
          </cell>
          <cell r="W582">
            <v>1.98</v>
          </cell>
          <cell r="X582">
            <v>6.13</v>
          </cell>
          <cell r="Y582">
            <v>0.74</v>
          </cell>
          <cell r="Z582">
            <v>5.6622983171878159E-2</v>
          </cell>
          <cell r="AA582">
            <v>4.024931502668825E-2</v>
          </cell>
          <cell r="AB582">
            <v>1.637366814518991E-2</v>
          </cell>
          <cell r="AC582">
            <v>46994</v>
          </cell>
          <cell r="AD582">
            <v>4113.6247180491127</v>
          </cell>
          <cell r="AE582">
            <v>496.58764948716856</v>
          </cell>
          <cell r="AF582">
            <v>2.8597466248423311</v>
          </cell>
          <cell r="AG582">
            <v>0.92370282498985579</v>
          </cell>
          <cell r="AH582">
            <v>3.2459125021522781</v>
          </cell>
          <cell r="AI582">
            <v>2.2126578574580962</v>
          </cell>
          <cell r="AJ582">
            <v>4.024931502668825E-2</v>
          </cell>
          <cell r="AK582">
            <v>1.637366814518991E-2</v>
          </cell>
          <cell r="AL582">
            <v>5</v>
          </cell>
          <cell r="AM582">
            <v>8.8904109284213689E-3</v>
          </cell>
          <cell r="AN582">
            <v>7.4832572167685407E-3</v>
          </cell>
          <cell r="AO582">
            <v>3.1695890295995427E-2</v>
          </cell>
          <cell r="AP582">
            <v>8.5534247306928244E-3</v>
          </cell>
        </row>
        <row r="583">
          <cell r="A583" t="str">
            <v>3008354950</v>
          </cell>
          <cell r="B583">
            <v>354950</v>
          </cell>
          <cell r="C583">
            <v>0</v>
          </cell>
          <cell r="D583">
            <v>8</v>
          </cell>
          <cell r="E583">
            <v>8</v>
          </cell>
          <cell r="F583">
            <v>30</v>
          </cell>
          <cell r="G583" t="str">
            <v>São José da Bela Vista</v>
          </cell>
          <cell r="H583" t="str">
            <v>SAO JOSE DA BELA VISTA</v>
          </cell>
          <cell r="I583" t="str">
            <v>08- SAPUCAÍ/ GRANDE</v>
          </cell>
          <cell r="J583">
            <v>276.95999999999998</v>
          </cell>
          <cell r="K583">
            <v>16</v>
          </cell>
          <cell r="L583">
            <v>8</v>
          </cell>
          <cell r="M583">
            <v>57.770075101097632</v>
          </cell>
          <cell r="N583">
            <v>28.885037550548816</v>
          </cell>
          <cell r="O583">
            <v>66.666666666666657</v>
          </cell>
          <cell r="P583">
            <v>33.333333333333329</v>
          </cell>
          <cell r="Q583">
            <v>16</v>
          </cell>
          <cell r="R583">
            <v>26823387.099999998</v>
          </cell>
          <cell r="S583">
            <v>43864127.140000001</v>
          </cell>
          <cell r="T583">
            <v>140335200</v>
          </cell>
          <cell r="U583">
            <v>17029439.999999996</v>
          </cell>
          <cell r="V583">
            <v>0.85</v>
          </cell>
          <cell r="W583">
            <v>1.39</v>
          </cell>
          <cell r="X583">
            <v>4.45</v>
          </cell>
          <cell r="Y583">
            <v>0.53999999999999992</v>
          </cell>
          <cell r="Z583">
            <v>0.14956805548348567</v>
          </cell>
          <cell r="AA583">
            <v>0.13120732489423304</v>
          </cell>
          <cell r="AB583">
            <v>1.8360730589252628E-2</v>
          </cell>
          <cell r="AC583">
            <v>8437</v>
          </cell>
          <cell r="AD583">
            <v>16633.305677373475</v>
          </cell>
          <cell r="AE583">
            <v>2018.4236102880166</v>
          </cell>
          <cell r="AF583">
            <v>10.760291761401849</v>
          </cell>
          <cell r="AG583">
            <v>3.3610798985052961</v>
          </cell>
          <cell r="AH583">
            <v>15.436155869909769</v>
          </cell>
          <cell r="AI583">
            <v>3.4001352943060428</v>
          </cell>
          <cell r="AJ583">
            <v>0.13120732489423304</v>
          </cell>
          <cell r="AK583">
            <v>1.8360730589252628E-2</v>
          </cell>
          <cell r="AL583">
            <v>3</v>
          </cell>
          <cell r="AM583">
            <v>9.2130897999535596E-2</v>
          </cell>
          <cell r="AN583">
            <v>0</v>
          </cell>
          <cell r="AO583">
            <v>5.655222597187512E-2</v>
          </cell>
          <cell r="AP583">
            <v>8.8493151207492775E-4</v>
          </cell>
        </row>
        <row r="584">
          <cell r="A584" t="str">
            <v>3002354960</v>
          </cell>
          <cell r="B584">
            <v>354960</v>
          </cell>
          <cell r="C584">
            <v>0</v>
          </cell>
          <cell r="D584">
            <v>2</v>
          </cell>
          <cell r="E584">
            <v>2</v>
          </cell>
          <cell r="F584">
            <v>30</v>
          </cell>
          <cell r="G584" t="str">
            <v>São José do Barreiro</v>
          </cell>
          <cell r="H584" t="str">
            <v>SAO JOSE DO BARREIRO</v>
          </cell>
          <cell r="I584" t="str">
            <v>02- PARAÍBA DO SUL</v>
          </cell>
          <cell r="J584">
            <v>570.63</v>
          </cell>
          <cell r="K584">
            <v>1</v>
          </cell>
          <cell r="L584">
            <v>1</v>
          </cell>
          <cell r="M584">
            <v>1.7524490475439427</v>
          </cell>
          <cell r="N584">
            <v>1.7524490475439427</v>
          </cell>
          <cell r="O584">
            <v>50</v>
          </cell>
          <cell r="P584">
            <v>50</v>
          </cell>
          <cell r="Q584">
            <v>3</v>
          </cell>
          <cell r="R584">
            <v>89621669.839999989</v>
          </cell>
          <cell r="S584">
            <v>116760626.2</v>
          </cell>
          <cell r="T584">
            <v>269948160</v>
          </cell>
          <cell r="U584">
            <v>27120960.000000011</v>
          </cell>
          <cell r="V584">
            <v>2.84</v>
          </cell>
          <cell r="W584">
            <v>3.7</v>
          </cell>
          <cell r="X584">
            <v>8.56</v>
          </cell>
          <cell r="Y584">
            <v>0.86000000000000032</v>
          </cell>
          <cell r="Z584">
            <v>1.0273972602739725E-4</v>
          </cell>
          <cell r="AA584">
            <v>3.4246575342465751E-5</v>
          </cell>
          <cell r="AB584">
            <v>6.8493150684931502E-5</v>
          </cell>
          <cell r="AC584">
            <v>4072</v>
          </cell>
          <cell r="AD584">
            <v>66293.752455795679</v>
          </cell>
          <cell r="AE584">
            <v>6660.3536345776056</v>
          </cell>
          <cell r="AF584">
            <v>2.7767493520918173E-3</v>
          </cell>
          <cell r="AG584">
            <v>1.2002304442452951E-3</v>
          </cell>
          <cell r="AH584">
            <v>1.2058653289600616E-3</v>
          </cell>
          <cell r="AI584">
            <v>7.9643198470850558E-3</v>
          </cell>
          <cell r="AJ584">
            <v>3.4246575342465751E-5</v>
          </cell>
          <cell r="AK584">
            <v>6.8493150684931502E-5</v>
          </cell>
          <cell r="AL584">
            <v>45</v>
          </cell>
          <cell r="AM584">
            <v>0</v>
          </cell>
          <cell r="AN584">
            <v>1.0273972602739725E-4</v>
          </cell>
          <cell r="AO584">
            <v>0</v>
          </cell>
          <cell r="AP584">
            <v>0</v>
          </cell>
        </row>
        <row r="585">
          <cell r="A585" t="str">
            <v>3004354970</v>
          </cell>
          <cell r="B585">
            <v>354970</v>
          </cell>
          <cell r="C585">
            <v>0</v>
          </cell>
          <cell r="D585">
            <v>4</v>
          </cell>
          <cell r="E585">
            <v>4</v>
          </cell>
          <cell r="F585">
            <v>30</v>
          </cell>
          <cell r="G585" t="str">
            <v>São José do Rio Pardo</v>
          </cell>
          <cell r="H585" t="str">
            <v>SAO JOSE DO RIO PARDO</v>
          </cell>
          <cell r="I585" t="str">
            <v>04- PARDO</v>
          </cell>
          <cell r="J585">
            <v>419.02</v>
          </cell>
          <cell r="K585">
            <v>70</v>
          </cell>
          <cell r="L585">
            <v>13</v>
          </cell>
          <cell r="M585">
            <v>167.05646508519879</v>
          </cell>
          <cell r="N585">
            <v>31.024772087251204</v>
          </cell>
          <cell r="O585">
            <v>84.337349397590373</v>
          </cell>
          <cell r="P585">
            <v>15.66265060240964</v>
          </cell>
          <cell r="Q585">
            <v>40</v>
          </cell>
          <cell r="R585">
            <v>43548557.879999995</v>
          </cell>
          <cell r="S585">
            <v>64376129.039999999</v>
          </cell>
          <cell r="T585">
            <v>204353280</v>
          </cell>
          <cell r="U585">
            <v>20813760.000000004</v>
          </cell>
          <cell r="V585">
            <v>1.38</v>
          </cell>
          <cell r="W585">
            <v>2.04</v>
          </cell>
          <cell r="X585">
            <v>6.48</v>
          </cell>
          <cell r="Y585">
            <v>0.66000000000000014</v>
          </cell>
          <cell r="Z585">
            <v>0.23977578617368539</v>
          </cell>
          <cell r="AA585">
            <v>0.23082647111995278</v>
          </cell>
          <cell r="AB585">
            <v>8.9493150537326097E-3</v>
          </cell>
          <cell r="AC585">
            <v>52075</v>
          </cell>
          <cell r="AD585">
            <v>3924.2108497359577</v>
          </cell>
          <cell r="AE585">
            <v>399.68814210273649</v>
          </cell>
          <cell r="AF585">
            <v>11.753715008513989</v>
          </cell>
          <cell r="AG585">
            <v>3.7002436137914407</v>
          </cell>
          <cell r="AH585">
            <v>16.72655587825745</v>
          </cell>
          <cell r="AI585">
            <v>1.3559568263231225</v>
          </cell>
          <cell r="AJ585">
            <v>0.23082647111995278</v>
          </cell>
          <cell r="AK585">
            <v>8.9493150537326097E-3</v>
          </cell>
          <cell r="AL585">
            <v>19</v>
          </cell>
          <cell r="AM585">
            <v>1.5552511236983347E-3</v>
          </cell>
          <cell r="AN585">
            <v>6.8689497747831327E-3</v>
          </cell>
          <cell r="AO585">
            <v>0.23135158527520391</v>
          </cell>
          <cell r="AP585">
            <v>0</v>
          </cell>
        </row>
        <row r="586">
          <cell r="A586" t="str">
            <v>3015354980</v>
          </cell>
          <cell r="B586">
            <v>354980</v>
          </cell>
          <cell r="C586">
            <v>0</v>
          </cell>
          <cell r="D586">
            <v>15</v>
          </cell>
          <cell r="E586">
            <v>15</v>
          </cell>
          <cell r="F586">
            <v>30</v>
          </cell>
          <cell r="G586" t="str">
            <v>São José do Rio Preto</v>
          </cell>
          <cell r="H586" t="str">
            <v>SAO JOSE DO RIO PRETO</v>
          </cell>
          <cell r="I586" t="str">
            <v>15- TURVO/ GRANDE</v>
          </cell>
          <cell r="J586">
            <v>431.31</v>
          </cell>
          <cell r="K586">
            <v>17</v>
          </cell>
          <cell r="L586">
            <v>528</v>
          </cell>
          <cell r="M586">
            <v>39.414806055969024</v>
          </cell>
          <cell r="N586">
            <v>1224.177505738332</v>
          </cell>
          <cell r="O586">
            <v>3.1192660550458715</v>
          </cell>
          <cell r="P586">
            <v>96.88073394495413</v>
          </cell>
          <cell r="Q586">
            <v>52</v>
          </cell>
          <cell r="R586">
            <v>22405417.459999997</v>
          </cell>
          <cell r="S586">
            <v>33765910.82</v>
          </cell>
          <cell r="T586">
            <v>105330240</v>
          </cell>
          <cell r="U586">
            <v>11352960.000000004</v>
          </cell>
          <cell r="V586">
            <v>0.71</v>
          </cell>
          <cell r="W586">
            <v>1.07</v>
          </cell>
          <cell r="X586">
            <v>3.34</v>
          </cell>
          <cell r="Y586">
            <v>0.3600000000000001</v>
          </cell>
          <cell r="Z586">
            <v>0.67515361841047916</v>
          </cell>
          <cell r="AA586">
            <v>5.8811263321378641E-2</v>
          </cell>
          <cell r="AB586">
            <v>0.61634235508910051</v>
          </cell>
          <cell r="AC586">
            <v>413198</v>
          </cell>
          <cell r="AD586">
            <v>254.91468980972803</v>
          </cell>
          <cell r="AE586">
            <v>27.475834829791054</v>
          </cell>
          <cell r="AF586">
            <v>63.098469010325154</v>
          </cell>
          <cell r="AG586">
            <v>20.214180191930513</v>
          </cell>
          <cell r="AH586">
            <v>8.2832765241378379</v>
          </cell>
          <cell r="AI586">
            <v>171.20620974697232</v>
          </cell>
          <cell r="AJ586">
            <v>5.8811263321378641E-2</v>
          </cell>
          <cell r="AK586">
            <v>0.61634235508910051</v>
          </cell>
          <cell r="AL586">
            <v>98</v>
          </cell>
          <cell r="AM586">
            <v>0.56422805523926811</v>
          </cell>
          <cell r="AN586">
            <v>4.9555319680289409E-2</v>
          </cell>
          <cell r="AO586">
            <v>5.8630517463524406E-2</v>
          </cell>
          <cell r="AP586">
            <v>2.7397260273972603E-3</v>
          </cell>
        </row>
        <row r="587">
          <cell r="A587" t="str">
            <v>3002354990</v>
          </cell>
          <cell r="B587">
            <v>354990</v>
          </cell>
          <cell r="C587">
            <v>0</v>
          </cell>
          <cell r="D587">
            <v>2</v>
          </cell>
          <cell r="E587">
            <v>2</v>
          </cell>
          <cell r="F587">
            <v>30</v>
          </cell>
          <cell r="G587" t="str">
            <v>São José dos Campos</v>
          </cell>
          <cell r="H587" t="str">
            <v>SAO JOSE DOS CAMPOS</v>
          </cell>
          <cell r="I587" t="str">
            <v>02- PARAÍBA DO SUL</v>
          </cell>
          <cell r="J587">
            <v>1099.6099999999999</v>
          </cell>
          <cell r="K587">
            <v>53</v>
          </cell>
          <cell r="L587">
            <v>205</v>
          </cell>
          <cell r="M587">
            <v>48.198906885168377</v>
          </cell>
          <cell r="N587">
            <v>186.42973417848145</v>
          </cell>
          <cell r="O587">
            <v>20.54263565891473</v>
          </cell>
          <cell r="P587">
            <v>79.457364341085267</v>
          </cell>
          <cell r="Q587">
            <v>164</v>
          </cell>
          <cell r="R587">
            <v>172616385.22</v>
          </cell>
          <cell r="S587">
            <v>225316451.63999999</v>
          </cell>
          <cell r="T587">
            <v>520028639.99999994</v>
          </cell>
          <cell r="U587">
            <v>52665120</v>
          </cell>
          <cell r="V587">
            <v>5.47</v>
          </cell>
          <cell r="W587">
            <v>7.14</v>
          </cell>
          <cell r="X587">
            <v>16.489999999999998</v>
          </cell>
          <cell r="Y587">
            <v>1.67</v>
          </cell>
          <cell r="Z587">
            <v>1.4609689462403548</v>
          </cell>
          <cell r="AA587">
            <v>0.14919345535721226</v>
          </cell>
          <cell r="AB587">
            <v>1.3117754908831425</v>
          </cell>
          <cell r="AC587">
            <v>638990</v>
          </cell>
          <cell r="AD587">
            <v>813.82907400741783</v>
          </cell>
          <cell r="AE587">
            <v>82.419317986196972</v>
          </cell>
          <cell r="AF587">
            <v>20.461749947343904</v>
          </cell>
          <cell r="AG587">
            <v>8.8597267813241665</v>
          </cell>
          <cell r="AH587">
            <v>2.7274854727095477</v>
          </cell>
          <cell r="AI587">
            <v>78.549430591804949</v>
          </cell>
          <cell r="AJ587">
            <v>0.14919345535721226</v>
          </cell>
          <cell r="AK587">
            <v>1.3117754908831425</v>
          </cell>
          <cell r="AL587">
            <v>490</v>
          </cell>
          <cell r="AM587">
            <v>0.89113097066462854</v>
          </cell>
          <cell r="AN587">
            <v>0.49343432263174919</v>
          </cell>
          <cell r="AO587">
            <v>7.0303196316440358E-2</v>
          </cell>
          <cell r="AP587">
            <v>6.1004566275365815E-3</v>
          </cell>
        </row>
        <row r="588">
          <cell r="A588" t="str">
            <v>3011354995</v>
          </cell>
          <cell r="B588">
            <v>354995</v>
          </cell>
          <cell r="C588">
            <v>0</v>
          </cell>
          <cell r="D588">
            <v>11</v>
          </cell>
          <cell r="E588">
            <v>11</v>
          </cell>
          <cell r="F588">
            <v>30</v>
          </cell>
          <cell r="G588" t="str">
            <v>São Lourenço da Serra</v>
          </cell>
          <cell r="H588" t="str">
            <v>SAO LOURENCO DA SERRA</v>
          </cell>
          <cell r="I588" t="str">
            <v>11-RB/ LITORAL SUL</v>
          </cell>
          <cell r="J588">
            <v>148.00501700000001</v>
          </cell>
          <cell r="K588">
            <v>14</v>
          </cell>
          <cell r="L588">
            <v>10</v>
          </cell>
          <cell r="M588">
            <v>94.591388074365057</v>
          </cell>
          <cell r="N588">
            <v>67.565277195975042</v>
          </cell>
          <cell r="O588">
            <v>58.333333333333336</v>
          </cell>
          <cell r="P588">
            <v>41.666666666666671</v>
          </cell>
          <cell r="Q588">
            <v>28</v>
          </cell>
          <cell r="R588">
            <v>46073111.960000001</v>
          </cell>
          <cell r="S588">
            <v>65953975.339999996</v>
          </cell>
          <cell r="T588">
            <v>154211040</v>
          </cell>
          <cell r="U588">
            <v>19867679.999999996</v>
          </cell>
          <cell r="V588">
            <v>1.46</v>
          </cell>
          <cell r="W588">
            <v>2.09</v>
          </cell>
          <cell r="X588">
            <v>4.8899999999999997</v>
          </cell>
          <cell r="Y588">
            <v>0.62999999999999989</v>
          </cell>
          <cell r="Z588">
            <v>2.0142275654970239E-2</v>
          </cell>
          <cell r="AA588">
            <v>6.3951294219384992E-3</v>
          </cell>
          <cell r="AB588">
            <v>1.3747146233031738E-2</v>
          </cell>
          <cell r="AC588">
            <v>14152</v>
          </cell>
          <cell r="AD588">
            <v>10896.766534765404</v>
          </cell>
          <cell r="AE588">
            <v>1403.877897117015</v>
          </cell>
          <cell r="AF588">
            <v>0.96374524664929373</v>
          </cell>
          <cell r="AG588">
            <v>0.41190747760675334</v>
          </cell>
          <cell r="AH588">
            <v>0.43802256314647259</v>
          </cell>
          <cell r="AI588">
            <v>2.1820867036558318</v>
          </cell>
          <cell r="AJ588">
            <v>6.3951294219384992E-3</v>
          </cell>
          <cell r="AK588">
            <v>1.3747146233031738E-2</v>
          </cell>
          <cell r="AL588">
            <v>20</v>
          </cell>
          <cell r="AM588">
            <v>1.3417313660706197E-2</v>
          </cell>
          <cell r="AN588">
            <v>3.3105022831050228E-4</v>
          </cell>
          <cell r="AO588">
            <v>6.3939117659535397E-3</v>
          </cell>
          <cell r="AP588">
            <v>0</v>
          </cell>
        </row>
        <row r="589">
          <cell r="A589" t="str">
            <v>3002355000</v>
          </cell>
          <cell r="B589">
            <v>355000</v>
          </cell>
          <cell r="C589">
            <v>0</v>
          </cell>
          <cell r="D589">
            <v>2</v>
          </cell>
          <cell r="E589">
            <v>2</v>
          </cell>
          <cell r="F589">
            <v>30</v>
          </cell>
          <cell r="G589" t="str">
            <v>São Luís do Paraitinga</v>
          </cell>
          <cell r="H589" t="str">
            <v>SAO LUIS DO PARAITINGA</v>
          </cell>
          <cell r="I589" t="str">
            <v>02- PARAÍBA DO SUL</v>
          </cell>
          <cell r="J589">
            <v>617.15</v>
          </cell>
          <cell r="K589">
            <v>7</v>
          </cell>
          <cell r="L589">
            <v>4</v>
          </cell>
          <cell r="M589">
            <v>11.342461314105162</v>
          </cell>
          <cell r="N589">
            <v>6.4814064652029497</v>
          </cell>
          <cell r="O589">
            <v>63.636363636363633</v>
          </cell>
          <cell r="P589">
            <v>36.363636363636367</v>
          </cell>
          <cell r="Q589">
            <v>33</v>
          </cell>
          <cell r="R589">
            <v>96248624.299999997</v>
          </cell>
          <cell r="S589">
            <v>125912134.74000001</v>
          </cell>
          <cell r="T589">
            <v>290131200</v>
          </cell>
          <cell r="U589">
            <v>29643840.000000011</v>
          </cell>
          <cell r="V589">
            <v>3.05</v>
          </cell>
          <cell r="W589">
            <v>3.99</v>
          </cell>
          <cell r="X589">
            <v>9.1999999999999993</v>
          </cell>
          <cell r="Y589">
            <v>0.94000000000000039</v>
          </cell>
          <cell r="Z589">
            <v>2.9191780845596364E-2</v>
          </cell>
          <cell r="AA589">
            <v>2.5264840206326959E-2</v>
          </cell>
          <cell r="AB589">
            <v>3.9269406392694059E-3</v>
          </cell>
          <cell r="AC589">
            <v>10394</v>
          </cell>
          <cell r="AD589">
            <v>27913.334616124688</v>
          </cell>
          <cell r="AE589">
            <v>2852.0146238214365</v>
          </cell>
          <cell r="AF589">
            <v>0.7316235800901344</v>
          </cell>
          <cell r="AG589">
            <v>0.31730196571300395</v>
          </cell>
          <cell r="AH589">
            <v>0.82835541660088385</v>
          </cell>
          <cell r="AI589">
            <v>0.4177596424754686</v>
          </cell>
          <cell r="AJ589">
            <v>2.5264840206326959E-2</v>
          </cell>
          <cell r="AK589">
            <v>3.9269406392694059E-3</v>
          </cell>
          <cell r="AL589">
            <v>14</v>
          </cell>
          <cell r="AM589">
            <v>1.5413242061388546E-2</v>
          </cell>
          <cell r="AN589">
            <v>0</v>
          </cell>
          <cell r="AO589">
            <v>1.3778538784207818E-2</v>
          </cell>
          <cell r="AP589">
            <v>0</v>
          </cell>
        </row>
        <row r="590">
          <cell r="A590" t="str">
            <v>3013355010</v>
          </cell>
          <cell r="B590">
            <v>355010</v>
          </cell>
          <cell r="C590">
            <v>0</v>
          </cell>
          <cell r="D590">
            <v>13</v>
          </cell>
          <cell r="E590">
            <v>13</v>
          </cell>
          <cell r="F590">
            <v>30</v>
          </cell>
          <cell r="G590" t="str">
            <v>São Manuel</v>
          </cell>
          <cell r="H590" t="str">
            <v>SAO MANUEL</v>
          </cell>
          <cell r="I590" t="str">
            <v>13- TIETÊ/ JACARÉ</v>
          </cell>
          <cell r="J590">
            <v>192.512528</v>
          </cell>
          <cell r="K590">
            <v>2</v>
          </cell>
          <cell r="L590">
            <v>25</v>
          </cell>
          <cell r="M590">
            <v>10.388934272371094</v>
          </cell>
          <cell r="N590">
            <v>129.86167840463867</v>
          </cell>
          <cell r="O590">
            <v>7.4074074074074066</v>
          </cell>
          <cell r="P590">
            <v>92.592592592592595</v>
          </cell>
          <cell r="Q590">
            <v>1</v>
          </cell>
          <cell r="R590">
            <v>52700066.419999994</v>
          </cell>
          <cell r="S590">
            <v>76683330.180000007</v>
          </cell>
          <cell r="T590">
            <v>180701280</v>
          </cell>
          <cell r="U590">
            <v>23967360.000000007</v>
          </cell>
          <cell r="V590">
            <v>1.67</v>
          </cell>
          <cell r="W590">
            <v>2.4300000000000002</v>
          </cell>
          <cell r="X590">
            <v>5.73</v>
          </cell>
          <cell r="Y590">
            <v>0.76000000000000023</v>
          </cell>
          <cell r="Z590">
            <v>8.732979509111953E-2</v>
          </cell>
          <cell r="AA590">
            <v>5.3979452124469356E-2</v>
          </cell>
          <cell r="AB590">
            <v>3.3350342966650175E-2</v>
          </cell>
          <cell r="AC590">
            <v>38514</v>
          </cell>
          <cell r="AD590">
            <v>4691.8336189437605</v>
          </cell>
          <cell r="AE590">
            <v>622.30253933634538</v>
          </cell>
          <cell r="AF590">
            <v>3.5938187280296101</v>
          </cell>
          <cell r="AG590">
            <v>1.5240801935622954</v>
          </cell>
          <cell r="AH590">
            <v>3.2323025224233151</v>
          </cell>
          <cell r="AI590">
            <v>4.3882030219276533</v>
          </cell>
          <cell r="AJ590">
            <v>5.3979452124469356E-2</v>
          </cell>
          <cell r="AK590">
            <v>3.3350342966650175E-2</v>
          </cell>
          <cell r="AL590">
            <v>4</v>
          </cell>
          <cell r="AM590">
            <v>1.6905137069149104E-2</v>
          </cell>
          <cell r="AN590">
            <v>1.6445205897501071E-2</v>
          </cell>
          <cell r="AO590">
            <v>5.3979452124469356E-2</v>
          </cell>
          <cell r="AP590">
            <v>0</v>
          </cell>
        </row>
        <row r="591">
          <cell r="A591" t="str">
            <v>3014355020</v>
          </cell>
          <cell r="B591">
            <v>355020</v>
          </cell>
          <cell r="C591">
            <v>0</v>
          </cell>
          <cell r="D591">
            <v>14</v>
          </cell>
          <cell r="E591">
            <v>14</v>
          </cell>
          <cell r="F591">
            <v>30</v>
          </cell>
          <cell r="G591" t="str">
            <v>São Miguel Arcanjo</v>
          </cell>
          <cell r="H591" t="str">
            <v>SAO MIGUEL ARCANJO</v>
          </cell>
          <cell r="I591" t="str">
            <v>14- ALTO PARANAPANEMA</v>
          </cell>
          <cell r="J591">
            <v>913.08381799999995</v>
          </cell>
          <cell r="K591">
            <v>20</v>
          </cell>
          <cell r="L591">
            <v>8</v>
          </cell>
          <cell r="M591">
            <v>21.903794159672646</v>
          </cell>
          <cell r="N591">
            <v>8.7615176638690588</v>
          </cell>
          <cell r="O591">
            <v>71.428571428571431</v>
          </cell>
          <cell r="P591">
            <v>28.571428571428569</v>
          </cell>
          <cell r="Q591">
            <v>37</v>
          </cell>
          <cell r="R591">
            <v>112658225.81999999</v>
          </cell>
          <cell r="S591">
            <v>153051091.09999999</v>
          </cell>
          <cell r="T591">
            <v>342165600</v>
          </cell>
          <cell r="U591">
            <v>40366079.999999993</v>
          </cell>
          <cell r="V591">
            <v>3.57</v>
          </cell>
          <cell r="W591">
            <v>4.8499999999999996</v>
          </cell>
          <cell r="X591">
            <v>10.85</v>
          </cell>
          <cell r="Y591">
            <v>1.2799999999999998</v>
          </cell>
          <cell r="Z591">
            <v>8.4800836937431151E-2</v>
          </cell>
          <cell r="AA591">
            <v>8.1940106347634184E-2</v>
          </cell>
          <cell r="AB591">
            <v>2.8607305897969636E-3</v>
          </cell>
          <cell r="AC591">
            <v>31516</v>
          </cell>
          <cell r="AD591">
            <v>10856.88539154715</v>
          </cell>
          <cell r="AE591">
            <v>1280.8122858230738</v>
          </cell>
          <cell r="AF591">
            <v>1.7484708646893024</v>
          </cell>
          <cell r="AG591">
            <v>0.78157453398554066</v>
          </cell>
          <cell r="AH591">
            <v>2.2952410741634224</v>
          </cell>
          <cell r="AI591">
            <v>0.22349457732788783</v>
          </cell>
          <cell r="AJ591">
            <v>8.1940106347634184E-2</v>
          </cell>
          <cell r="AK591">
            <v>2.8607305897969636E-3</v>
          </cell>
          <cell r="AL591">
            <v>1</v>
          </cell>
          <cell r="AM591">
            <v>2.5867579870572375E-3</v>
          </cell>
          <cell r="AN591">
            <v>1.5981735159817351E-4</v>
          </cell>
          <cell r="AO591">
            <v>7.8522754753379873E-2</v>
          </cell>
          <cell r="AP591">
            <v>3.531506845395859E-3</v>
          </cell>
        </row>
        <row r="592">
          <cell r="A592" t="str">
            <v>3006355030</v>
          </cell>
          <cell r="B592">
            <v>355030</v>
          </cell>
          <cell r="C592">
            <v>0</v>
          </cell>
          <cell r="D592">
            <v>6</v>
          </cell>
          <cell r="E592">
            <v>6</v>
          </cell>
          <cell r="F592">
            <v>30</v>
          </cell>
          <cell r="G592" t="str">
            <v>São Paulo</v>
          </cell>
          <cell r="H592" t="str">
            <v>SAO PAULO</v>
          </cell>
          <cell r="I592" t="str">
            <v>06- ALTO TIETÊ</v>
          </cell>
          <cell r="J592">
            <v>1344.9524690000003</v>
          </cell>
          <cell r="K592">
            <v>87</v>
          </cell>
          <cell r="L592">
            <v>1399</v>
          </cell>
          <cell r="M592">
            <v>64.68630082123741</v>
          </cell>
          <cell r="N592">
            <v>1040.1854580334614</v>
          </cell>
          <cell r="O592">
            <v>5.8546433378196507</v>
          </cell>
          <cell r="P592">
            <v>94.145356662180347</v>
          </cell>
          <cell r="Q592">
            <v>39</v>
          </cell>
          <cell r="R592">
            <v>225000882.38</v>
          </cell>
          <cell r="S592">
            <v>353753140.46000004</v>
          </cell>
          <cell r="T592">
            <v>947341440</v>
          </cell>
          <cell r="U592">
            <v>128666880.00000003</v>
          </cell>
          <cell r="V592">
            <v>7.13</v>
          </cell>
          <cell r="W592">
            <v>11.21</v>
          </cell>
          <cell r="X592">
            <v>30.04</v>
          </cell>
          <cell r="Y592">
            <v>4.080000000000001</v>
          </cell>
          <cell r="Z592">
            <v>31.987916927479539</v>
          </cell>
          <cell r="AA592">
            <v>30.332759172374075</v>
          </cell>
          <cell r="AB592">
            <v>1.655157755105463</v>
          </cell>
          <cell r="AC592">
            <v>11337021</v>
          </cell>
          <cell r="AD592">
            <v>83.561761065803793</v>
          </cell>
          <cell r="AE592">
            <v>11.349267148750984</v>
          </cell>
          <cell r="AF592">
            <v>285.35162290347489</v>
          </cell>
          <cell r="AG592">
            <v>106.48441054420618</v>
          </cell>
          <cell r="AH592">
            <v>425.42439231941199</v>
          </cell>
          <cell r="AI592">
            <v>40.567592036898589</v>
          </cell>
          <cell r="AJ592">
            <v>30.332759172374075</v>
          </cell>
          <cell r="AK592">
            <v>1.655157755105463</v>
          </cell>
          <cell r="AL592">
            <v>1483</v>
          </cell>
          <cell r="AM592">
            <v>3.1361019405910189</v>
          </cell>
          <cell r="AN592">
            <v>17.932010609212007</v>
          </cell>
          <cell r="AO592">
            <v>0.10668048102017408</v>
          </cell>
          <cell r="AP592">
            <v>10.813123896656334</v>
          </cell>
        </row>
        <row r="593">
          <cell r="A593" t="str">
            <v>3005355040</v>
          </cell>
          <cell r="B593">
            <v>355040</v>
          </cell>
          <cell r="C593">
            <v>0</v>
          </cell>
          <cell r="D593">
            <v>5</v>
          </cell>
          <cell r="E593">
            <v>5</v>
          </cell>
          <cell r="F593">
            <v>30</v>
          </cell>
          <cell r="G593" t="str">
            <v>São Pedro</v>
          </cell>
          <cell r="H593" t="str">
            <v>SAO PEDRO</v>
          </cell>
          <cell r="I593" t="str">
            <v>05- PIRACICABA/ CAPIVARI/ JUNDIAI</v>
          </cell>
          <cell r="J593">
            <v>548.83795999999995</v>
          </cell>
          <cell r="K593">
            <v>40</v>
          </cell>
          <cell r="L593">
            <v>30</v>
          </cell>
          <cell r="M593">
            <v>72.881256245468151</v>
          </cell>
          <cell r="N593">
            <v>54.660942184101117</v>
          </cell>
          <cell r="O593">
            <v>57.142857142857139</v>
          </cell>
          <cell r="P593">
            <v>42.857142857142854</v>
          </cell>
          <cell r="Q593">
            <v>36</v>
          </cell>
          <cell r="R593">
            <v>59327020.879999995</v>
          </cell>
          <cell r="S593">
            <v>89306100.579999998</v>
          </cell>
          <cell r="T593">
            <v>228951360</v>
          </cell>
          <cell r="U593">
            <v>29959200.000000007</v>
          </cell>
          <cell r="V593">
            <v>1.88</v>
          </cell>
          <cell r="W593">
            <v>2.83</v>
          </cell>
          <cell r="X593">
            <v>7.26</v>
          </cell>
          <cell r="Y593">
            <v>0.95000000000000018</v>
          </cell>
          <cell r="Z593">
            <v>0.16227015943791223</v>
          </cell>
          <cell r="AA593">
            <v>0.14853256446011986</v>
          </cell>
          <cell r="AB593">
            <v>1.3737594977792358E-2</v>
          </cell>
          <cell r="AC593">
            <v>32039</v>
          </cell>
          <cell r="AD593">
            <v>7146.0207871656421</v>
          </cell>
          <cell r="AE593">
            <v>935.08536471175773</v>
          </cell>
          <cell r="AF593">
            <v>5.7339278953325881</v>
          </cell>
          <cell r="AG593">
            <v>2.2351261630566421</v>
          </cell>
          <cell r="AH593">
            <v>7.9006683223468013</v>
          </cell>
          <cell r="AI593">
            <v>1.4460626292413006</v>
          </cell>
          <cell r="AJ593">
            <v>0.14853256446011986</v>
          </cell>
          <cell r="AK593">
            <v>1.3737594977792358E-2</v>
          </cell>
          <cell r="AL593">
            <v>23</v>
          </cell>
          <cell r="AM593">
            <v>3.1896993748083871E-2</v>
          </cell>
          <cell r="AN593">
            <v>5.064462693387152E-2</v>
          </cell>
          <cell r="AO593">
            <v>7.9728538755956854E-2</v>
          </cell>
          <cell r="AP593">
            <v>0</v>
          </cell>
        </row>
        <row r="594">
          <cell r="A594" t="str">
            <v>3017355050</v>
          </cell>
          <cell r="B594">
            <v>355050</v>
          </cell>
          <cell r="C594">
            <v>0</v>
          </cell>
          <cell r="D594">
            <v>17</v>
          </cell>
          <cell r="E594">
            <v>17</v>
          </cell>
          <cell r="F594">
            <v>30</v>
          </cell>
          <cell r="G594" t="str">
            <v>São Pedro do Turvo</v>
          </cell>
          <cell r="H594" t="str">
            <v>SAO PEDRO DO TURVO</v>
          </cell>
          <cell r="I594" t="str">
            <v>17- MÉDIO PARANAPANEMA</v>
          </cell>
          <cell r="J594">
            <v>731.02</v>
          </cell>
          <cell r="K594">
            <v>7</v>
          </cell>
          <cell r="L594">
            <v>5</v>
          </cell>
          <cell r="M594">
            <v>9.5756614046127329</v>
          </cell>
          <cell r="N594">
            <v>6.8397581461519517</v>
          </cell>
          <cell r="O594">
            <v>58.333333333333336</v>
          </cell>
          <cell r="P594">
            <v>41.666666666666671</v>
          </cell>
          <cell r="Q594">
            <v>1</v>
          </cell>
          <cell r="R594">
            <v>90883946.879999995</v>
          </cell>
          <cell r="S594">
            <v>114551641.38</v>
          </cell>
          <cell r="T594">
            <v>216336960</v>
          </cell>
          <cell r="U594">
            <v>23652000</v>
          </cell>
          <cell r="V594">
            <v>2.88</v>
          </cell>
          <cell r="W594">
            <v>3.63</v>
          </cell>
          <cell r="X594">
            <v>6.86</v>
          </cell>
          <cell r="Y594">
            <v>0.75</v>
          </cell>
          <cell r="Z594">
            <v>0.15712191784218565</v>
          </cell>
          <cell r="AA594">
            <v>0.15003652979794158</v>
          </cell>
          <cell r="AB594">
            <v>7.0853880442440778E-3</v>
          </cell>
          <cell r="AC594">
            <v>7226</v>
          </cell>
          <cell r="AD594">
            <v>29938.688070855245</v>
          </cell>
          <cell r="AE594">
            <v>3273.1801826736782</v>
          </cell>
          <cell r="AF594">
            <v>4.3284274887654455</v>
          </cell>
          <cell r="AG594">
            <v>2.2904069656295283</v>
          </cell>
          <cell r="AH594">
            <v>5.2096017290951941</v>
          </cell>
          <cell r="AI594">
            <v>0.94471840589921041</v>
          </cell>
          <cell r="AJ594">
            <v>0.15003652979794158</v>
          </cell>
          <cell r="AK594">
            <v>7.0853880442440778E-3</v>
          </cell>
          <cell r="AL594">
            <v>0</v>
          </cell>
          <cell r="AM594">
            <v>0</v>
          </cell>
          <cell r="AN594">
            <v>7.0853880442440778E-3</v>
          </cell>
          <cell r="AO594">
            <v>0.15003652979794158</v>
          </cell>
          <cell r="AP594">
            <v>0</v>
          </cell>
        </row>
        <row r="595">
          <cell r="A595" t="str">
            <v>3010355060</v>
          </cell>
          <cell r="B595">
            <v>355060</v>
          </cell>
          <cell r="C595">
            <v>0</v>
          </cell>
          <cell r="D595">
            <v>10</v>
          </cell>
          <cell r="E595">
            <v>10</v>
          </cell>
          <cell r="F595">
            <v>30</v>
          </cell>
          <cell r="G595" t="str">
            <v>São Roque</v>
          </cell>
          <cell r="H595" t="str">
            <v>SAO ROQUE</v>
          </cell>
          <cell r="I595" t="str">
            <v>10- TIETÊ/ SOROCABA</v>
          </cell>
          <cell r="J595">
            <v>284.26846499999999</v>
          </cell>
          <cell r="K595">
            <v>44</v>
          </cell>
          <cell r="L595">
            <v>47</v>
          </cell>
          <cell r="M595">
            <v>154.7832609572082</v>
          </cell>
          <cell r="N595">
            <v>165.33666511338149</v>
          </cell>
          <cell r="O595">
            <v>48.35164835164835</v>
          </cell>
          <cell r="P595">
            <v>51.648351648351657</v>
          </cell>
          <cell r="Q595">
            <v>68</v>
          </cell>
          <cell r="R595">
            <v>19249724.859999999</v>
          </cell>
          <cell r="S595">
            <v>33450341.560000002</v>
          </cell>
          <cell r="T595">
            <v>92085120</v>
          </cell>
          <cell r="U595">
            <v>14191200.000000002</v>
          </cell>
          <cell r="V595">
            <v>0.61</v>
          </cell>
          <cell r="W595">
            <v>1.06</v>
          </cell>
          <cell r="X595">
            <v>2.92</v>
          </cell>
          <cell r="Y595">
            <v>0.45000000000000007</v>
          </cell>
          <cell r="Z595">
            <v>7.3743158263838995E-2</v>
          </cell>
          <cell r="AA595">
            <v>3.861308981993064E-2</v>
          </cell>
          <cell r="AB595">
            <v>3.5130068443908355E-2</v>
          </cell>
          <cell r="AC595">
            <v>80045</v>
          </cell>
          <cell r="AD595">
            <v>1150.4168904990943</v>
          </cell>
          <cell r="AE595">
            <v>177.29027422075086</v>
          </cell>
          <cell r="AF595">
            <v>6.9569017230036776</v>
          </cell>
          <cell r="AG595">
            <v>2.5254506254739382</v>
          </cell>
          <cell r="AH595">
            <v>6.3300147245787937</v>
          </cell>
          <cell r="AI595">
            <v>7.8066818764240775</v>
          </cell>
          <cell r="AJ595">
            <v>3.861308981993064E-2</v>
          </cell>
          <cell r="AK595">
            <v>3.5130068443908355E-2</v>
          </cell>
          <cell r="AL595">
            <v>110</v>
          </cell>
          <cell r="AM595">
            <v>1.0809292219046225E-2</v>
          </cell>
          <cell r="AN595">
            <v>2.0668188722710631E-2</v>
          </cell>
          <cell r="AO595">
            <v>3.0896727546800035E-2</v>
          </cell>
          <cell r="AP595">
            <v>1.1368949775282107E-2</v>
          </cell>
        </row>
        <row r="596">
          <cell r="A596" t="str">
            <v>3003355070</v>
          </cell>
          <cell r="B596">
            <v>355070</v>
          </cell>
          <cell r="C596">
            <v>0</v>
          </cell>
          <cell r="D596">
            <v>3</v>
          </cell>
          <cell r="E596">
            <v>3</v>
          </cell>
          <cell r="F596">
            <v>30</v>
          </cell>
          <cell r="G596" t="str">
            <v>São Sebastião</v>
          </cell>
          <cell r="H596" t="str">
            <v>SAO SEBASTIAO</v>
          </cell>
          <cell r="I596" t="str">
            <v>03- LITORAL NORTE</v>
          </cell>
          <cell r="J596">
            <v>403.34</v>
          </cell>
          <cell r="K596">
            <v>34</v>
          </cell>
          <cell r="L596">
            <v>13</v>
          </cell>
          <cell r="M596">
            <v>84.296127336738238</v>
          </cell>
          <cell r="N596">
            <v>32.230872216988153</v>
          </cell>
          <cell r="O596">
            <v>72.340425531914903</v>
          </cell>
          <cell r="P596">
            <v>27.659574468085108</v>
          </cell>
          <cell r="Q596">
            <v>5</v>
          </cell>
          <cell r="R596">
            <v>185239155.62</v>
          </cell>
          <cell r="S596">
            <v>264762609.14000002</v>
          </cell>
          <cell r="T596">
            <v>720912960</v>
          </cell>
          <cell r="U596">
            <v>79470720.000000015</v>
          </cell>
          <cell r="V596">
            <v>5.87</v>
          </cell>
          <cell r="W596">
            <v>8.39</v>
          </cell>
          <cell r="X596">
            <v>22.86</v>
          </cell>
          <cell r="Y596">
            <v>2.5200000000000005</v>
          </cell>
          <cell r="Z596">
            <v>0.2269592087718359</v>
          </cell>
          <cell r="AA596">
            <v>0.21972404895979156</v>
          </cell>
          <cell r="AB596">
            <v>7.2351598120443351E-3</v>
          </cell>
          <cell r="AC596">
            <v>75625</v>
          </cell>
          <cell r="AD596">
            <v>9532.7333553719</v>
          </cell>
          <cell r="AE596">
            <v>1050.8524958677688</v>
          </cell>
          <cell r="AF596">
            <v>2.7051157183770664</v>
          </cell>
          <cell r="AG596">
            <v>0.99282243557233552</v>
          </cell>
          <cell r="AH596">
            <v>3.7431694882417639</v>
          </cell>
          <cell r="AI596">
            <v>0.2871095163509656</v>
          </cell>
          <cell r="AJ596">
            <v>0.21972404895979156</v>
          </cell>
          <cell r="AK596">
            <v>7.2351598120443351E-3</v>
          </cell>
          <cell r="AL596">
            <v>192</v>
          </cell>
          <cell r="AM596">
            <v>0.21259284648553239</v>
          </cell>
          <cell r="AN596">
            <v>7.8348554033485542E-3</v>
          </cell>
          <cell r="AO596">
            <v>1.8684931895504259E-3</v>
          </cell>
          <cell r="AP596">
            <v>4.6630136934045245E-3</v>
          </cell>
        </row>
        <row r="597">
          <cell r="A597" t="str">
            <v>3004355080</v>
          </cell>
          <cell r="B597">
            <v>355080</v>
          </cell>
          <cell r="C597">
            <v>0</v>
          </cell>
          <cell r="D597">
            <v>4</v>
          </cell>
          <cell r="E597">
            <v>4</v>
          </cell>
          <cell r="F597">
            <v>30</v>
          </cell>
          <cell r="G597" t="str">
            <v>São Sebastião da Grama</v>
          </cell>
          <cell r="H597" t="str">
            <v>SAO SEBASTIAO DA GRAMA</v>
          </cell>
          <cell r="I597" t="str">
            <v>04- PARDO</v>
          </cell>
          <cell r="J597">
            <v>252.18</v>
          </cell>
          <cell r="K597">
            <v>10</v>
          </cell>
          <cell r="L597">
            <v>2</v>
          </cell>
          <cell r="M597">
            <v>39.654215243080337</v>
          </cell>
          <cell r="N597">
            <v>7.930843048616067</v>
          </cell>
          <cell r="O597">
            <v>83.333333333333343</v>
          </cell>
          <cell r="P597">
            <v>16.666666666666664</v>
          </cell>
          <cell r="Q597">
            <v>16</v>
          </cell>
          <cell r="R597">
            <v>27138956.359999999</v>
          </cell>
          <cell r="S597">
            <v>39761726.759999998</v>
          </cell>
          <cell r="T597">
            <v>126459360</v>
          </cell>
          <cell r="U597">
            <v>12614400</v>
          </cell>
          <cell r="V597">
            <v>0.86</v>
          </cell>
          <cell r="W597">
            <v>1.26</v>
          </cell>
          <cell r="X597">
            <v>4.01</v>
          </cell>
          <cell r="Y597">
            <v>0.4</v>
          </cell>
          <cell r="Z597">
            <v>5.6194774228022944E-2</v>
          </cell>
          <cell r="AA597">
            <v>5.5053221716607419E-2</v>
          </cell>
          <cell r="AB597">
            <v>1.1415525114155251E-3</v>
          </cell>
          <cell r="AC597">
            <v>12068</v>
          </cell>
          <cell r="AD597">
            <v>10478.899569108386</v>
          </cell>
          <cell r="AE597">
            <v>1045.2767649983427</v>
          </cell>
          <cell r="AF597">
            <v>4.4599027165097578</v>
          </cell>
          <cell r="AG597">
            <v>1.4013659408484525</v>
          </cell>
          <cell r="AH597">
            <v>6.4015374089078394</v>
          </cell>
          <cell r="AI597">
            <v>0.28538812785388123</v>
          </cell>
          <cell r="AJ597">
            <v>5.5053221716607419E-2</v>
          </cell>
          <cell r="AK597">
            <v>1.1415525114155251E-3</v>
          </cell>
          <cell r="AL597">
            <v>1</v>
          </cell>
          <cell r="AM597">
            <v>1.8955352612886861E-2</v>
          </cell>
          <cell r="AN597">
            <v>0</v>
          </cell>
          <cell r="AO597">
            <v>3.7239421615136083E-2</v>
          </cell>
          <cell r="AP597">
            <v>0</v>
          </cell>
        </row>
        <row r="598">
          <cell r="A598" t="str">
            <v>3004355090</v>
          </cell>
          <cell r="B598">
            <v>355090</v>
          </cell>
          <cell r="C598">
            <v>0</v>
          </cell>
          <cell r="D598">
            <v>4</v>
          </cell>
          <cell r="E598">
            <v>4</v>
          </cell>
          <cell r="F598">
            <v>30</v>
          </cell>
          <cell r="G598" t="str">
            <v>São Simão</v>
          </cell>
          <cell r="H598" t="str">
            <v>SAO SIMAO</v>
          </cell>
          <cell r="I598" t="str">
            <v>04- PARDO</v>
          </cell>
          <cell r="J598">
            <v>442.95372800000001</v>
          </cell>
          <cell r="K598">
            <v>14</v>
          </cell>
          <cell r="L598">
            <v>10</v>
          </cell>
          <cell r="M598">
            <v>31.606010097740956</v>
          </cell>
          <cell r="N598">
            <v>22.575721498386397</v>
          </cell>
          <cell r="O598">
            <v>58.333333333333336</v>
          </cell>
          <cell r="P598">
            <v>41.666666666666671</v>
          </cell>
          <cell r="Q598">
            <v>3</v>
          </cell>
          <cell r="R598">
            <v>64691698.299999997</v>
          </cell>
          <cell r="S598">
            <v>95301916.519999996</v>
          </cell>
          <cell r="T598">
            <v>292023360</v>
          </cell>
          <cell r="U598">
            <v>30589920.000000007</v>
          </cell>
          <cell r="V598">
            <v>2.0499999999999998</v>
          </cell>
          <cell r="W598">
            <v>3.02</v>
          </cell>
          <cell r="X598">
            <v>9.26</v>
          </cell>
          <cell r="Y598">
            <v>0.9700000000000002</v>
          </cell>
          <cell r="Z598">
            <v>0.15384796000615647</v>
          </cell>
          <cell r="AA598">
            <v>6.2097260122429832E-2</v>
          </cell>
          <cell r="AB598">
            <v>9.1750699883726625E-2</v>
          </cell>
          <cell r="AC598">
            <v>14410</v>
          </cell>
          <cell r="AD598">
            <v>20265.326856349759</v>
          </cell>
          <cell r="AE598">
            <v>2122.8258154059686</v>
          </cell>
          <cell r="AF598">
            <v>5.0943033114621343</v>
          </cell>
          <cell r="AG598">
            <v>1.6614250540621649</v>
          </cell>
          <cell r="AH598">
            <v>3.0291346401185288</v>
          </cell>
          <cell r="AI598">
            <v>9.4588350395594425</v>
          </cell>
          <cell r="AJ598">
            <v>6.2097260122429832E-2</v>
          </cell>
          <cell r="AK598">
            <v>9.1750699883726625E-2</v>
          </cell>
          <cell r="AL598">
            <v>4</v>
          </cell>
          <cell r="AM598">
            <v>3.2077625570776256E-3</v>
          </cell>
          <cell r="AN598">
            <v>3.6548873404933985E-2</v>
          </cell>
          <cell r="AO598">
            <v>0.11350913226332295</v>
          </cell>
          <cell r="AP598">
            <v>5.8219178082191778E-4</v>
          </cell>
        </row>
        <row r="599">
          <cell r="A599" t="str">
            <v>3007355100</v>
          </cell>
          <cell r="B599">
            <v>355100</v>
          </cell>
          <cell r="C599">
            <v>0</v>
          </cell>
          <cell r="D599">
            <v>7</v>
          </cell>
          <cell r="E599">
            <v>7</v>
          </cell>
          <cell r="F599">
            <v>30</v>
          </cell>
          <cell r="G599" t="str">
            <v>São Vicente</v>
          </cell>
          <cell r="H599" t="str">
            <v>SAO VICENTE</v>
          </cell>
          <cell r="I599" t="str">
            <v>07- BAIXADA SANTISTA</v>
          </cell>
          <cell r="J599">
            <v>148.41999999999999</v>
          </cell>
          <cell r="K599">
            <v>5</v>
          </cell>
          <cell r="L599">
            <v>2</v>
          </cell>
          <cell r="M599">
            <v>33.688182185689264</v>
          </cell>
          <cell r="N599">
            <v>13.475272874275705</v>
          </cell>
          <cell r="O599">
            <v>71.428571428571431</v>
          </cell>
          <cell r="P599">
            <v>28.571428571428569</v>
          </cell>
          <cell r="Q599">
            <v>1</v>
          </cell>
          <cell r="R599">
            <v>62167144.219999999</v>
          </cell>
          <cell r="S599">
            <v>93724070.219999999</v>
          </cell>
          <cell r="T599">
            <v>251026560</v>
          </cell>
          <cell r="U599">
            <v>31536000.000000007</v>
          </cell>
          <cell r="V599">
            <v>1.97</v>
          </cell>
          <cell r="W599">
            <v>2.97</v>
          </cell>
          <cell r="X599">
            <v>7.96</v>
          </cell>
          <cell r="Y599">
            <v>1.0000000000000002</v>
          </cell>
          <cell r="Z599">
            <v>4.1130137334675554E-3</v>
          </cell>
          <cell r="AA599">
            <v>3.4185692890231108E-3</v>
          </cell>
          <cell r="AB599">
            <v>6.9444444444444447E-4</v>
          </cell>
          <cell r="AC599">
            <v>335241</v>
          </cell>
          <cell r="AD599">
            <v>748.7943300491288</v>
          </cell>
          <cell r="AE599">
            <v>94.069639453408172</v>
          </cell>
          <cell r="AF599">
            <v>0.13848531089116345</v>
          </cell>
          <cell r="AG599">
            <v>5.1671026802356218E-2</v>
          </cell>
          <cell r="AH599">
            <v>0.17353143599102086</v>
          </cell>
          <cell r="AI599">
            <v>6.9444444444444434E-2</v>
          </cell>
          <cell r="AJ599">
            <v>3.4185692890231108E-3</v>
          </cell>
          <cell r="AK599">
            <v>6.9444444444444447E-4</v>
          </cell>
          <cell r="AL599">
            <v>19</v>
          </cell>
          <cell r="AM599">
            <v>8.6567732115677329E-4</v>
          </cell>
          <cell r="AN599">
            <v>3.2473364123107818E-3</v>
          </cell>
          <cell r="AO599">
            <v>0</v>
          </cell>
          <cell r="AP599">
            <v>0</v>
          </cell>
        </row>
        <row r="600">
          <cell r="A600" t="str">
            <v>3010355110</v>
          </cell>
          <cell r="B600">
            <v>355110</v>
          </cell>
          <cell r="C600">
            <v>0</v>
          </cell>
          <cell r="D600">
            <v>10</v>
          </cell>
          <cell r="E600">
            <v>10</v>
          </cell>
          <cell r="F600">
            <v>30</v>
          </cell>
          <cell r="G600" t="str">
            <v>Sarapuí</v>
          </cell>
          <cell r="H600" t="str">
            <v>SARAPUI</v>
          </cell>
          <cell r="I600" t="str">
            <v>10- TIETÊ/ SOROCABA</v>
          </cell>
          <cell r="J600">
            <v>293.38654200000002</v>
          </cell>
          <cell r="K600">
            <v>3</v>
          </cell>
          <cell r="L600">
            <v>9</v>
          </cell>
          <cell r="M600">
            <v>10.225417906183303</v>
          </cell>
          <cell r="N600">
            <v>30.676253718549908</v>
          </cell>
          <cell r="O600">
            <v>25</v>
          </cell>
          <cell r="P600">
            <v>75</v>
          </cell>
          <cell r="Q600">
            <v>13</v>
          </cell>
          <cell r="R600">
            <v>23983263.760000002</v>
          </cell>
          <cell r="S600">
            <v>38815018.979999997</v>
          </cell>
          <cell r="T600">
            <v>103438080</v>
          </cell>
          <cell r="U600">
            <v>14821920</v>
          </cell>
          <cell r="V600">
            <v>0.76</v>
          </cell>
          <cell r="W600">
            <v>1.23</v>
          </cell>
          <cell r="X600">
            <v>3.28</v>
          </cell>
          <cell r="Y600">
            <v>0.47</v>
          </cell>
          <cell r="Z600">
            <v>5.9269406392694068E-3</v>
          </cell>
          <cell r="AA600">
            <v>2.1689497716894978E-3</v>
          </cell>
          <cell r="AB600">
            <v>3.7579908675799086E-3</v>
          </cell>
          <cell r="AC600">
            <v>9149</v>
          </cell>
          <cell r="AD600">
            <v>11305.943818996611</v>
          </cell>
          <cell r="AE600">
            <v>1620.0590228440267</v>
          </cell>
          <cell r="AF600">
            <v>0.48186509262352906</v>
          </cell>
          <cell r="AG600">
            <v>0.1806994097338234</v>
          </cell>
          <cell r="AH600">
            <v>0.28538812785388123</v>
          </cell>
          <cell r="AI600">
            <v>0.79957252501700182</v>
          </cell>
          <cell r="AJ600">
            <v>2.1689497716894978E-3</v>
          </cell>
          <cell r="AK600">
            <v>3.7579908675799086E-3</v>
          </cell>
          <cell r="AL600">
            <v>2</v>
          </cell>
          <cell r="AM600">
            <v>6.7351598173515982E-4</v>
          </cell>
          <cell r="AN600">
            <v>3.0844748858447489E-3</v>
          </cell>
          <cell r="AO600">
            <v>2.1689497716894978E-3</v>
          </cell>
          <cell r="AP600">
            <v>0</v>
          </cell>
        </row>
        <row r="601">
          <cell r="A601" t="str">
            <v>3014355120</v>
          </cell>
          <cell r="B601">
            <v>355120</v>
          </cell>
          <cell r="C601">
            <v>0</v>
          </cell>
          <cell r="D601">
            <v>14</v>
          </cell>
          <cell r="E601">
            <v>14</v>
          </cell>
          <cell r="F601">
            <v>30</v>
          </cell>
          <cell r="G601" t="str">
            <v>Sarutaiá</v>
          </cell>
          <cell r="H601" t="str">
            <v>SARUTAIA</v>
          </cell>
          <cell r="I601" t="str">
            <v>14- ALTO PARANAPANEMA</v>
          </cell>
          <cell r="J601">
            <v>141.51</v>
          </cell>
          <cell r="K601">
            <v>13</v>
          </cell>
          <cell r="L601">
            <v>2</v>
          </cell>
          <cell r="M601">
            <v>91.866299201469857</v>
          </cell>
          <cell r="N601">
            <v>14.133276800226133</v>
          </cell>
          <cell r="O601">
            <v>86.666666666666671</v>
          </cell>
          <cell r="P601">
            <v>13.333333333333334</v>
          </cell>
          <cell r="Q601">
            <v>1</v>
          </cell>
          <cell r="R601">
            <v>16094032.26</v>
          </cell>
          <cell r="S601">
            <v>22089848.199999999</v>
          </cell>
          <cell r="T601">
            <v>48880800</v>
          </cell>
          <cell r="U601">
            <v>5991839.9999999981</v>
          </cell>
          <cell r="V601">
            <v>0.51</v>
          </cell>
          <cell r="W601">
            <v>0.7</v>
          </cell>
          <cell r="X601">
            <v>1.55</v>
          </cell>
          <cell r="Y601">
            <v>0.18999999999999995</v>
          </cell>
          <cell r="Z601">
            <v>2.4209611744641171E-2</v>
          </cell>
          <cell r="AA601">
            <v>1.6193173325769434E-2</v>
          </cell>
          <cell r="AB601">
            <v>8.0164384188717366E-3</v>
          </cell>
          <cell r="AC601">
            <v>3612</v>
          </cell>
          <cell r="AD601">
            <v>13532.890365448506</v>
          </cell>
          <cell r="AE601">
            <v>1658.8704318936873</v>
          </cell>
          <cell r="AF601">
            <v>3.4585159635201674</v>
          </cell>
          <cell r="AG601">
            <v>1.5619104351381399</v>
          </cell>
          <cell r="AH601">
            <v>3.1751320246606736</v>
          </cell>
          <cell r="AI601">
            <v>4.2191781151956524</v>
          </cell>
          <cell r="AJ601">
            <v>1.6193173325769434E-2</v>
          </cell>
          <cell r="AK601">
            <v>8.0164384188717366E-3</v>
          </cell>
          <cell r="AL601">
            <v>0</v>
          </cell>
          <cell r="AM601">
            <v>9.3863014325703664E-3</v>
          </cell>
          <cell r="AN601">
            <v>0</v>
          </cell>
          <cell r="AO601">
            <v>1.427536510659135E-2</v>
          </cell>
          <cell r="AP601">
            <v>5.4794520547945202E-4</v>
          </cell>
        </row>
        <row r="602">
          <cell r="A602" t="str">
            <v>3018355130</v>
          </cell>
          <cell r="B602">
            <v>355130</v>
          </cell>
          <cell r="C602">
            <v>0</v>
          </cell>
          <cell r="D602">
            <v>18</v>
          </cell>
          <cell r="E602">
            <v>18</v>
          </cell>
          <cell r="F602">
            <v>30</v>
          </cell>
          <cell r="G602" t="str">
            <v>Sebastianópolis do Sul</v>
          </cell>
          <cell r="H602" t="str">
            <v>SEBASTIANOPOLIS DO SUL</v>
          </cell>
          <cell r="I602" t="str">
            <v>18- SÃO JOSÉ DOS DOURADOS</v>
          </cell>
          <cell r="J602">
            <v>168.11</v>
          </cell>
          <cell r="K602">
            <v>5</v>
          </cell>
          <cell r="L602">
            <v>3</v>
          </cell>
          <cell r="M602">
            <v>29.742430551424661</v>
          </cell>
          <cell r="N602">
            <v>17.845458330854797</v>
          </cell>
          <cell r="O602">
            <v>62.5</v>
          </cell>
          <cell r="P602">
            <v>37.5</v>
          </cell>
          <cell r="Q602">
            <v>2</v>
          </cell>
          <cell r="R602">
            <v>9467077.7999999989</v>
          </cell>
          <cell r="S602">
            <v>12307201.140000001</v>
          </cell>
          <cell r="T602">
            <v>39735360</v>
          </cell>
          <cell r="U602">
            <v>2838240.0000000009</v>
          </cell>
          <cell r="V602">
            <v>0.3</v>
          </cell>
          <cell r="W602">
            <v>0.39</v>
          </cell>
          <cell r="X602">
            <v>1.26</v>
          </cell>
          <cell r="Y602">
            <v>9.0000000000000024E-2</v>
          </cell>
          <cell r="Z602">
            <v>0.22659132420744527</v>
          </cell>
          <cell r="AA602">
            <v>0.13386301370516215</v>
          </cell>
          <cell r="AB602">
            <v>9.2728310502283112E-2</v>
          </cell>
          <cell r="AC602">
            <v>3080</v>
          </cell>
          <cell r="AD602">
            <v>12901.09090909091</v>
          </cell>
          <cell r="AE602">
            <v>921.50649350649383</v>
          </cell>
          <cell r="AF602">
            <v>58.100339540370584</v>
          </cell>
          <cell r="AG602">
            <v>17.983438429162323</v>
          </cell>
          <cell r="AH602">
            <v>44.621004568387384</v>
          </cell>
          <cell r="AI602">
            <v>103.03145611364788</v>
          </cell>
          <cell r="AJ602">
            <v>0.13386301370516215</v>
          </cell>
          <cell r="AK602">
            <v>9.2728310502283112E-2</v>
          </cell>
          <cell r="AL602">
            <v>3</v>
          </cell>
          <cell r="AM602">
            <v>1.2328767123287671E-3</v>
          </cell>
          <cell r="AN602">
            <v>0.22505707762557078</v>
          </cell>
          <cell r="AO602">
            <v>3.0136986954571452E-4</v>
          </cell>
          <cell r="AP602">
            <v>0</v>
          </cell>
        </row>
        <row r="603">
          <cell r="A603" t="str">
            <v>3004355140</v>
          </cell>
          <cell r="B603">
            <v>355140</v>
          </cell>
          <cell r="C603">
            <v>0</v>
          </cell>
          <cell r="D603">
            <v>4</v>
          </cell>
          <cell r="E603">
            <v>4</v>
          </cell>
          <cell r="F603">
            <v>30</v>
          </cell>
          <cell r="G603" t="str">
            <v>Serra Azul</v>
          </cell>
          <cell r="H603" t="str">
            <v>SERRA AZUL</v>
          </cell>
          <cell r="I603" t="str">
            <v>04- PARDO</v>
          </cell>
          <cell r="J603">
            <v>282.85000000000002</v>
          </cell>
          <cell r="K603">
            <v>16</v>
          </cell>
          <cell r="L603">
            <v>9</v>
          </cell>
          <cell r="M603">
            <v>56.567085027399671</v>
          </cell>
          <cell r="N603">
            <v>31.818985327912316</v>
          </cell>
          <cell r="O603">
            <v>64</v>
          </cell>
          <cell r="P603">
            <v>36</v>
          </cell>
          <cell r="Q603">
            <v>2</v>
          </cell>
          <cell r="R603">
            <v>29979079.699999999</v>
          </cell>
          <cell r="S603">
            <v>44179696.399999999</v>
          </cell>
          <cell r="T603">
            <v>140019840</v>
          </cell>
          <cell r="U603">
            <v>14191199.999999998</v>
          </cell>
          <cell r="V603">
            <v>0.95</v>
          </cell>
          <cell r="W603">
            <v>1.4</v>
          </cell>
          <cell r="X603">
            <v>4.4400000000000004</v>
          </cell>
          <cell r="Y603">
            <v>0.44999999999999996</v>
          </cell>
          <cell r="Z603">
            <v>0.24645837085087369</v>
          </cell>
          <cell r="AA603">
            <v>0.22942678789860219</v>
          </cell>
          <cell r="AB603">
            <v>1.7031582952271498E-2</v>
          </cell>
          <cell r="AC603">
            <v>11688</v>
          </cell>
          <cell r="AD603">
            <v>11979.794661190965</v>
          </cell>
          <cell r="AE603">
            <v>1214.1683778234085</v>
          </cell>
          <cell r="AF603">
            <v>17.604169346490977</v>
          </cell>
          <cell r="AG603">
            <v>5.5508642083530102</v>
          </cell>
          <cell r="AH603">
            <v>24.150188199852863</v>
          </cell>
          <cell r="AI603">
            <v>3.7847962116158889</v>
          </cell>
          <cell r="AJ603">
            <v>0.22942678789860219</v>
          </cell>
          <cell r="AK603">
            <v>1.7031582952271498E-2</v>
          </cell>
          <cell r="AL603">
            <v>0</v>
          </cell>
          <cell r="AM603">
            <v>1.8068112642979153E-2</v>
          </cell>
          <cell r="AN603">
            <v>0</v>
          </cell>
          <cell r="AO603">
            <v>0.21655464156051385</v>
          </cell>
          <cell r="AP603">
            <v>1.1835616647380672E-2</v>
          </cell>
        </row>
        <row r="604">
          <cell r="A604" t="str">
            <v>3009355160</v>
          </cell>
          <cell r="B604">
            <v>355160</v>
          </cell>
          <cell r="C604">
            <v>0</v>
          </cell>
          <cell r="D604">
            <v>9</v>
          </cell>
          <cell r="E604">
            <v>9</v>
          </cell>
          <cell r="F604">
            <v>30</v>
          </cell>
          <cell r="G604" t="str">
            <v>Serra Negra</v>
          </cell>
          <cell r="H604" t="str">
            <v>SERRA NEGRA</v>
          </cell>
          <cell r="I604" t="str">
            <v>09- MOGI-GUAÇU</v>
          </cell>
          <cell r="J604">
            <v>185.95715999999999</v>
          </cell>
          <cell r="K604">
            <v>34</v>
          </cell>
          <cell r="L604">
            <v>16</v>
          </cell>
          <cell r="M604">
            <v>182.83781060110834</v>
          </cell>
          <cell r="N604">
            <v>86.041322635815703</v>
          </cell>
          <cell r="O604">
            <v>68</v>
          </cell>
          <cell r="P604">
            <v>32</v>
          </cell>
          <cell r="Q604">
            <v>36</v>
          </cell>
          <cell r="R604">
            <v>20196432.640000001</v>
          </cell>
          <cell r="S604">
            <v>29979079.699999999</v>
          </cell>
          <cell r="T604">
            <v>82308960</v>
          </cell>
          <cell r="U604">
            <v>9776159.9999999981</v>
          </cell>
          <cell r="V604">
            <v>0.64</v>
          </cell>
          <cell r="W604">
            <v>0.95</v>
          </cell>
          <cell r="X604">
            <v>2.61</v>
          </cell>
          <cell r="Y604">
            <v>0.30999999999999994</v>
          </cell>
          <cell r="Z604">
            <v>0.15268698698649666</v>
          </cell>
          <cell r="AA604">
            <v>0.14896187282928591</v>
          </cell>
          <cell r="AB604">
            <v>3.725114157210746E-3</v>
          </cell>
          <cell r="AC604">
            <v>26633</v>
          </cell>
          <cell r="AD604">
            <v>3090.4877407727254</v>
          </cell>
          <cell r="AE604">
            <v>367.06942514925083</v>
          </cell>
          <cell r="AF604">
            <v>16.07231441963123</v>
          </cell>
          <cell r="AG604">
            <v>5.8500761297508301</v>
          </cell>
          <cell r="AH604">
            <v>23.275292629575922</v>
          </cell>
          <cell r="AI604">
            <v>1.2016497281324989</v>
          </cell>
          <cell r="AJ604">
            <v>0.14896187282928591</v>
          </cell>
          <cell r="AK604">
            <v>3.725114157210746E-3</v>
          </cell>
          <cell r="AL604">
            <v>27</v>
          </cell>
          <cell r="AM604">
            <v>0.11177625623808059</v>
          </cell>
          <cell r="AN604">
            <v>2.0547945205479453E-4</v>
          </cell>
          <cell r="AO604">
            <v>3.233356181072862E-2</v>
          </cell>
          <cell r="AP604">
            <v>8.3716894856326659E-3</v>
          </cell>
        </row>
        <row r="605">
          <cell r="A605" t="str">
            <v>3004355150</v>
          </cell>
          <cell r="B605">
            <v>355150</v>
          </cell>
          <cell r="C605">
            <v>0</v>
          </cell>
          <cell r="D605">
            <v>4</v>
          </cell>
          <cell r="E605">
            <v>4</v>
          </cell>
          <cell r="F605">
            <v>30</v>
          </cell>
          <cell r="G605" t="str">
            <v>Serrana</v>
          </cell>
          <cell r="H605" t="str">
            <v>SERRANA</v>
          </cell>
          <cell r="I605" t="str">
            <v>04- PARDO</v>
          </cell>
          <cell r="J605">
            <v>125.74</v>
          </cell>
          <cell r="K605">
            <v>0</v>
          </cell>
          <cell r="L605">
            <v>13</v>
          </cell>
          <cell r="M605">
            <v>0</v>
          </cell>
          <cell r="N605">
            <v>103.38794337521871</v>
          </cell>
          <cell r="O605">
            <v>0</v>
          </cell>
          <cell r="P605">
            <v>100</v>
          </cell>
          <cell r="Q605">
            <v>0</v>
          </cell>
          <cell r="R605">
            <v>12938339.66</v>
          </cell>
          <cell r="S605">
            <v>19249724.859999999</v>
          </cell>
          <cell r="T605">
            <v>61179840</v>
          </cell>
          <cell r="U605">
            <v>6307200</v>
          </cell>
          <cell r="V605">
            <v>0.41</v>
          </cell>
          <cell r="W605">
            <v>0.61</v>
          </cell>
          <cell r="X605">
            <v>1.94</v>
          </cell>
          <cell r="Y605">
            <v>0.2</v>
          </cell>
          <cell r="Z605">
            <v>0.21356697078890635</v>
          </cell>
          <cell r="AA605">
            <v>0</v>
          </cell>
          <cell r="AB605">
            <v>0.21356697078890635</v>
          </cell>
          <cell r="AC605">
            <v>39517</v>
          </cell>
          <cell r="AD605">
            <v>1548.1903990687551</v>
          </cell>
          <cell r="AE605">
            <v>159.60725763595414</v>
          </cell>
          <cell r="AF605">
            <v>35.010978817853498</v>
          </cell>
          <cell r="AG605">
            <v>11.008606741696205</v>
          </cell>
          <cell r="AH605">
            <v>0</v>
          </cell>
          <cell r="AI605">
            <v>106.78348539445317</v>
          </cell>
          <cell r="AJ605">
            <v>0</v>
          </cell>
          <cell r="AK605">
            <v>0.21356697078890635</v>
          </cell>
          <cell r="AL605">
            <v>8</v>
          </cell>
          <cell r="AM605">
            <v>4.5401826177013521E-2</v>
          </cell>
          <cell r="AN605">
            <v>0.1667199391171994</v>
          </cell>
          <cell r="AO605">
            <v>1.4452054946934251E-3</v>
          </cell>
          <cell r="AP605">
            <v>0</v>
          </cell>
        </row>
        <row r="606">
          <cell r="A606" t="str">
            <v>3009355170</v>
          </cell>
          <cell r="B606">
            <v>355170</v>
          </cell>
          <cell r="C606">
            <v>0</v>
          </cell>
          <cell r="D606">
            <v>9</v>
          </cell>
          <cell r="E606">
            <v>9</v>
          </cell>
          <cell r="F606">
            <v>30</v>
          </cell>
          <cell r="G606" t="str">
            <v>Sertãozinho</v>
          </cell>
          <cell r="H606" t="str">
            <v>SERTAOZINHO</v>
          </cell>
          <cell r="I606" t="str">
            <v>09- MOGI-GUAÇU</v>
          </cell>
          <cell r="J606">
            <v>281.91971999999998</v>
          </cell>
          <cell r="K606">
            <v>21</v>
          </cell>
          <cell r="L606">
            <v>77</v>
          </cell>
          <cell r="M606">
            <v>74.489290781077685</v>
          </cell>
          <cell r="N606">
            <v>273.12739953061816</v>
          </cell>
          <cell r="O606">
            <v>21.428571428571427</v>
          </cell>
          <cell r="P606">
            <v>78.571428571428569</v>
          </cell>
          <cell r="Q606">
            <v>18</v>
          </cell>
          <cell r="R606">
            <v>41339573.060000002</v>
          </cell>
          <cell r="S606">
            <v>61536005.699999996</v>
          </cell>
          <cell r="T606">
            <v>177232320</v>
          </cell>
          <cell r="U606">
            <v>20183039.999999996</v>
          </cell>
          <cell r="V606">
            <v>1.31</v>
          </cell>
          <cell r="W606">
            <v>1.95</v>
          </cell>
          <cell r="X606">
            <v>5.62</v>
          </cell>
          <cell r="Y606">
            <v>0.6399999999999999</v>
          </cell>
          <cell r="Z606">
            <v>3.8632243516660627</v>
          </cell>
          <cell r="AA606">
            <v>2.9634767109074005</v>
          </cell>
          <cell r="AB606">
            <v>0.89974764075866209</v>
          </cell>
          <cell r="AC606">
            <v>111612</v>
          </cell>
          <cell r="AD606">
            <v>1587.9324803784539</v>
          </cell>
          <cell r="AE606">
            <v>180.83216858402318</v>
          </cell>
          <cell r="AF606">
            <v>198.11406931620834</v>
          </cell>
          <cell r="AG606">
            <v>68.740646826798269</v>
          </cell>
          <cell r="AH606">
            <v>226.21959625247331</v>
          </cell>
          <cell r="AI606">
            <v>140.58556886854097</v>
          </cell>
          <cell r="AJ606">
            <v>2.9634767109074005</v>
          </cell>
          <cell r="AK606">
            <v>0.89974764075866209</v>
          </cell>
          <cell r="AL606">
            <v>25</v>
          </cell>
          <cell r="AM606">
            <v>0.62587808216108032</v>
          </cell>
          <cell r="AN606">
            <v>3.1881161339400474</v>
          </cell>
          <cell r="AO606">
            <v>4.9230135564934718E-2</v>
          </cell>
          <cell r="AP606">
            <v>0</v>
          </cell>
        </row>
        <row r="607">
          <cell r="A607" t="str">
            <v>3011355180</v>
          </cell>
          <cell r="B607">
            <v>355180</v>
          </cell>
          <cell r="C607">
            <v>0</v>
          </cell>
          <cell r="D607">
            <v>11</v>
          </cell>
          <cell r="E607">
            <v>11</v>
          </cell>
          <cell r="F607">
            <v>30</v>
          </cell>
          <cell r="G607" t="str">
            <v>Sete Barras</v>
          </cell>
          <cell r="H607" t="str">
            <v>SETE BARRAS</v>
          </cell>
          <cell r="I607" t="str">
            <v>11-RB/ LITORAL SUL</v>
          </cell>
          <cell r="J607">
            <v>1052.1099999999999</v>
          </cell>
          <cell r="K607">
            <v>30</v>
          </cell>
          <cell r="L607">
            <v>2</v>
          </cell>
          <cell r="M607">
            <v>28.514128750796022</v>
          </cell>
          <cell r="N607">
            <v>1.9009419167197348</v>
          </cell>
          <cell r="O607">
            <v>93.75</v>
          </cell>
          <cell r="P607">
            <v>6.25</v>
          </cell>
          <cell r="Q607">
            <v>100</v>
          </cell>
          <cell r="R607">
            <v>308626736.27999997</v>
          </cell>
          <cell r="S607">
            <v>438325702.14000005</v>
          </cell>
          <cell r="T607">
            <v>1003790880</v>
          </cell>
          <cell r="U607">
            <v>129612960.00000004</v>
          </cell>
          <cell r="V607">
            <v>9.7799999999999994</v>
          </cell>
          <cell r="W607">
            <v>13.89</v>
          </cell>
          <cell r="X607">
            <v>31.83</v>
          </cell>
          <cell r="Y607">
            <v>4.1100000000000012</v>
          </cell>
          <cell r="Z607">
            <v>8.9097716783824041E-2</v>
          </cell>
          <cell r="AA607">
            <v>8.8424200802088876E-2</v>
          </cell>
          <cell r="AB607">
            <v>6.7351598173515982E-4</v>
          </cell>
          <cell r="AC607">
            <v>12944</v>
          </cell>
          <cell r="AD607">
            <v>77548.739184178005</v>
          </cell>
          <cell r="AE607">
            <v>10013.362175525343</v>
          </cell>
          <cell r="AF607">
            <v>0.64145224466395989</v>
          </cell>
          <cell r="AG607">
            <v>0.27991742627654426</v>
          </cell>
          <cell r="AH607">
            <v>0.90413293253669613</v>
          </cell>
          <cell r="AI607">
            <v>1.6387250163872498E-2</v>
          </cell>
          <cell r="AJ607">
            <v>8.8424200802088876E-2</v>
          </cell>
          <cell r="AK607">
            <v>6.7351598173515982E-4</v>
          </cell>
          <cell r="AL607">
            <v>12</v>
          </cell>
          <cell r="AM607">
            <v>2.2831050228310502E-4</v>
          </cell>
          <cell r="AN607">
            <v>4.4520547945205478E-4</v>
          </cell>
          <cell r="AO607">
            <v>8.8424200802088876E-2</v>
          </cell>
          <cell r="AP607">
            <v>0</v>
          </cell>
        </row>
        <row r="608">
          <cell r="A608" t="str">
            <v>3015355190</v>
          </cell>
          <cell r="B608">
            <v>355190</v>
          </cell>
          <cell r="C608">
            <v>0</v>
          </cell>
          <cell r="D608">
            <v>15</v>
          </cell>
          <cell r="E608">
            <v>15</v>
          </cell>
          <cell r="F608">
            <v>30</v>
          </cell>
          <cell r="G608" t="str">
            <v>Severínia</v>
          </cell>
          <cell r="H608" t="str">
            <v>SEVERINIA</v>
          </cell>
          <cell r="I608" t="str">
            <v>15- TURVO/ GRANDE</v>
          </cell>
          <cell r="J608">
            <v>140.4</v>
          </cell>
          <cell r="K608">
            <v>15</v>
          </cell>
          <cell r="L608">
            <v>19</v>
          </cell>
          <cell r="M608">
            <v>106.83760683760684</v>
          </cell>
          <cell r="N608">
            <v>135.32763532763533</v>
          </cell>
          <cell r="O608">
            <v>44.117647058823529</v>
          </cell>
          <cell r="P608">
            <v>55.882352941176471</v>
          </cell>
          <cell r="Q608">
            <v>8</v>
          </cell>
          <cell r="R608">
            <v>7258092.9800000004</v>
          </cell>
          <cell r="S608">
            <v>10729354.84</v>
          </cell>
          <cell r="T608">
            <v>33112800</v>
          </cell>
          <cell r="U608">
            <v>3468960.0000000005</v>
          </cell>
          <cell r="V608">
            <v>0.23</v>
          </cell>
          <cell r="W608">
            <v>0.34</v>
          </cell>
          <cell r="X608">
            <v>1.05</v>
          </cell>
          <cell r="Y608">
            <v>0.11000000000000001</v>
          </cell>
          <cell r="Z608">
            <v>1.2969790721295269</v>
          </cell>
          <cell r="AA608">
            <v>1.2411407921731563</v>
          </cell>
          <cell r="AB608">
            <v>5.5838279956370543E-2</v>
          </cell>
          <cell r="AC608">
            <v>15690</v>
          </cell>
          <cell r="AD608">
            <v>2110.4397705544934</v>
          </cell>
          <cell r="AE608">
            <v>221.09369024856599</v>
          </cell>
          <cell r="AF608">
            <v>381.4644329792726</v>
          </cell>
          <cell r="AG608">
            <v>123.52181639328828</v>
          </cell>
          <cell r="AH608">
            <v>539.62643137963312</v>
          </cell>
          <cell r="AI608">
            <v>50.762072687609582</v>
          </cell>
          <cell r="AJ608">
            <v>1.2411407921731563</v>
          </cell>
          <cell r="AK608">
            <v>5.5838279956370543E-2</v>
          </cell>
          <cell r="AL608">
            <v>4</v>
          </cell>
          <cell r="AM608">
            <v>1.1127522830005105</v>
          </cell>
          <cell r="AN608">
            <v>1.4250380517503805E-2</v>
          </cell>
          <cell r="AO608">
            <v>0.16997640861151245</v>
          </cell>
          <cell r="AP608">
            <v>0</v>
          </cell>
        </row>
        <row r="609">
          <cell r="A609" t="str">
            <v>3002355200</v>
          </cell>
          <cell r="B609">
            <v>355200</v>
          </cell>
          <cell r="C609">
            <v>0</v>
          </cell>
          <cell r="D609">
            <v>2</v>
          </cell>
          <cell r="E609">
            <v>2</v>
          </cell>
          <cell r="F609">
            <v>30</v>
          </cell>
          <cell r="G609" t="str">
            <v>Silveiras</v>
          </cell>
          <cell r="H609" t="str">
            <v>SILVEIRAS</v>
          </cell>
          <cell r="I609" t="str">
            <v>02- PARAÍBA DO SUL</v>
          </cell>
          <cell r="J609">
            <v>414.7</v>
          </cell>
          <cell r="K609">
            <v>2</v>
          </cell>
          <cell r="L609">
            <v>2</v>
          </cell>
          <cell r="M609">
            <v>4.8227634434530984</v>
          </cell>
          <cell r="N609">
            <v>4.8227634434530984</v>
          </cell>
          <cell r="O609">
            <v>50</v>
          </cell>
          <cell r="P609">
            <v>50</v>
          </cell>
          <cell r="Q609">
            <v>7</v>
          </cell>
          <cell r="R609">
            <v>65007267.560000002</v>
          </cell>
          <cell r="S609">
            <v>84572561.680000007</v>
          </cell>
          <cell r="T609">
            <v>195207840</v>
          </cell>
          <cell r="U609">
            <v>19552320.000000004</v>
          </cell>
          <cell r="V609">
            <v>2.06</v>
          </cell>
          <cell r="W609">
            <v>2.68</v>
          </cell>
          <cell r="X609">
            <v>6.19</v>
          </cell>
          <cell r="Y609">
            <v>0.62000000000000011</v>
          </cell>
          <cell r="Z609">
            <v>2.1835616473193584E-2</v>
          </cell>
          <cell r="AA609">
            <v>1.4575342674777933E-2</v>
          </cell>
          <cell r="AB609">
            <v>7.2602737984156498E-3</v>
          </cell>
          <cell r="AC609">
            <v>5831</v>
          </cell>
          <cell r="AD609">
            <v>33477.592179729036</v>
          </cell>
          <cell r="AE609">
            <v>3353.1675527353805</v>
          </cell>
          <cell r="AF609">
            <v>0.81476180870125314</v>
          </cell>
          <cell r="AG609">
            <v>0.35275632428422588</v>
          </cell>
          <cell r="AH609">
            <v>0.70754090654261803</v>
          </cell>
          <cell r="AI609">
            <v>1.1710119029702659</v>
          </cell>
          <cell r="AJ609">
            <v>1.4575342674777933E-2</v>
          </cell>
          <cell r="AK609">
            <v>7.2602737984156498E-3</v>
          </cell>
          <cell r="AL609">
            <v>42</v>
          </cell>
          <cell r="AM609">
            <v>1.9095890445796321E-2</v>
          </cell>
          <cell r="AN609">
            <v>0</v>
          </cell>
          <cell r="AO609">
            <v>2.7397260273972603E-3</v>
          </cell>
          <cell r="AP609">
            <v>0</v>
          </cell>
        </row>
        <row r="610">
          <cell r="A610" t="str">
            <v>3009355210</v>
          </cell>
          <cell r="B610">
            <v>355210</v>
          </cell>
          <cell r="C610">
            <v>0</v>
          </cell>
          <cell r="D610">
            <v>9</v>
          </cell>
          <cell r="E610">
            <v>9</v>
          </cell>
          <cell r="F610">
            <v>30</v>
          </cell>
          <cell r="G610" t="str">
            <v>Socorro</v>
          </cell>
          <cell r="H610" t="str">
            <v>SOCORRO</v>
          </cell>
          <cell r="I610" t="str">
            <v>09- MOGI-GUAÇU</v>
          </cell>
          <cell r="J610">
            <v>356.52929899999998</v>
          </cell>
          <cell r="K610">
            <v>69</v>
          </cell>
          <cell r="L610">
            <v>20</v>
          </cell>
          <cell r="M610">
            <v>193.53248160398735</v>
          </cell>
          <cell r="N610">
            <v>56.096371479416625</v>
          </cell>
          <cell r="O610">
            <v>77.528089887640448</v>
          </cell>
          <cell r="P610">
            <v>22.471910112359549</v>
          </cell>
          <cell r="Q610">
            <v>75</v>
          </cell>
          <cell r="R610">
            <v>44495265.659999996</v>
          </cell>
          <cell r="S610">
            <v>66900683.120000005</v>
          </cell>
          <cell r="T610">
            <v>183224160</v>
          </cell>
          <cell r="U610">
            <v>22390560.000000007</v>
          </cell>
          <cell r="V610">
            <v>1.41</v>
          </cell>
          <cell r="W610">
            <v>2.12</v>
          </cell>
          <cell r="X610">
            <v>5.81</v>
          </cell>
          <cell r="Y610">
            <v>0.71000000000000019</v>
          </cell>
          <cell r="Z610">
            <v>9.2590529412654887E-2</v>
          </cell>
          <cell r="AA610">
            <v>8.065325773410964E-2</v>
          </cell>
          <cell r="AB610">
            <v>1.1937271678545251E-2</v>
          </cell>
          <cell r="AC610">
            <v>37073</v>
          </cell>
          <cell r="AD610">
            <v>4942.2533919564103</v>
          </cell>
          <cell r="AE610">
            <v>603.95867612548238</v>
          </cell>
          <cell r="AF610">
            <v>4.3674778024837204</v>
          </cell>
          <cell r="AG610">
            <v>1.5936407816291722</v>
          </cell>
          <cell r="AH610">
            <v>5.7200892010006843</v>
          </cell>
          <cell r="AI610">
            <v>1.6813058702176407</v>
          </cell>
          <cell r="AJ610">
            <v>8.065325773410964E-2</v>
          </cell>
          <cell r="AK610">
            <v>1.1937271678545251E-2</v>
          </cell>
          <cell r="AL610">
            <v>47</v>
          </cell>
          <cell r="AM610">
            <v>3.8496955819144456E-3</v>
          </cell>
          <cell r="AN610">
            <v>1.7679280820491198E-2</v>
          </cell>
          <cell r="AO610">
            <v>6.5941005073861997E-2</v>
          </cell>
          <cell r="AP610">
            <v>5.1205479363872581E-3</v>
          </cell>
        </row>
        <row r="611">
          <cell r="A611" t="str">
            <v>3010355220</v>
          </cell>
          <cell r="B611">
            <v>355220</v>
          </cell>
          <cell r="C611">
            <v>0</v>
          </cell>
          <cell r="D611">
            <v>10</v>
          </cell>
          <cell r="E611">
            <v>10</v>
          </cell>
          <cell r="F611">
            <v>30</v>
          </cell>
          <cell r="G611" t="str">
            <v>Sorocaba</v>
          </cell>
          <cell r="H611" t="str">
            <v>SOROCABA</v>
          </cell>
          <cell r="I611" t="str">
            <v>10- TIETÊ/ SOROCABA</v>
          </cell>
          <cell r="J611">
            <v>449.12</v>
          </cell>
          <cell r="K611">
            <v>41</v>
          </cell>
          <cell r="L611">
            <v>258</v>
          </cell>
          <cell r="M611">
            <v>91.289633060206626</v>
          </cell>
          <cell r="N611">
            <v>574.45671535447093</v>
          </cell>
          <cell r="O611">
            <v>13.712374581939798</v>
          </cell>
          <cell r="P611">
            <v>86.287625418060202</v>
          </cell>
          <cell r="Q611">
            <v>132</v>
          </cell>
          <cell r="R611">
            <v>26507817.84</v>
          </cell>
          <cell r="S611">
            <v>45441973.439999998</v>
          </cell>
          <cell r="T611">
            <v>127405440</v>
          </cell>
          <cell r="U611">
            <v>18921600</v>
          </cell>
          <cell r="V611">
            <v>0.84</v>
          </cell>
          <cell r="W611">
            <v>1.44</v>
          </cell>
          <cell r="X611">
            <v>4.04</v>
          </cell>
          <cell r="Y611">
            <v>0.6</v>
          </cell>
          <cell r="Z611">
            <v>3.3559017599404823</v>
          </cell>
          <cell r="AA611">
            <v>3.0188289294942932</v>
          </cell>
          <cell r="AB611">
            <v>0.33707283044618919</v>
          </cell>
          <cell r="AC611">
            <v>596060</v>
          </cell>
          <cell r="AD611">
            <v>213.74599872496057</v>
          </cell>
          <cell r="AE611">
            <v>31.744455256182263</v>
          </cell>
          <cell r="AF611">
            <v>233.04873332920016</v>
          </cell>
          <cell r="AG611">
            <v>83.066875246051538</v>
          </cell>
          <cell r="AH611">
            <v>359.38439636836824</v>
          </cell>
          <cell r="AI611">
            <v>56.178805074364867</v>
          </cell>
          <cell r="AJ611">
            <v>3.0188289294942932</v>
          </cell>
          <cell r="AK611">
            <v>0.33707283044618919</v>
          </cell>
          <cell r="AL611">
            <v>202</v>
          </cell>
          <cell r="AM611">
            <v>2.8109673886579918</v>
          </cell>
          <cell r="AN611">
            <v>0.44332373654878665</v>
          </cell>
          <cell r="AO611">
            <v>5.4013165911401609E-2</v>
          </cell>
          <cell r="AP611">
            <v>4.7597468822302404E-2</v>
          </cell>
        </row>
        <row r="612">
          <cell r="A612" t="str">
            <v>3019355230</v>
          </cell>
          <cell r="B612">
            <v>355230</v>
          </cell>
          <cell r="C612">
            <v>0</v>
          </cell>
          <cell r="D612">
            <v>19</v>
          </cell>
          <cell r="E612">
            <v>19</v>
          </cell>
          <cell r="F612">
            <v>30</v>
          </cell>
          <cell r="G612" t="str">
            <v>Sud Mennucci</v>
          </cell>
          <cell r="H612" t="str">
            <v>SUD MENNUCCI</v>
          </cell>
          <cell r="I612" t="str">
            <v>19- BAIXO TIETÊ</v>
          </cell>
          <cell r="J612">
            <v>389.43532399999998</v>
          </cell>
          <cell r="K612">
            <v>10</v>
          </cell>
          <cell r="L612">
            <v>3</v>
          </cell>
          <cell r="M612">
            <v>25.678204784525402</v>
          </cell>
          <cell r="N612">
            <v>7.703461435357621</v>
          </cell>
          <cell r="O612">
            <v>76.923076923076934</v>
          </cell>
          <cell r="P612">
            <v>23.076923076923077</v>
          </cell>
          <cell r="Q612">
            <v>0</v>
          </cell>
          <cell r="R612">
            <v>32188064.52</v>
          </cell>
          <cell r="S612">
            <v>42917419.359999999</v>
          </cell>
          <cell r="T612">
            <v>136550880</v>
          </cell>
          <cell r="U612">
            <v>10722240.000000002</v>
          </cell>
          <cell r="V612">
            <v>1.02</v>
          </cell>
          <cell r="W612">
            <v>1.36</v>
          </cell>
          <cell r="X612">
            <v>4.33</v>
          </cell>
          <cell r="Y612">
            <v>0.34000000000000008</v>
          </cell>
          <cell r="Z612">
            <v>0.74993339776267021</v>
          </cell>
          <cell r="AA612">
            <v>0.74942483611665722</v>
          </cell>
          <cell r="AB612">
            <v>5.0856164601295497E-4</v>
          </cell>
          <cell r="AC612">
            <v>7441</v>
          </cell>
          <cell r="AD612">
            <v>18351.146351296869</v>
          </cell>
          <cell r="AE612">
            <v>1440.967611880124</v>
          </cell>
          <cell r="AF612">
            <v>55.142161600196339</v>
          </cell>
          <cell r="AG612">
            <v>17.319478008375754</v>
          </cell>
          <cell r="AH612">
            <v>73.47302314869188</v>
          </cell>
          <cell r="AI612">
            <v>0.14957695470969259</v>
          </cell>
          <cell r="AJ612">
            <v>0.74942483611665722</v>
          </cell>
          <cell r="AK612">
            <v>5.0856164601295497E-4</v>
          </cell>
          <cell r="AL612">
            <v>3</v>
          </cell>
          <cell r="AM612">
            <v>1.9349314850759287E-4</v>
          </cell>
          <cell r="AN612">
            <v>0.20569349315068494</v>
          </cell>
          <cell r="AO612">
            <v>1.1037671359162352E-2</v>
          </cell>
          <cell r="AP612">
            <v>0.53300874010431532</v>
          </cell>
        </row>
        <row r="613">
          <cell r="A613" t="str">
            <v>3005355240</v>
          </cell>
          <cell r="B613">
            <v>355240</v>
          </cell>
          <cell r="C613">
            <v>0</v>
          </cell>
          <cell r="D613">
            <v>5</v>
          </cell>
          <cell r="E613">
            <v>5</v>
          </cell>
          <cell r="F613">
            <v>30</v>
          </cell>
          <cell r="G613" t="str">
            <v>Sumaré</v>
          </cell>
          <cell r="H613" t="str">
            <v>SUMARE</v>
          </cell>
          <cell r="I613" t="str">
            <v>05- PIRACICABA/ CAPIVARI/ JUNDIAI</v>
          </cell>
          <cell r="J613">
            <v>153.03</v>
          </cell>
          <cell r="K613">
            <v>22</v>
          </cell>
          <cell r="L613">
            <v>126</v>
          </cell>
          <cell r="M613">
            <v>143.76266091616023</v>
          </cell>
          <cell r="N613">
            <v>823.36796706528128</v>
          </cell>
          <cell r="O613">
            <v>14.864864864864865</v>
          </cell>
          <cell r="P613">
            <v>85.13513513513513</v>
          </cell>
          <cell r="Q613">
            <v>25</v>
          </cell>
          <cell r="R613">
            <v>14200616.700000001</v>
          </cell>
          <cell r="S613">
            <v>21774278.939999998</v>
          </cell>
          <cell r="T613">
            <v>57395520</v>
          </cell>
          <cell r="U613">
            <v>7568639.9999999981</v>
          </cell>
          <cell r="V613">
            <v>0.45</v>
          </cell>
          <cell r="W613">
            <v>0.69</v>
          </cell>
          <cell r="X613">
            <v>1.82</v>
          </cell>
          <cell r="Y613">
            <v>0.23999999999999994</v>
          </cell>
          <cell r="Z613">
            <v>0.34080631652458526</v>
          </cell>
          <cell r="AA613">
            <v>8.4070776347155984E-2</v>
          </cell>
          <cell r="AB613">
            <v>0.25673554017742928</v>
          </cell>
          <cell r="AC613">
            <v>245909</v>
          </cell>
          <cell r="AD613">
            <v>233.40146151625194</v>
          </cell>
          <cell r="AE613">
            <v>30.778214705439808</v>
          </cell>
          <cell r="AF613">
            <v>49.392219786171779</v>
          </cell>
          <cell r="AG613">
            <v>18.725621787065126</v>
          </cell>
          <cell r="AH613">
            <v>18.682394743812441</v>
          </cell>
          <cell r="AI613">
            <v>106.97314174059555</v>
          </cell>
          <cell r="AJ613">
            <v>8.4070776347155984E-2</v>
          </cell>
          <cell r="AK613">
            <v>0.25673554017742928</v>
          </cell>
          <cell r="AL613">
            <v>35</v>
          </cell>
          <cell r="AM613">
            <v>2.1587937546647302E-2</v>
          </cell>
          <cell r="AN613">
            <v>0.27466815057598748</v>
          </cell>
          <cell r="AO613">
            <v>4.3696575426075558E-2</v>
          </cell>
          <cell r="AP613">
            <v>8.5365297587494877E-4</v>
          </cell>
        </row>
        <row r="614">
          <cell r="A614" t="str">
            <v>3018355255</v>
          </cell>
          <cell r="B614">
            <v>355255</v>
          </cell>
          <cell r="C614">
            <v>0</v>
          </cell>
          <cell r="D614">
            <v>18</v>
          </cell>
          <cell r="E614">
            <v>18</v>
          </cell>
          <cell r="F614">
            <v>30</v>
          </cell>
          <cell r="G614" t="str">
            <v>Suzanápolis</v>
          </cell>
          <cell r="H614" t="str">
            <v>SUZANAPOLIS</v>
          </cell>
          <cell r="I614" t="str">
            <v>18- SÃO JOSÉ DOS DOURADOS</v>
          </cell>
          <cell r="J614">
            <v>327.89</v>
          </cell>
          <cell r="K614">
            <v>2</v>
          </cell>
          <cell r="L614">
            <v>7</v>
          </cell>
          <cell r="M614">
            <v>6.0996065753758888</v>
          </cell>
          <cell r="N614">
            <v>21.348623013815612</v>
          </cell>
          <cell r="O614">
            <v>22.222222222222221</v>
          </cell>
          <cell r="P614">
            <v>77.777777777777786</v>
          </cell>
          <cell r="Q614">
            <v>1</v>
          </cell>
          <cell r="R614">
            <v>18303017.079999998</v>
          </cell>
          <cell r="S614">
            <v>24614402.280000001</v>
          </cell>
          <cell r="T614">
            <v>77893920</v>
          </cell>
          <cell r="U614">
            <v>6307200.0000000019</v>
          </cell>
          <cell r="V614">
            <v>0.57999999999999996</v>
          </cell>
          <cell r="W614">
            <v>0.78</v>
          </cell>
          <cell r="X614">
            <v>2.4700000000000002</v>
          </cell>
          <cell r="Y614">
            <v>0.20000000000000007</v>
          </cell>
          <cell r="Z614">
            <v>9.9223745055666807E-2</v>
          </cell>
          <cell r="AA614">
            <v>1.8356164432551764E-4</v>
          </cell>
          <cell r="AB614">
            <v>9.9040183411341284E-2</v>
          </cell>
          <cell r="AC614">
            <v>3444</v>
          </cell>
          <cell r="AD614">
            <v>22617.282229965156</v>
          </cell>
          <cell r="AE614">
            <v>1831.3588850174222</v>
          </cell>
          <cell r="AF614">
            <v>12.720992955854719</v>
          </cell>
          <cell r="AG614">
            <v>4.0171556702699114</v>
          </cell>
          <cell r="AH614">
            <v>3.1648559366468557E-2</v>
          </cell>
          <cell r="AI614">
            <v>49.52009170567063</v>
          </cell>
          <cell r="AJ614">
            <v>1.8356164432551764E-4</v>
          </cell>
          <cell r="AK614">
            <v>9.9040183411341284E-2</v>
          </cell>
          <cell r="AL614">
            <v>1</v>
          </cell>
          <cell r="AM614">
            <v>0</v>
          </cell>
          <cell r="AN614">
            <v>9.9040183411341284E-2</v>
          </cell>
          <cell r="AO614">
            <v>1.8356164432551764E-4</v>
          </cell>
          <cell r="AP614">
            <v>0</v>
          </cell>
        </row>
        <row r="615">
          <cell r="A615" t="str">
            <v>3006355250</v>
          </cell>
          <cell r="B615">
            <v>355250</v>
          </cell>
          <cell r="C615">
            <v>0</v>
          </cell>
          <cell r="D615">
            <v>6</v>
          </cell>
          <cell r="E615">
            <v>6</v>
          </cell>
          <cell r="F615">
            <v>30</v>
          </cell>
          <cell r="G615" t="str">
            <v>Suzano</v>
          </cell>
          <cell r="H615" t="str">
            <v>SUZANO</v>
          </cell>
          <cell r="I615" t="str">
            <v>06- ALTO TIETÊ</v>
          </cell>
          <cell r="J615">
            <v>205.87</v>
          </cell>
          <cell r="K615">
            <v>23</v>
          </cell>
          <cell r="L615">
            <v>58</v>
          </cell>
          <cell r="M615">
            <v>111.72098897362413</v>
          </cell>
          <cell r="N615">
            <v>281.73118958566084</v>
          </cell>
          <cell r="O615">
            <v>28.39506172839506</v>
          </cell>
          <cell r="P615">
            <v>71.604938271604937</v>
          </cell>
          <cell r="Q615">
            <v>22</v>
          </cell>
          <cell r="R615">
            <v>20827571.16</v>
          </cell>
          <cell r="S615">
            <v>33450341.560000002</v>
          </cell>
          <cell r="T615">
            <v>90192960</v>
          </cell>
          <cell r="U615">
            <v>12614400</v>
          </cell>
          <cell r="V615">
            <v>0.66</v>
          </cell>
          <cell r="W615">
            <v>1.06</v>
          </cell>
          <cell r="X615">
            <v>2.86</v>
          </cell>
          <cell r="Y615">
            <v>0.4</v>
          </cell>
          <cell r="Z615">
            <v>1.9974005403087063</v>
          </cell>
          <cell r="AA615">
            <v>1.9436765601253037</v>
          </cell>
          <cell r="AB615">
            <v>5.37239801834027E-2</v>
          </cell>
          <cell r="AC615">
            <v>265877</v>
          </cell>
          <cell r="AD615">
            <v>339.22813932758379</v>
          </cell>
          <cell r="AE615">
            <v>47.444495010850879</v>
          </cell>
          <cell r="AF615">
            <v>188.43401323667038</v>
          </cell>
          <cell r="AG615">
            <v>69.839179731073656</v>
          </cell>
          <cell r="AH615">
            <v>294.49644850383385</v>
          </cell>
          <cell r="AI615">
            <v>13.430995045850674</v>
          </cell>
          <cell r="AJ615">
            <v>1.9436765601253037</v>
          </cell>
          <cell r="AK615">
            <v>5.37239801834027E-2</v>
          </cell>
          <cell r="AL615">
            <v>199</v>
          </cell>
          <cell r="AM615">
            <v>7.2554794275053016E-3</v>
          </cell>
          <cell r="AN615">
            <v>1.9617508447581458</v>
          </cell>
          <cell r="AO615">
            <v>2.6385083713850836E-2</v>
          </cell>
          <cell r="AP615">
            <v>2.009132409204631E-3</v>
          </cell>
        </row>
        <row r="616">
          <cell r="A616" t="str">
            <v>3015355260</v>
          </cell>
          <cell r="B616">
            <v>355260</v>
          </cell>
          <cell r="C616">
            <v>0</v>
          </cell>
          <cell r="D616">
            <v>15</v>
          </cell>
          <cell r="E616">
            <v>15</v>
          </cell>
          <cell r="F616">
            <v>30</v>
          </cell>
          <cell r="G616" t="str">
            <v>Tabapuã</v>
          </cell>
          <cell r="H616" t="str">
            <v>TABAPUA</v>
          </cell>
          <cell r="I616" t="str">
            <v>15- TURVO/ GRANDE</v>
          </cell>
          <cell r="J616">
            <v>345.6</v>
          </cell>
          <cell r="K616">
            <v>21</v>
          </cell>
          <cell r="L616">
            <v>14</v>
          </cell>
          <cell r="M616">
            <v>60.763888888888886</v>
          </cell>
          <cell r="N616">
            <v>40.50925925925926</v>
          </cell>
          <cell r="O616">
            <v>60</v>
          </cell>
          <cell r="P616">
            <v>40</v>
          </cell>
          <cell r="Q616">
            <v>10</v>
          </cell>
          <cell r="R616">
            <v>17987447.82</v>
          </cell>
          <cell r="S616">
            <v>27138956.359999999</v>
          </cell>
          <cell r="T616">
            <v>84516480</v>
          </cell>
          <cell r="U616">
            <v>9145440.0000000019</v>
          </cell>
          <cell r="V616">
            <v>0.56999999999999995</v>
          </cell>
          <cell r="W616">
            <v>0.86</v>
          </cell>
          <cell r="X616">
            <v>2.68</v>
          </cell>
          <cell r="Y616">
            <v>0.29000000000000004</v>
          </cell>
          <cell r="Z616">
            <v>0.20312108118040559</v>
          </cell>
          <cell r="AA616">
            <v>0.16763302903723318</v>
          </cell>
          <cell r="AB616">
            <v>3.5488052143172404E-2</v>
          </cell>
          <cell r="AC616">
            <v>11446</v>
          </cell>
          <cell r="AD616">
            <v>7383.9315044557052</v>
          </cell>
          <cell r="AE616">
            <v>799.00751354184888</v>
          </cell>
          <cell r="AF616">
            <v>23.618730369814603</v>
          </cell>
          <cell r="AG616">
            <v>7.5791448201643865</v>
          </cell>
          <cell r="AH616">
            <v>29.409303339865474</v>
          </cell>
          <cell r="AI616">
            <v>12.237259359714621</v>
          </cell>
          <cell r="AJ616">
            <v>0.16763302903723318</v>
          </cell>
          <cell r="AK616">
            <v>3.5488052143172404E-2</v>
          </cell>
          <cell r="AL616">
            <v>13</v>
          </cell>
          <cell r="AM616">
            <v>2.4606544822681257E-3</v>
          </cell>
          <cell r="AN616">
            <v>0</v>
          </cell>
          <cell r="AO616">
            <v>0.19246042661452767</v>
          </cell>
          <cell r="AP616">
            <v>8.2000000836098038E-3</v>
          </cell>
        </row>
        <row r="617">
          <cell r="A617" t="str">
            <v>3013355270</v>
          </cell>
          <cell r="B617">
            <v>355270</v>
          </cell>
          <cell r="C617">
            <v>0</v>
          </cell>
          <cell r="D617">
            <v>13</v>
          </cell>
          <cell r="E617">
            <v>13</v>
          </cell>
          <cell r="F617">
            <v>30</v>
          </cell>
          <cell r="G617" t="str">
            <v>Tabatinga</v>
          </cell>
          <cell r="H617" t="str">
            <v>TABATINGA</v>
          </cell>
          <cell r="I617" t="str">
            <v>13- TIETÊ/ JACARÉ</v>
          </cell>
          <cell r="J617">
            <v>283.859916</v>
          </cell>
          <cell r="K617">
            <v>3</v>
          </cell>
          <cell r="L617">
            <v>8</v>
          </cell>
          <cell r="M617">
            <v>10.568593277537643</v>
          </cell>
          <cell r="N617">
            <v>28.182915406767048</v>
          </cell>
          <cell r="O617">
            <v>27.27272727272727</v>
          </cell>
          <cell r="P617">
            <v>72.727272727272734</v>
          </cell>
          <cell r="Q617">
            <v>7</v>
          </cell>
          <cell r="R617">
            <v>37552741.939999998</v>
          </cell>
          <cell r="S617">
            <v>47019819.740000002</v>
          </cell>
          <cell r="T617">
            <v>95238720</v>
          </cell>
          <cell r="U617">
            <v>9460800.0000000019</v>
          </cell>
          <cell r="V617">
            <v>1.19</v>
          </cell>
          <cell r="W617">
            <v>1.49</v>
          </cell>
          <cell r="X617">
            <v>3.02</v>
          </cell>
          <cell r="Y617">
            <v>0.30000000000000004</v>
          </cell>
          <cell r="Z617">
            <v>3.6927320668232858E-2</v>
          </cell>
          <cell r="AA617">
            <v>5.9147640799641433E-3</v>
          </cell>
          <cell r="AB617">
            <v>3.1012556588268715E-2</v>
          </cell>
          <cell r="AC617">
            <v>14853</v>
          </cell>
          <cell r="AD617">
            <v>6412.086447182387</v>
          </cell>
          <cell r="AE617">
            <v>636.9622298525552</v>
          </cell>
          <cell r="AF617">
            <v>2.4783436690089165</v>
          </cell>
          <cell r="AG617">
            <v>1.2227589625242667</v>
          </cell>
          <cell r="AH617">
            <v>0.4970389983163146</v>
          </cell>
          <cell r="AI617">
            <v>10.337518862756237</v>
          </cell>
          <cell r="AJ617">
            <v>5.9147640799641433E-3</v>
          </cell>
          <cell r="AK617">
            <v>3.1012556588268715E-2</v>
          </cell>
          <cell r="AL617">
            <v>3</v>
          </cell>
          <cell r="AM617">
            <v>5.9360730593607308E-3</v>
          </cell>
          <cell r="AN617">
            <v>9.2694063926940639E-3</v>
          </cell>
          <cell r="AO617">
            <v>2.1721841216178064E-2</v>
          </cell>
          <cell r="AP617">
            <v>0</v>
          </cell>
        </row>
        <row r="618">
          <cell r="A618" t="str">
            <v>3006355280</v>
          </cell>
          <cell r="B618">
            <v>355280</v>
          </cell>
          <cell r="C618">
            <v>0</v>
          </cell>
          <cell r="D618">
            <v>6</v>
          </cell>
          <cell r="E618">
            <v>6</v>
          </cell>
          <cell r="F618">
            <v>30</v>
          </cell>
          <cell r="G618" t="str">
            <v>Taboão da Serra</v>
          </cell>
          <cell r="H618" t="str">
            <v>TABOAO DA SERRA</v>
          </cell>
          <cell r="I618" t="str">
            <v>06- ALTO TIETÊ</v>
          </cell>
          <cell r="J618">
            <v>20.48</v>
          </cell>
          <cell r="K618">
            <v>2</v>
          </cell>
          <cell r="L618">
            <v>51</v>
          </cell>
          <cell r="M618">
            <v>97.656249999999986</v>
          </cell>
          <cell r="N618">
            <v>2490.234375</v>
          </cell>
          <cell r="O618">
            <v>3.7735849056603774</v>
          </cell>
          <cell r="P618">
            <v>96.226415094339629</v>
          </cell>
          <cell r="Q618">
            <v>1</v>
          </cell>
          <cell r="R618">
            <v>2208984.8200000003</v>
          </cell>
          <cell r="S618">
            <v>3786831.1199999996</v>
          </cell>
          <cell r="T618">
            <v>10091520</v>
          </cell>
          <cell r="U618">
            <v>1576799.9999999995</v>
          </cell>
          <cell r="V618">
            <v>7.0000000000000007E-2</v>
          </cell>
          <cell r="W618">
            <v>0.12</v>
          </cell>
          <cell r="X618">
            <v>0.32</v>
          </cell>
          <cell r="Y618">
            <v>4.9999999999999989E-2</v>
          </cell>
          <cell r="Z618">
            <v>9.2457252660661335E-2</v>
          </cell>
          <cell r="AA618">
            <v>2.657534324959533E-4</v>
          </cell>
          <cell r="AB618">
            <v>9.2191499228165386E-2</v>
          </cell>
          <cell r="AC618">
            <v>249353</v>
          </cell>
          <cell r="AD618">
            <v>40.470818478221638</v>
          </cell>
          <cell r="AE618">
            <v>6.3235653872221294</v>
          </cell>
          <cell r="AF618">
            <v>77.047710550551116</v>
          </cell>
          <cell r="AG618">
            <v>28.892891456456667</v>
          </cell>
          <cell r="AH618">
            <v>0.37964776070850464</v>
          </cell>
          <cell r="AI618">
            <v>184.38299845633082</v>
          </cell>
          <cell r="AJ618">
            <v>2.657534324959533E-4</v>
          </cell>
          <cell r="AK618">
            <v>9.2191499228165386E-2</v>
          </cell>
          <cell r="AL618">
            <v>70</v>
          </cell>
          <cell r="AM618">
            <v>2.7631377479982885E-2</v>
          </cell>
          <cell r="AN618">
            <v>2.8258751885168808E-2</v>
          </cell>
          <cell r="AO618">
            <v>0</v>
          </cell>
          <cell r="AP618">
            <v>3.6567123295509651E-2</v>
          </cell>
        </row>
        <row r="619">
          <cell r="A619" t="str">
            <v>3022355290</v>
          </cell>
          <cell r="B619">
            <v>355290</v>
          </cell>
          <cell r="C619">
            <v>0</v>
          </cell>
          <cell r="D619">
            <v>22</v>
          </cell>
          <cell r="E619">
            <v>22</v>
          </cell>
          <cell r="F619">
            <v>30</v>
          </cell>
          <cell r="G619" t="str">
            <v>Taciba</v>
          </cell>
          <cell r="H619" t="str">
            <v>TACIBA</v>
          </cell>
          <cell r="I619" t="str">
            <v>22- PONTAL DO PARANAPANEMA</v>
          </cell>
          <cell r="J619">
            <v>608.30999999999995</v>
          </cell>
          <cell r="K619">
            <v>3</v>
          </cell>
          <cell r="L619">
            <v>2</v>
          </cell>
          <cell r="M619">
            <v>4.9316960102579284</v>
          </cell>
          <cell r="N619">
            <v>3.2877973401719522</v>
          </cell>
          <cell r="O619">
            <v>60</v>
          </cell>
          <cell r="P619">
            <v>40</v>
          </cell>
          <cell r="Q619">
            <v>1</v>
          </cell>
          <cell r="R619">
            <v>52700066.419999994</v>
          </cell>
          <cell r="S619">
            <v>72896499.060000002</v>
          </cell>
          <cell r="T619">
            <v>142858080</v>
          </cell>
          <cell r="U619">
            <v>20183040.000000004</v>
          </cell>
          <cell r="V619">
            <v>1.67</v>
          </cell>
          <cell r="W619">
            <v>2.31</v>
          </cell>
          <cell r="X619">
            <v>4.53</v>
          </cell>
          <cell r="Y619">
            <v>0.64000000000000012</v>
          </cell>
          <cell r="Z619">
            <v>7.3504568504416234E-3</v>
          </cell>
          <cell r="AA619">
            <v>6.8821920107488763E-3</v>
          </cell>
          <cell r="AB619">
            <v>4.6826483969274722E-4</v>
          </cell>
          <cell r="AC619">
            <v>5762</v>
          </cell>
          <cell r="AD619">
            <v>24793.141270392225</v>
          </cell>
          <cell r="AE619">
            <v>3502.7837556404033</v>
          </cell>
          <cell r="AF619">
            <v>0.31820159525721314</v>
          </cell>
          <cell r="AG619">
            <v>0.1622617406278504</v>
          </cell>
          <cell r="AH619">
            <v>0.41210730603286683</v>
          </cell>
          <cell r="AI619">
            <v>7.3166381201991731E-2</v>
          </cell>
          <cell r="AJ619">
            <v>6.8821920107488763E-3</v>
          </cell>
          <cell r="AK619">
            <v>4.6826483969274722E-4</v>
          </cell>
          <cell r="AL619">
            <v>0</v>
          </cell>
          <cell r="AM619">
            <v>1.6210045172199266E-5</v>
          </cell>
          <cell r="AN619">
            <v>4.5205479452054795E-4</v>
          </cell>
          <cell r="AO619">
            <v>6.8821920107488763E-3</v>
          </cell>
          <cell r="AP619">
            <v>0</v>
          </cell>
        </row>
        <row r="620">
          <cell r="A620" t="str">
            <v>3014355300</v>
          </cell>
          <cell r="B620">
            <v>355300</v>
          </cell>
          <cell r="C620">
            <v>0</v>
          </cell>
          <cell r="D620">
            <v>14</v>
          </cell>
          <cell r="E620">
            <v>14</v>
          </cell>
          <cell r="F620">
            <v>30</v>
          </cell>
          <cell r="G620" t="str">
            <v>Taguaí</v>
          </cell>
          <cell r="H620" t="str">
            <v>TAGUAI</v>
          </cell>
          <cell r="I620" t="str">
            <v>14- ALTO PARANAPANEMA</v>
          </cell>
          <cell r="J620">
            <v>145.80000000000001</v>
          </cell>
          <cell r="K620">
            <v>1</v>
          </cell>
          <cell r="L620">
            <v>5</v>
          </cell>
          <cell r="M620">
            <v>6.8587105624142657</v>
          </cell>
          <cell r="N620">
            <v>34.293552812071326</v>
          </cell>
          <cell r="O620">
            <v>16.666666666666664</v>
          </cell>
          <cell r="P620">
            <v>83.333333333333343</v>
          </cell>
          <cell r="Q620">
            <v>2</v>
          </cell>
          <cell r="R620">
            <v>17040740.040000003</v>
          </cell>
          <cell r="S620">
            <v>23352125.239999998</v>
          </cell>
          <cell r="T620">
            <v>52034400</v>
          </cell>
          <cell r="U620">
            <v>6307199.9999999981</v>
          </cell>
          <cell r="V620">
            <v>0.54</v>
          </cell>
          <cell r="W620">
            <v>0.74</v>
          </cell>
          <cell r="X620">
            <v>1.65</v>
          </cell>
          <cell r="Y620">
            <v>0.19999999999999996</v>
          </cell>
          <cell r="Z620">
            <v>8.0136986301369856E-3</v>
          </cell>
          <cell r="AA620">
            <v>2.0547945205479453E-4</v>
          </cell>
          <cell r="AB620">
            <v>7.8082191780821913E-3</v>
          </cell>
          <cell r="AC620">
            <v>11202</v>
          </cell>
          <cell r="AD620">
            <v>4645.099089448313</v>
          </cell>
          <cell r="AE620">
            <v>563.04231387252264</v>
          </cell>
          <cell r="AF620">
            <v>1.0829322473158089</v>
          </cell>
          <cell r="AG620">
            <v>0.48567870485678705</v>
          </cell>
          <cell r="AH620">
            <v>3.8051750380517502E-2</v>
          </cell>
          <cell r="AI620">
            <v>3.9041095890410964</v>
          </cell>
          <cell r="AJ620">
            <v>2.0547945205479453E-4</v>
          </cell>
          <cell r="AK620">
            <v>7.8082191780821913E-3</v>
          </cell>
          <cell r="AL620">
            <v>4</v>
          </cell>
          <cell r="AM620">
            <v>7.5799086757990866E-3</v>
          </cell>
          <cell r="AN620">
            <v>2.2831050228310502E-4</v>
          </cell>
          <cell r="AO620">
            <v>2.0547945205479453E-4</v>
          </cell>
          <cell r="AP620">
            <v>0</v>
          </cell>
        </row>
        <row r="621">
          <cell r="A621" t="str">
            <v>3015355310</v>
          </cell>
          <cell r="B621">
            <v>355310</v>
          </cell>
          <cell r="C621">
            <v>0</v>
          </cell>
          <cell r="D621">
            <v>15</v>
          </cell>
          <cell r="E621">
            <v>15</v>
          </cell>
          <cell r="F621">
            <v>30</v>
          </cell>
          <cell r="G621" t="str">
            <v>Taiaçu</v>
          </cell>
          <cell r="H621" t="str">
            <v>TAIACU</v>
          </cell>
          <cell r="I621" t="str">
            <v>15- TURVO/ GRANDE</v>
          </cell>
          <cell r="J621">
            <v>106.93</v>
          </cell>
          <cell r="K621">
            <v>14</v>
          </cell>
          <cell r="L621">
            <v>27</v>
          </cell>
          <cell r="M621">
            <v>130.92677452539044</v>
          </cell>
          <cell r="N621">
            <v>252.50163658468153</v>
          </cell>
          <cell r="O621">
            <v>34.146341463414636</v>
          </cell>
          <cell r="P621">
            <v>65.853658536585371</v>
          </cell>
          <cell r="Q621">
            <v>2</v>
          </cell>
          <cell r="R621">
            <v>5364677.42</v>
          </cell>
          <cell r="S621">
            <v>8204800.7600000007</v>
          </cell>
          <cell r="T621">
            <v>25544160</v>
          </cell>
          <cell r="U621">
            <v>2838240</v>
          </cell>
          <cell r="V621">
            <v>0.17</v>
          </cell>
          <cell r="W621">
            <v>0.26</v>
          </cell>
          <cell r="X621">
            <v>0.81</v>
          </cell>
          <cell r="Y621">
            <v>0.09</v>
          </cell>
          <cell r="Z621">
            <v>0.11005668180028778</v>
          </cell>
          <cell r="AA621">
            <v>3.9753181112411357E-2</v>
          </cell>
          <cell r="AB621">
            <v>7.0303500687876427E-2</v>
          </cell>
          <cell r="AC621">
            <v>5921</v>
          </cell>
          <cell r="AD621">
            <v>4314.1631481168724</v>
          </cell>
          <cell r="AE621">
            <v>479.3514609018747</v>
          </cell>
          <cell r="AF621">
            <v>42.329493000110688</v>
          </cell>
          <cell r="AG621">
            <v>13.587244666702194</v>
          </cell>
          <cell r="AH621">
            <v>23.384224183771384</v>
          </cell>
          <cell r="AI621">
            <v>78.11500076430714</v>
          </cell>
          <cell r="AJ621">
            <v>3.9753181112411357E-2</v>
          </cell>
          <cell r="AK621">
            <v>7.0303500687876427E-2</v>
          </cell>
          <cell r="AL621">
            <v>2</v>
          </cell>
          <cell r="AM621">
            <v>2.636666659350809E-2</v>
          </cell>
          <cell r="AN621">
            <v>0</v>
          </cell>
          <cell r="AO621">
            <v>8.3690015206779697E-2</v>
          </cell>
          <cell r="AP621">
            <v>0</v>
          </cell>
        </row>
        <row r="622">
          <cell r="A622" t="str">
            <v>3015355320</v>
          </cell>
          <cell r="B622">
            <v>355320</v>
          </cell>
          <cell r="C622">
            <v>0</v>
          </cell>
          <cell r="D622">
            <v>15</v>
          </cell>
          <cell r="E622">
            <v>15</v>
          </cell>
          <cell r="F622">
            <v>30</v>
          </cell>
          <cell r="G622" t="str">
            <v>Taiúva</v>
          </cell>
          <cell r="H622" t="str">
            <v>TAIUVA</v>
          </cell>
          <cell r="I622" t="str">
            <v>15- TURVO/ GRANDE</v>
          </cell>
          <cell r="J622">
            <v>40.546688000000003</v>
          </cell>
          <cell r="K622">
            <v>4</v>
          </cell>
          <cell r="L622">
            <v>8</v>
          </cell>
          <cell r="M622">
            <v>98.651707384830047</v>
          </cell>
          <cell r="N622">
            <v>197.30341476966009</v>
          </cell>
          <cell r="O622">
            <v>33.333333333333329</v>
          </cell>
          <cell r="P622">
            <v>66.666666666666657</v>
          </cell>
          <cell r="Q622">
            <v>2</v>
          </cell>
          <cell r="R622">
            <v>11676062.619999999</v>
          </cell>
          <cell r="S622">
            <v>17356309.300000001</v>
          </cell>
          <cell r="T622">
            <v>48565440</v>
          </cell>
          <cell r="U622">
            <v>5676480.0000000019</v>
          </cell>
          <cell r="V622">
            <v>0.37</v>
          </cell>
          <cell r="W622">
            <v>0.55000000000000004</v>
          </cell>
          <cell r="X622">
            <v>1.54</v>
          </cell>
          <cell r="Y622">
            <v>0.18000000000000005</v>
          </cell>
          <cell r="Z622">
            <v>4.0391171983750807E-2</v>
          </cell>
          <cell r="AA622">
            <v>1.8468036542744398E-2</v>
          </cell>
          <cell r="AB622">
            <v>2.1923135441006408E-2</v>
          </cell>
          <cell r="AC622">
            <v>5441</v>
          </cell>
          <cell r="AD622">
            <v>8925.8298106965631</v>
          </cell>
          <cell r="AE622">
            <v>1043.2788090424558</v>
          </cell>
          <cell r="AF622">
            <v>7.3438494515910557</v>
          </cell>
          <cell r="AG622">
            <v>2.6228033755682341</v>
          </cell>
          <cell r="AH622">
            <v>4.9913612277687562</v>
          </cell>
          <cell r="AI622">
            <v>12.179519689448002</v>
          </cell>
          <cell r="AJ622">
            <v>1.8468036542744398E-2</v>
          </cell>
          <cell r="AK622">
            <v>2.1923135441006408E-2</v>
          </cell>
          <cell r="AL622">
            <v>2</v>
          </cell>
          <cell r="AM622">
            <v>5.6461186822690922E-3</v>
          </cell>
          <cell r="AN622">
            <v>7.5190260348617578E-4</v>
          </cell>
          <cell r="AO622">
            <v>3.3993150697995536E-2</v>
          </cell>
          <cell r="AP622">
            <v>0</v>
          </cell>
        </row>
        <row r="623">
          <cell r="A623" t="str">
            <v>3004355330</v>
          </cell>
          <cell r="B623">
            <v>355330</v>
          </cell>
          <cell r="C623">
            <v>0</v>
          </cell>
          <cell r="D623">
            <v>4</v>
          </cell>
          <cell r="E623">
            <v>4</v>
          </cell>
          <cell r="F623">
            <v>30</v>
          </cell>
          <cell r="G623" t="str">
            <v>Tambaú</v>
          </cell>
          <cell r="H623" t="str">
            <v>TAMBAU</v>
          </cell>
          <cell r="I623" t="str">
            <v>04- PARDO</v>
          </cell>
          <cell r="J623">
            <v>556.45971299999997</v>
          </cell>
          <cell r="K623">
            <v>55</v>
          </cell>
          <cell r="L623">
            <v>10</v>
          </cell>
          <cell r="M623">
            <v>98.83914093885177</v>
          </cell>
          <cell r="N623">
            <v>17.97075289797305</v>
          </cell>
          <cell r="O623">
            <v>84.615384615384613</v>
          </cell>
          <cell r="P623">
            <v>15.384615384615385</v>
          </cell>
          <cell r="Q623">
            <v>29</v>
          </cell>
          <cell r="R623">
            <v>58695882.359999999</v>
          </cell>
          <cell r="S623">
            <v>85519269.459999993</v>
          </cell>
          <cell r="T623">
            <v>272471040</v>
          </cell>
          <cell r="U623">
            <v>26805599.999999996</v>
          </cell>
          <cell r="V623">
            <v>1.86</v>
          </cell>
          <cell r="W623">
            <v>2.71</v>
          </cell>
          <cell r="X623">
            <v>8.64</v>
          </cell>
          <cell r="Y623">
            <v>0.84999999999999987</v>
          </cell>
          <cell r="Z623">
            <v>0.64811050272559467</v>
          </cell>
          <cell r="AA623">
            <v>0.6400023596449167</v>
          </cell>
          <cell r="AB623">
            <v>8.1081430806779781E-3</v>
          </cell>
          <cell r="AC623">
            <v>22422</v>
          </cell>
          <cell r="AD623">
            <v>12151.950762643832</v>
          </cell>
          <cell r="AE623">
            <v>1195.5044153063952</v>
          </cell>
          <cell r="AF623">
            <v>23.915516705741503</v>
          </cell>
          <cell r="AG623">
            <v>7.5012789667314186</v>
          </cell>
          <cell r="AH623">
            <v>34.408729013167559</v>
          </cell>
          <cell r="AI623">
            <v>0.9538991859621152</v>
          </cell>
          <cell r="AJ623">
            <v>0.6400023596449167</v>
          </cell>
          <cell r="AK623">
            <v>8.1081430806779781E-3</v>
          </cell>
          <cell r="AL623">
            <v>20</v>
          </cell>
          <cell r="AM623">
            <v>8.6301369863013691E-2</v>
          </cell>
          <cell r="AN623">
            <v>2.4249695592093504E-2</v>
          </cell>
          <cell r="AO623">
            <v>0.5356388892503271</v>
          </cell>
          <cell r="AP623">
            <v>1.9205480201603614E-3</v>
          </cell>
        </row>
        <row r="624">
          <cell r="A624" t="str">
            <v>3015355340</v>
          </cell>
          <cell r="B624">
            <v>355340</v>
          </cell>
          <cell r="C624">
            <v>0</v>
          </cell>
          <cell r="D624">
            <v>15</v>
          </cell>
          <cell r="E624">
            <v>15</v>
          </cell>
          <cell r="F624">
            <v>30</v>
          </cell>
          <cell r="G624" t="str">
            <v>Tanabi</v>
          </cell>
          <cell r="H624" t="str">
            <v>TANABI</v>
          </cell>
          <cell r="I624" t="str">
            <v>15- TURVO/ GRANDE</v>
          </cell>
          <cell r="J624">
            <v>617.57210099999998</v>
          </cell>
          <cell r="K624">
            <v>26</v>
          </cell>
          <cell r="L624">
            <v>40</v>
          </cell>
          <cell r="M624">
            <v>42.100347405427897</v>
          </cell>
          <cell r="N624">
            <v>64.769765239119835</v>
          </cell>
          <cell r="O624">
            <v>39.393939393939391</v>
          </cell>
          <cell r="P624">
            <v>60.606060606060609</v>
          </cell>
          <cell r="Q624">
            <v>8</v>
          </cell>
          <cell r="R624">
            <v>39130588.240000002</v>
          </cell>
          <cell r="S624">
            <v>57433605.32</v>
          </cell>
          <cell r="T624">
            <v>180701280</v>
          </cell>
          <cell r="U624">
            <v>18290880.000000004</v>
          </cell>
          <cell r="V624">
            <v>1.24</v>
          </cell>
          <cell r="W624">
            <v>1.82</v>
          </cell>
          <cell r="X624">
            <v>5.73</v>
          </cell>
          <cell r="Y624">
            <v>0.58000000000000007</v>
          </cell>
          <cell r="Z624">
            <v>0.29833249548000473</v>
          </cell>
          <cell r="AA624">
            <v>0.19625270168821199</v>
          </cell>
          <cell r="AB624">
            <v>0.10207979379179272</v>
          </cell>
          <cell r="AC624">
            <v>24194</v>
          </cell>
          <cell r="AD624">
            <v>7468.8468215259982</v>
          </cell>
          <cell r="AE624">
            <v>756.00892783334723</v>
          </cell>
          <cell r="AF624">
            <v>16.391895356044213</v>
          </cell>
          <cell r="AG624">
            <v>5.2065007937173595</v>
          </cell>
          <cell r="AH624">
            <v>15.826830781307418</v>
          </cell>
          <cell r="AI624">
            <v>17.59996444686081</v>
          </cell>
          <cell r="AJ624">
            <v>0.19625270168821199</v>
          </cell>
          <cell r="AK624">
            <v>0.10207979379179272</v>
          </cell>
          <cell r="AL624">
            <v>26</v>
          </cell>
          <cell r="AM624">
            <v>5.046563856569055E-2</v>
          </cell>
          <cell r="AN624">
            <v>2.9783105023919718E-2</v>
          </cell>
          <cell r="AO624">
            <v>0.21420247335158163</v>
          </cell>
          <cell r="AP624">
            <v>3.8812785388127853E-3</v>
          </cell>
        </row>
        <row r="625">
          <cell r="A625" t="str">
            <v>3011355350</v>
          </cell>
          <cell r="B625">
            <v>355350</v>
          </cell>
          <cell r="C625">
            <v>0</v>
          </cell>
          <cell r="D625">
            <v>11</v>
          </cell>
          <cell r="E625">
            <v>11</v>
          </cell>
          <cell r="F625">
            <v>30</v>
          </cell>
          <cell r="G625" t="str">
            <v>Tapiraí</v>
          </cell>
          <cell r="H625" t="str">
            <v>TAPIRAI</v>
          </cell>
          <cell r="I625" t="str">
            <v>11-RB/ LITORAL SUL</v>
          </cell>
          <cell r="J625">
            <v>663.22014899999999</v>
          </cell>
          <cell r="K625">
            <v>0</v>
          </cell>
          <cell r="L625">
            <v>1</v>
          </cell>
          <cell r="M625">
            <v>0</v>
          </cell>
          <cell r="N625">
            <v>1.5077949629663618</v>
          </cell>
          <cell r="O625">
            <v>0</v>
          </cell>
          <cell r="P625">
            <v>100</v>
          </cell>
          <cell r="Q625">
            <v>6</v>
          </cell>
          <cell r="R625">
            <v>208906850.12</v>
          </cell>
          <cell r="S625">
            <v>296003965.88</v>
          </cell>
          <cell r="T625">
            <v>677077920</v>
          </cell>
          <cell r="U625">
            <v>87039360.000000015</v>
          </cell>
          <cell r="V625">
            <v>6.62</v>
          </cell>
          <cell r="W625">
            <v>9.3800000000000008</v>
          </cell>
          <cell r="X625">
            <v>21.47</v>
          </cell>
          <cell r="Y625">
            <v>2.7600000000000007</v>
          </cell>
          <cell r="Z625">
            <v>2.2831050228310502E-4</v>
          </cell>
          <cell r="AA625">
            <v>0</v>
          </cell>
          <cell r="AB625">
            <v>2.2831050228310502E-4</v>
          </cell>
          <cell r="AC625">
            <v>7966</v>
          </cell>
          <cell r="AD625">
            <v>84995.972884760238</v>
          </cell>
          <cell r="AE625">
            <v>10926.357017323628</v>
          </cell>
          <cell r="AF625">
            <v>2.4340138836151919E-3</v>
          </cell>
          <cell r="AG625">
            <v>1.0633931172943877E-3</v>
          </cell>
          <cell r="AH625">
            <v>0</v>
          </cell>
          <cell r="AI625">
            <v>8.2721196479385861E-3</v>
          </cell>
          <cell r="AJ625">
            <v>0</v>
          </cell>
          <cell r="AK625">
            <v>2.2831050228310502E-4</v>
          </cell>
          <cell r="AL625">
            <v>9</v>
          </cell>
          <cell r="AM625">
            <v>0</v>
          </cell>
          <cell r="AN625">
            <v>0</v>
          </cell>
          <cell r="AO625">
            <v>2.2831050228310502E-4</v>
          </cell>
          <cell r="AP625">
            <v>0</v>
          </cell>
        </row>
        <row r="626">
          <cell r="A626" t="str">
            <v>3004355360</v>
          </cell>
          <cell r="B626">
            <v>355360</v>
          </cell>
          <cell r="C626">
            <v>0</v>
          </cell>
          <cell r="D626">
            <v>4</v>
          </cell>
          <cell r="E626">
            <v>4</v>
          </cell>
          <cell r="F626">
            <v>30</v>
          </cell>
          <cell r="G626" t="str">
            <v>Tapiratiba</v>
          </cell>
          <cell r="H626" t="str">
            <v>TAPIRATIBA</v>
          </cell>
          <cell r="I626" t="str">
            <v>04- PARDO</v>
          </cell>
          <cell r="J626">
            <v>220.58</v>
          </cell>
          <cell r="K626">
            <v>5</v>
          </cell>
          <cell r="L626">
            <v>1</v>
          </cell>
          <cell r="M626">
            <v>22.667512920482363</v>
          </cell>
          <cell r="N626">
            <v>4.533502584096472</v>
          </cell>
          <cell r="O626">
            <v>83.333333333333343</v>
          </cell>
          <cell r="P626">
            <v>16.666666666666664</v>
          </cell>
          <cell r="Q626">
            <v>5</v>
          </cell>
          <cell r="R626">
            <v>23667694.5</v>
          </cell>
          <cell r="S626">
            <v>34397049.340000004</v>
          </cell>
          <cell r="T626">
            <v>109745280</v>
          </cell>
          <cell r="U626">
            <v>10722240.000000002</v>
          </cell>
          <cell r="V626">
            <v>0.75</v>
          </cell>
          <cell r="W626">
            <v>1.0900000000000001</v>
          </cell>
          <cell r="X626">
            <v>3.48</v>
          </cell>
          <cell r="Y626">
            <v>0.34000000000000008</v>
          </cell>
          <cell r="Z626">
            <v>5.1160273930797841E-2</v>
          </cell>
          <cell r="AA626">
            <v>5.1023287629427976E-2</v>
          </cell>
          <cell r="AB626">
            <v>1.36986301369863E-4</v>
          </cell>
          <cell r="AC626">
            <v>12720</v>
          </cell>
          <cell r="AD626">
            <v>8627.7735849056608</v>
          </cell>
          <cell r="AE626">
            <v>842.94339622641519</v>
          </cell>
          <cell r="AF626">
            <v>4.6936031129172324</v>
          </cell>
          <cell r="AG626">
            <v>1.4701228141033862</v>
          </cell>
          <cell r="AH626">
            <v>6.8031050172570637</v>
          </cell>
          <cell r="AI626">
            <v>4.0290088638194992E-2</v>
          </cell>
          <cell r="AJ626">
            <v>5.1023287629427976E-2</v>
          </cell>
          <cell r="AK626">
            <v>1.36986301369863E-4</v>
          </cell>
          <cell r="AL626">
            <v>1</v>
          </cell>
          <cell r="AM626">
            <v>2.4109589041095888E-2</v>
          </cell>
          <cell r="AN626">
            <v>0</v>
          </cell>
          <cell r="AO626">
            <v>2.7050684889701949E-2</v>
          </cell>
          <cell r="AP626">
            <v>0</v>
          </cell>
        </row>
        <row r="627">
          <cell r="A627" t="str">
            <v>3009355365</v>
          </cell>
          <cell r="B627">
            <v>355365</v>
          </cell>
          <cell r="C627">
            <v>0</v>
          </cell>
          <cell r="D627">
            <v>9</v>
          </cell>
          <cell r="E627">
            <v>9</v>
          </cell>
          <cell r="F627">
            <v>30</v>
          </cell>
          <cell r="G627" t="str">
            <v>Taquaral</v>
          </cell>
          <cell r="H627" t="str">
            <v>TAQUARAL</v>
          </cell>
          <cell r="I627" t="str">
            <v>09- MOGI-GUAÇU</v>
          </cell>
          <cell r="J627">
            <v>43.194527999999998</v>
          </cell>
          <cell r="K627">
            <v>2</v>
          </cell>
          <cell r="L627">
            <v>0</v>
          </cell>
          <cell r="M627">
            <v>46.30216123671962</v>
          </cell>
          <cell r="N627">
            <v>0</v>
          </cell>
          <cell r="O627">
            <v>100</v>
          </cell>
          <cell r="P627">
            <v>0</v>
          </cell>
          <cell r="Q627">
            <v>4</v>
          </cell>
          <cell r="R627">
            <v>5364677.42</v>
          </cell>
          <cell r="S627">
            <v>7889231.5</v>
          </cell>
          <cell r="T627">
            <v>21759840</v>
          </cell>
          <cell r="U627">
            <v>2522879.9999999995</v>
          </cell>
          <cell r="V627">
            <v>0.17</v>
          </cell>
          <cell r="W627">
            <v>0.25</v>
          </cell>
          <cell r="X627">
            <v>0.69</v>
          </cell>
          <cell r="Y627">
            <v>7.9999999999999988E-2</v>
          </cell>
          <cell r="Z627">
            <v>2.6255707762557076E-2</v>
          </cell>
          <cell r="AA627">
            <v>2.6255707762557076E-2</v>
          </cell>
          <cell r="AB627">
            <v>0</v>
          </cell>
          <cell r="AC627">
            <v>2727</v>
          </cell>
          <cell r="AD627">
            <v>7979.4059405940598</v>
          </cell>
          <cell r="AE627">
            <v>925.14851485148495</v>
          </cell>
          <cell r="AF627">
            <v>10.50228310502283</v>
          </cell>
          <cell r="AG627">
            <v>3.8051750380517504</v>
          </cell>
          <cell r="AH627">
            <v>15.44453397797475</v>
          </cell>
          <cell r="AI627">
            <v>0</v>
          </cell>
          <cell r="AJ627">
            <v>2.6255707762557076E-2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2.6255707762557076E-2</v>
          </cell>
          <cell r="AP627">
            <v>0</v>
          </cell>
        </row>
        <row r="628">
          <cell r="A628" t="str">
            <v>3016355370</v>
          </cell>
          <cell r="B628">
            <v>355370</v>
          </cell>
          <cell r="C628">
            <v>0</v>
          </cell>
          <cell r="D628">
            <v>16</v>
          </cell>
          <cell r="E628">
            <v>16</v>
          </cell>
          <cell r="F628">
            <v>30</v>
          </cell>
          <cell r="G628" t="str">
            <v>Taquaritinga</v>
          </cell>
          <cell r="H628" t="str">
            <v>TAQUARITINGA</v>
          </cell>
          <cell r="I628" t="str">
            <v>16- TIETÊ/ BATALHA</v>
          </cell>
          <cell r="J628">
            <v>467.59171800000001</v>
          </cell>
          <cell r="K628">
            <v>46</v>
          </cell>
          <cell r="L628">
            <v>57</v>
          </cell>
          <cell r="M628">
            <v>98.376421628579834</v>
          </cell>
          <cell r="N628">
            <v>121.90121810497935</v>
          </cell>
          <cell r="O628">
            <v>44.660194174757287</v>
          </cell>
          <cell r="P628">
            <v>55.339805825242713</v>
          </cell>
          <cell r="Q628">
            <v>9</v>
          </cell>
          <cell r="R628">
            <v>48597666.039999999</v>
          </cell>
          <cell r="S628">
            <v>65007267.560000002</v>
          </cell>
          <cell r="T628">
            <v>165564000</v>
          </cell>
          <cell r="U628">
            <v>16398720</v>
          </cell>
          <cell r="V628">
            <v>1.54</v>
          </cell>
          <cell r="W628">
            <v>2.06</v>
          </cell>
          <cell r="X628">
            <v>5.25</v>
          </cell>
          <cell r="Y628">
            <v>0.52</v>
          </cell>
          <cell r="Z628">
            <v>0.24640553012966188</v>
          </cell>
          <cell r="AA628">
            <v>0.13175469309466553</v>
          </cell>
          <cell r="AB628">
            <v>0.11465083703499633</v>
          </cell>
          <cell r="AC628">
            <v>54172</v>
          </cell>
          <cell r="AD628">
            <v>3056.2652292697335</v>
          </cell>
          <cell r="AE628">
            <v>302.71579413719263</v>
          </cell>
          <cell r="AF628">
            <v>11.961433501439897</v>
          </cell>
          <cell r="AG628">
            <v>4.6934386691364169</v>
          </cell>
          <cell r="AH628">
            <v>8.5554995516016579</v>
          </cell>
          <cell r="AI628">
            <v>22.048237891345448</v>
          </cell>
          <cell r="AJ628">
            <v>0.13175469309466553</v>
          </cell>
          <cell r="AK628">
            <v>0.11465083703499633</v>
          </cell>
          <cell r="AL628">
            <v>2</v>
          </cell>
          <cell r="AM628">
            <v>7.2483257229526379E-2</v>
          </cell>
          <cell r="AN628">
            <v>1.9414916182943311E-2</v>
          </cell>
          <cell r="AO628">
            <v>0.15399776767830084</v>
          </cell>
          <cell r="AP628">
            <v>5.095890388913351E-4</v>
          </cell>
        </row>
        <row r="629">
          <cell r="A629" t="str">
            <v>3014355380</v>
          </cell>
          <cell r="B629">
            <v>355380</v>
          </cell>
          <cell r="C629">
            <v>0</v>
          </cell>
          <cell r="D629">
            <v>14</v>
          </cell>
          <cell r="E629">
            <v>14</v>
          </cell>
          <cell r="F629">
            <v>30</v>
          </cell>
          <cell r="G629" t="str">
            <v>Taquarituba</v>
          </cell>
          <cell r="H629" t="str">
            <v>TAQUARITUBA</v>
          </cell>
          <cell r="I629" t="str">
            <v>14- ALTO PARANAPANEMA</v>
          </cell>
          <cell r="J629">
            <v>447.09</v>
          </cell>
          <cell r="K629">
            <v>58</v>
          </cell>
          <cell r="L629">
            <v>10</v>
          </cell>
          <cell r="M629">
            <v>129.72779529848577</v>
          </cell>
          <cell r="N629">
            <v>22.366861258359616</v>
          </cell>
          <cell r="O629">
            <v>85.294117647058826</v>
          </cell>
          <cell r="P629">
            <v>14.705882352941178</v>
          </cell>
          <cell r="Q629">
            <v>26</v>
          </cell>
          <cell r="R629">
            <v>52700066.419999994</v>
          </cell>
          <cell r="S629">
            <v>71318652.75999999</v>
          </cell>
          <cell r="T629">
            <v>159572160</v>
          </cell>
          <cell r="U629">
            <v>18606239.999999996</v>
          </cell>
          <cell r="V629">
            <v>1.67</v>
          </cell>
          <cell r="W629">
            <v>2.2599999999999998</v>
          </cell>
          <cell r="X629">
            <v>5.0599999999999996</v>
          </cell>
          <cell r="Y629">
            <v>0.58999999999999986</v>
          </cell>
          <cell r="Z629">
            <v>0.46276600768202031</v>
          </cell>
          <cell r="AA629">
            <v>0.45269523142848989</v>
          </cell>
          <cell r="AB629">
            <v>1.0070776253530424E-2</v>
          </cell>
          <cell r="AC629">
            <v>22322</v>
          </cell>
          <cell r="AD629">
            <v>7148.6497625660786</v>
          </cell>
          <cell r="AE629">
            <v>833.53821342173626</v>
          </cell>
          <cell r="AF629">
            <v>20.476372021328334</v>
          </cell>
          <cell r="AG629">
            <v>9.1455732743482283</v>
          </cell>
          <cell r="AH629">
            <v>27.107498887933527</v>
          </cell>
          <cell r="AI629">
            <v>1.7069112294119368</v>
          </cell>
          <cell r="AJ629">
            <v>0.45269523142848989</v>
          </cell>
          <cell r="AK629">
            <v>1.0070776253530424E-2</v>
          </cell>
          <cell r="AL629">
            <v>6</v>
          </cell>
          <cell r="AM629">
            <v>4.5105022828872889E-2</v>
          </cell>
          <cell r="AN629">
            <v>5.5901826484018265E-2</v>
          </cell>
          <cell r="AO629">
            <v>0.36175915836912914</v>
          </cell>
          <cell r="AP629">
            <v>0</v>
          </cell>
        </row>
        <row r="630">
          <cell r="A630" t="str">
            <v>3014355385</v>
          </cell>
          <cell r="B630">
            <v>355385</v>
          </cell>
          <cell r="C630">
            <v>0</v>
          </cell>
          <cell r="D630">
            <v>14</v>
          </cell>
          <cell r="E630">
            <v>14</v>
          </cell>
          <cell r="F630">
            <v>30</v>
          </cell>
          <cell r="G630" t="str">
            <v>Taquarivaí</v>
          </cell>
          <cell r="H630" t="str">
            <v>TAQUARIVAI</v>
          </cell>
          <cell r="I630" t="str">
            <v>14- ALTO PARANAPANEMA</v>
          </cell>
          <cell r="J630">
            <v>232.96</v>
          </cell>
          <cell r="K630">
            <v>14</v>
          </cell>
          <cell r="L630">
            <v>2</v>
          </cell>
          <cell r="M630">
            <v>60.096153846153847</v>
          </cell>
          <cell r="N630">
            <v>8.5851648351648358</v>
          </cell>
          <cell r="O630">
            <v>87.5</v>
          </cell>
          <cell r="P630">
            <v>12.5</v>
          </cell>
          <cell r="Q630">
            <v>16</v>
          </cell>
          <cell r="R630">
            <v>27454525.620000001</v>
          </cell>
          <cell r="S630">
            <v>37237172.68</v>
          </cell>
          <cell r="T630">
            <v>83255040</v>
          </cell>
          <cell r="U630">
            <v>9776159.9999999981</v>
          </cell>
          <cell r="V630">
            <v>0.87</v>
          </cell>
          <cell r="W630">
            <v>1.18</v>
          </cell>
          <cell r="X630">
            <v>2.64</v>
          </cell>
          <cell r="Y630">
            <v>0.30999999999999994</v>
          </cell>
          <cell r="Z630">
            <v>0.1529472255815654</v>
          </cell>
          <cell r="AA630">
            <v>0.15065042190900133</v>
          </cell>
          <cell r="AB630">
            <v>2.2968036725640843E-3</v>
          </cell>
          <cell r="AC630">
            <v>5219</v>
          </cell>
          <cell r="AD630">
            <v>15952.297374976049</v>
          </cell>
          <cell r="AE630">
            <v>1873.1864341827934</v>
          </cell>
          <cell r="AF630">
            <v>12.96162928657334</v>
          </cell>
          <cell r="AG630">
            <v>5.7934555144532345</v>
          </cell>
          <cell r="AH630">
            <v>17.316140449310495</v>
          </cell>
          <cell r="AI630">
            <v>0.74090441050454348</v>
          </cell>
          <cell r="AJ630">
            <v>0.15065042190900133</v>
          </cell>
          <cell r="AK630">
            <v>2.2968036725640843E-3</v>
          </cell>
          <cell r="AL630">
            <v>1</v>
          </cell>
          <cell r="AM630">
            <v>1.0096803484442026E-2</v>
          </cell>
          <cell r="AN630">
            <v>0</v>
          </cell>
          <cell r="AO630">
            <v>0.14285042209712337</v>
          </cell>
          <cell r="AP630">
            <v>0</v>
          </cell>
        </row>
        <row r="631">
          <cell r="A631" t="str">
            <v>3022355390</v>
          </cell>
          <cell r="B631">
            <v>355390</v>
          </cell>
          <cell r="C631">
            <v>0</v>
          </cell>
          <cell r="D631">
            <v>22</v>
          </cell>
          <cell r="E631">
            <v>22</v>
          </cell>
          <cell r="F631">
            <v>30</v>
          </cell>
          <cell r="G631" t="str">
            <v>Tarabai</v>
          </cell>
          <cell r="H631" t="str">
            <v>TARABAI</v>
          </cell>
          <cell r="I631" t="str">
            <v>22- PONTAL DO PARANAPANEMA</v>
          </cell>
          <cell r="J631">
            <v>197.22</v>
          </cell>
          <cell r="K631">
            <v>0</v>
          </cell>
          <cell r="L631">
            <v>5</v>
          </cell>
          <cell r="M631">
            <v>0</v>
          </cell>
          <cell r="N631">
            <v>25.352398336882668</v>
          </cell>
          <cell r="O631">
            <v>0</v>
          </cell>
          <cell r="P631">
            <v>100</v>
          </cell>
          <cell r="Q631">
            <v>0</v>
          </cell>
          <cell r="R631">
            <v>17356309.300000001</v>
          </cell>
          <cell r="S631">
            <v>23667694.5</v>
          </cell>
          <cell r="T631">
            <v>46357920</v>
          </cell>
          <cell r="U631">
            <v>6307199.9999999981</v>
          </cell>
          <cell r="V631">
            <v>0.55000000000000004</v>
          </cell>
          <cell r="W631">
            <v>0.75</v>
          </cell>
          <cell r="X631">
            <v>1.47</v>
          </cell>
          <cell r="Y631">
            <v>0.19999999999999996</v>
          </cell>
          <cell r="Z631">
            <v>1.3302670970899329E-2</v>
          </cell>
          <cell r="AA631">
            <v>0</v>
          </cell>
          <cell r="AB631">
            <v>1.3302670970899329E-2</v>
          </cell>
          <cell r="AC631">
            <v>6689</v>
          </cell>
          <cell r="AD631">
            <v>6930.470922409927</v>
          </cell>
          <cell r="AE631">
            <v>942.92121393332309</v>
          </cell>
          <cell r="AF631">
            <v>1.7736894627865774</v>
          </cell>
          <cell r="AG631">
            <v>0.90494360346253933</v>
          </cell>
          <cell r="AH631">
            <v>0</v>
          </cell>
          <cell r="AI631">
            <v>6.6513354854496667</v>
          </cell>
          <cell r="AJ631">
            <v>0</v>
          </cell>
          <cell r="AK631">
            <v>1.3302670970899329E-2</v>
          </cell>
          <cell r="AL631">
            <v>0</v>
          </cell>
          <cell r="AM631">
            <v>1.2203196085751329E-2</v>
          </cell>
          <cell r="AN631">
            <v>9.961643806875569E-4</v>
          </cell>
          <cell r="AO631">
            <v>1.0331050446044364E-4</v>
          </cell>
          <cell r="AP631">
            <v>0</v>
          </cell>
        </row>
        <row r="632">
          <cell r="A632" t="str">
            <v>3017355395</v>
          </cell>
          <cell r="B632">
            <v>355395</v>
          </cell>
          <cell r="C632">
            <v>0</v>
          </cell>
          <cell r="D632">
            <v>17</v>
          </cell>
          <cell r="E632">
            <v>17</v>
          </cell>
          <cell r="F632">
            <v>30</v>
          </cell>
          <cell r="G632" t="str">
            <v>Tarumã</v>
          </cell>
          <cell r="H632" t="str">
            <v>TARUMA</v>
          </cell>
          <cell r="I632" t="str">
            <v>17- MÉDIO PARANAPANEMA</v>
          </cell>
          <cell r="J632">
            <v>303.5</v>
          </cell>
          <cell r="K632">
            <v>18</v>
          </cell>
          <cell r="L632">
            <v>12</v>
          </cell>
          <cell r="M632">
            <v>59.308072487644154</v>
          </cell>
          <cell r="N632">
            <v>39.538714991762767</v>
          </cell>
          <cell r="O632">
            <v>60</v>
          </cell>
          <cell r="P632">
            <v>40</v>
          </cell>
          <cell r="Q632">
            <v>13</v>
          </cell>
          <cell r="R632">
            <v>36606034.159999996</v>
          </cell>
          <cell r="S632">
            <v>46073111.960000001</v>
          </cell>
          <cell r="T632">
            <v>87354720</v>
          </cell>
          <cell r="U632">
            <v>9460800.0000000019</v>
          </cell>
          <cell r="V632">
            <v>1.1599999999999999</v>
          </cell>
          <cell r="W632">
            <v>1.46</v>
          </cell>
          <cell r="X632">
            <v>2.77</v>
          </cell>
          <cell r="Y632">
            <v>0.30000000000000004</v>
          </cell>
          <cell r="Z632">
            <v>0.46215251442830857</v>
          </cell>
          <cell r="AA632">
            <v>0.39516895290705711</v>
          </cell>
          <cell r="AB632">
            <v>6.6983561521251456E-2</v>
          </cell>
          <cell r="AC632">
            <v>13100</v>
          </cell>
          <cell r="AD632">
            <v>6668.2992366412218</v>
          </cell>
          <cell r="AE632">
            <v>722.19847328244293</v>
          </cell>
          <cell r="AF632">
            <v>31.654281810158125</v>
          </cell>
          <cell r="AG632">
            <v>16.684206297050853</v>
          </cell>
          <cell r="AH632">
            <v>34.066289043711819</v>
          </cell>
          <cell r="AI632">
            <v>22.327853840417148</v>
          </cell>
          <cell r="AJ632">
            <v>0.39516895290705711</v>
          </cell>
          <cell r="AK632">
            <v>6.6983561521251456E-2</v>
          </cell>
          <cell r="AL632">
            <v>1</v>
          </cell>
          <cell r="AM632">
            <v>2.8947032189260334E-2</v>
          </cell>
          <cell r="AN632">
            <v>0.16529680330459384</v>
          </cell>
          <cell r="AO632">
            <v>0.26790867893445436</v>
          </cell>
          <cell r="AP632">
            <v>0</v>
          </cell>
        </row>
        <row r="633">
          <cell r="A633" t="str">
            <v>3010355400</v>
          </cell>
          <cell r="B633">
            <v>355400</v>
          </cell>
          <cell r="C633">
            <v>0</v>
          </cell>
          <cell r="D633">
            <v>10</v>
          </cell>
          <cell r="E633">
            <v>10</v>
          </cell>
          <cell r="F633">
            <v>30</v>
          </cell>
          <cell r="G633" t="str">
            <v>Tatuí</v>
          </cell>
          <cell r="H633" t="str">
            <v>TATUI</v>
          </cell>
          <cell r="I633" t="str">
            <v>10- TIETÊ/ SOROCABA</v>
          </cell>
          <cell r="J633">
            <v>524.16</v>
          </cell>
          <cell r="K633">
            <v>54</v>
          </cell>
          <cell r="L633">
            <v>64</v>
          </cell>
          <cell r="M633">
            <v>103.02197802197803</v>
          </cell>
          <cell r="N633">
            <v>122.10012210012211</v>
          </cell>
          <cell r="O633">
            <v>45.762711864406782</v>
          </cell>
          <cell r="P633">
            <v>54.237288135593218</v>
          </cell>
          <cell r="Q633">
            <v>98</v>
          </cell>
          <cell r="R633">
            <v>30925787.48</v>
          </cell>
          <cell r="S633">
            <v>53646774.199999996</v>
          </cell>
          <cell r="T633">
            <v>149165280</v>
          </cell>
          <cell r="U633">
            <v>22705920</v>
          </cell>
          <cell r="V633">
            <v>0.98</v>
          </cell>
          <cell r="W633">
            <v>1.7</v>
          </cell>
          <cell r="X633">
            <v>4.7300000000000004</v>
          </cell>
          <cell r="Y633">
            <v>0.72</v>
          </cell>
          <cell r="Z633">
            <v>1.3813637529488205</v>
          </cell>
          <cell r="AA633">
            <v>1.1971565463842322</v>
          </cell>
          <cell r="AB633">
            <v>0.18420720656458828</v>
          </cell>
          <cell r="AC633">
            <v>108709</v>
          </cell>
          <cell r="AD633">
            <v>1372.152075725101</v>
          </cell>
          <cell r="AE633">
            <v>208.86881490952911</v>
          </cell>
          <cell r="AF633">
            <v>81.25669134993062</v>
          </cell>
          <cell r="AG633">
            <v>29.204307673336583</v>
          </cell>
          <cell r="AH633">
            <v>122.15883126369715</v>
          </cell>
          <cell r="AI633">
            <v>25.584334245081706</v>
          </cell>
          <cell r="AJ633">
            <v>1.1971565463842322</v>
          </cell>
          <cell r="AK633">
            <v>0.18420720656458828</v>
          </cell>
          <cell r="AL633">
            <v>51</v>
          </cell>
          <cell r="AM633">
            <v>0.53555197822557743</v>
          </cell>
          <cell r="AN633">
            <v>0.23299388893263889</v>
          </cell>
          <cell r="AO633">
            <v>0.60781788579060425</v>
          </cell>
          <cell r="AP633">
            <v>5.0000000000000001E-3</v>
          </cell>
        </row>
        <row r="634">
          <cell r="A634" t="str">
            <v>3002355410</v>
          </cell>
          <cell r="B634">
            <v>355410</v>
          </cell>
          <cell r="C634">
            <v>0</v>
          </cell>
          <cell r="D634">
            <v>2</v>
          </cell>
          <cell r="E634">
            <v>2</v>
          </cell>
          <cell r="F634">
            <v>30</v>
          </cell>
          <cell r="G634" t="str">
            <v>Taubaté</v>
          </cell>
          <cell r="H634" t="str">
            <v>TAUBATE</v>
          </cell>
          <cell r="I634" t="str">
            <v>02- PARAÍBA DO SUL</v>
          </cell>
          <cell r="J634">
            <v>625.91999999999996</v>
          </cell>
          <cell r="K634">
            <v>47</v>
          </cell>
          <cell r="L634">
            <v>81</v>
          </cell>
          <cell r="M634">
            <v>75.089468302658503</v>
          </cell>
          <cell r="N634">
            <v>129.40950920245402</v>
          </cell>
          <cell r="O634">
            <v>36.71875</v>
          </cell>
          <cell r="P634">
            <v>63.28125</v>
          </cell>
          <cell r="Q634">
            <v>46</v>
          </cell>
          <cell r="R634">
            <v>97826470.600000009</v>
          </cell>
          <cell r="S634">
            <v>127805550.3</v>
          </cell>
          <cell r="T634">
            <v>294861600</v>
          </cell>
          <cell r="U634">
            <v>29959199.999999993</v>
          </cell>
          <cell r="V634">
            <v>3.1</v>
          </cell>
          <cell r="W634">
            <v>4.05</v>
          </cell>
          <cell r="X634">
            <v>9.35</v>
          </cell>
          <cell r="Y634">
            <v>0.94999999999999973</v>
          </cell>
          <cell r="Z634">
            <v>0.84266643767709781</v>
          </cell>
          <cell r="AA634">
            <v>0.79504273906785605</v>
          </cell>
          <cell r="AB634">
            <v>4.7623698609241795E-2</v>
          </cell>
          <cell r="AC634">
            <v>282098</v>
          </cell>
          <cell r="AD634">
            <v>1045.2452693744726</v>
          </cell>
          <cell r="AE634">
            <v>106.20139100596244</v>
          </cell>
          <cell r="AF634">
            <v>20.80657870807649</v>
          </cell>
          <cell r="AG634">
            <v>9.0124752692737733</v>
          </cell>
          <cell r="AH634">
            <v>25.646539969930839</v>
          </cell>
          <cell r="AI634">
            <v>5.0130209062359796</v>
          </cell>
          <cell r="AJ634">
            <v>0.79504273906785605</v>
          </cell>
          <cell r="AK634">
            <v>4.7623698609241795E-2</v>
          </cell>
          <cell r="AL634">
            <v>260</v>
          </cell>
          <cell r="AM634">
            <v>0.50685601216763299</v>
          </cell>
          <cell r="AN634">
            <v>5.4986681880199742E-2</v>
          </cell>
          <cell r="AO634">
            <v>0.26524748793516528</v>
          </cell>
          <cell r="AP634">
            <v>1.5576255694099757E-2</v>
          </cell>
        </row>
        <row r="635">
          <cell r="A635" t="str">
            <v>3014355420</v>
          </cell>
          <cell r="B635">
            <v>355420</v>
          </cell>
          <cell r="C635">
            <v>0</v>
          </cell>
          <cell r="D635">
            <v>14</v>
          </cell>
          <cell r="E635">
            <v>14</v>
          </cell>
          <cell r="F635">
            <v>30</v>
          </cell>
          <cell r="G635" t="str">
            <v>Tejupá</v>
          </cell>
          <cell r="H635" t="str">
            <v>TEJUPA</v>
          </cell>
          <cell r="I635" t="str">
            <v>14- ALTO PARANAPANEMA</v>
          </cell>
          <cell r="J635">
            <v>296.33999999999997</v>
          </cell>
          <cell r="K635">
            <v>6</v>
          </cell>
          <cell r="L635">
            <v>1</v>
          </cell>
          <cell r="M635">
            <v>20.247013565499088</v>
          </cell>
          <cell r="N635">
            <v>3.3745022609165147</v>
          </cell>
          <cell r="O635">
            <v>85.714285714285708</v>
          </cell>
          <cell r="P635">
            <v>14.285714285714285</v>
          </cell>
          <cell r="Q635">
            <v>0</v>
          </cell>
          <cell r="R635">
            <v>34712618.600000001</v>
          </cell>
          <cell r="S635">
            <v>47335389</v>
          </cell>
          <cell r="T635">
            <v>105645600</v>
          </cell>
          <cell r="U635">
            <v>12614399.999999996</v>
          </cell>
          <cell r="V635">
            <v>1.1000000000000001</v>
          </cell>
          <cell r="W635">
            <v>1.5</v>
          </cell>
          <cell r="X635">
            <v>3.35</v>
          </cell>
          <cell r="Y635">
            <v>0.39999999999999991</v>
          </cell>
          <cell r="Z635">
            <v>2.1891311024240523E-2</v>
          </cell>
          <cell r="AA635">
            <v>1.9836516503692579E-2</v>
          </cell>
          <cell r="AB635">
            <v>2.054794520547945E-3</v>
          </cell>
          <cell r="AC635">
            <v>4764</v>
          </cell>
          <cell r="AD635">
            <v>22175.81863979849</v>
          </cell>
          <cell r="AE635">
            <v>2647.8589420654903</v>
          </cell>
          <cell r="AF635">
            <v>1.4594207349493682</v>
          </cell>
          <cell r="AG635">
            <v>0.65347197087285136</v>
          </cell>
          <cell r="AH635">
            <v>1.8033196821538706</v>
          </cell>
          <cell r="AI635">
            <v>0.51369863013698636</v>
          </cell>
          <cell r="AJ635">
            <v>1.9836516503692579E-2</v>
          </cell>
          <cell r="AK635">
            <v>2.054794520547945E-3</v>
          </cell>
          <cell r="AL635">
            <v>3</v>
          </cell>
          <cell r="AM635">
            <v>2.054794520547945E-3</v>
          </cell>
          <cell r="AN635">
            <v>0</v>
          </cell>
          <cell r="AO635">
            <v>1.9836516503692579E-2</v>
          </cell>
          <cell r="AP635">
            <v>0</v>
          </cell>
        </row>
        <row r="636">
          <cell r="A636" t="str">
            <v>3022355430</v>
          </cell>
          <cell r="B636">
            <v>355430</v>
          </cell>
          <cell r="C636">
            <v>0</v>
          </cell>
          <cell r="D636">
            <v>22</v>
          </cell>
          <cell r="E636">
            <v>22</v>
          </cell>
          <cell r="F636">
            <v>30</v>
          </cell>
          <cell r="G636" t="str">
            <v>Teodoro Sampaio</v>
          </cell>
          <cell r="H636" t="str">
            <v>TEODORO SAMPAIO</v>
          </cell>
          <cell r="I636" t="str">
            <v>22- PONTAL DO PARANAPANEMA</v>
          </cell>
          <cell r="J636">
            <v>1556.67</v>
          </cell>
          <cell r="K636">
            <v>4</v>
          </cell>
          <cell r="L636">
            <v>15</v>
          </cell>
          <cell r="M636">
            <v>2.569587645422601</v>
          </cell>
          <cell r="N636">
            <v>9.6359536703347537</v>
          </cell>
          <cell r="O636">
            <v>21.052631578947366</v>
          </cell>
          <cell r="P636">
            <v>78.94736842105263</v>
          </cell>
          <cell r="Q636">
            <v>0</v>
          </cell>
          <cell r="R636">
            <v>135063643.28</v>
          </cell>
          <cell r="S636">
            <v>186185863.40000001</v>
          </cell>
          <cell r="T636">
            <v>364556160</v>
          </cell>
          <cell r="U636">
            <v>51088320</v>
          </cell>
          <cell r="V636">
            <v>4.28</v>
          </cell>
          <cell r="W636">
            <v>5.9</v>
          </cell>
          <cell r="X636">
            <v>11.56</v>
          </cell>
          <cell r="Y636">
            <v>1.62</v>
          </cell>
          <cell r="Z636">
            <v>0.32309376032203663</v>
          </cell>
          <cell r="AA636">
            <v>0.19030137049008722</v>
          </cell>
          <cell r="AB636">
            <v>0.13279238983194941</v>
          </cell>
          <cell r="AC636">
            <v>21517</v>
          </cell>
          <cell r="AD636">
            <v>16942.703908537434</v>
          </cell>
          <cell r="AE636">
            <v>2374.3235581168378</v>
          </cell>
          <cell r="AF636">
            <v>5.476165429187061</v>
          </cell>
          <cell r="AG636">
            <v>2.7949287225089674</v>
          </cell>
          <cell r="AH636">
            <v>4.4462937030394212</v>
          </cell>
          <cell r="AI636">
            <v>8.1970611007376171</v>
          </cell>
          <cell r="AJ636">
            <v>0.19030137049008722</v>
          </cell>
          <cell r="AK636">
            <v>0.13279238983194941</v>
          </cell>
          <cell r="AL636">
            <v>0</v>
          </cell>
          <cell r="AM636">
            <v>0.10946042639298345</v>
          </cell>
          <cell r="AN636">
            <v>2.3331963438965958E-2</v>
          </cell>
          <cell r="AO636">
            <v>3.9616438983237905E-2</v>
          </cell>
          <cell r="AP636">
            <v>0.15068493150684931</v>
          </cell>
        </row>
        <row r="637">
          <cell r="A637" t="str">
            <v>3012355440</v>
          </cell>
          <cell r="B637">
            <v>355440</v>
          </cell>
          <cell r="C637">
            <v>0</v>
          </cell>
          <cell r="D637">
            <v>12</v>
          </cell>
          <cell r="E637">
            <v>12</v>
          </cell>
          <cell r="F637">
            <v>30</v>
          </cell>
          <cell r="G637" t="str">
            <v>Terra Roxa</v>
          </cell>
          <cell r="H637" t="str">
            <v>TERRA ROXA</v>
          </cell>
          <cell r="I637" t="str">
            <v>12- BAIXO PARDO/ GRANDE</v>
          </cell>
          <cell r="J637">
            <v>219.89</v>
          </cell>
          <cell r="K637">
            <v>16</v>
          </cell>
          <cell r="L637">
            <v>11</v>
          </cell>
          <cell r="M637">
            <v>72.763654554550016</v>
          </cell>
          <cell r="N637">
            <v>50.025012506253134</v>
          </cell>
          <cell r="O637">
            <v>59.259259259259252</v>
          </cell>
          <cell r="P637">
            <v>40.74074074074074</v>
          </cell>
          <cell r="Q637">
            <v>3</v>
          </cell>
          <cell r="R637">
            <v>20512001.900000002</v>
          </cell>
          <cell r="S637">
            <v>30294648.959999997</v>
          </cell>
          <cell r="T637">
            <v>83885760</v>
          </cell>
          <cell r="U637">
            <v>9776159.9999999981</v>
          </cell>
          <cell r="V637">
            <v>0.65</v>
          </cell>
          <cell r="W637">
            <v>0.96</v>
          </cell>
          <cell r="X637">
            <v>2.66</v>
          </cell>
          <cell r="Y637">
            <v>0.30999999999999994</v>
          </cell>
          <cell r="Z637">
            <v>0.14568063140414439</v>
          </cell>
          <cell r="AA637">
            <v>6.7358257225750062E-2</v>
          </cell>
          <cell r="AB637">
            <v>7.8322374178394327E-2</v>
          </cell>
          <cell r="AC637">
            <v>8578</v>
          </cell>
          <cell r="AD637">
            <v>9779.1746327815345</v>
          </cell>
          <cell r="AE637">
            <v>1139.6782466775469</v>
          </cell>
          <cell r="AF637">
            <v>15.175065771265043</v>
          </cell>
          <cell r="AG637">
            <v>5.4767154663212168</v>
          </cell>
          <cell r="AH637">
            <v>10.362808803961547</v>
          </cell>
          <cell r="AI637">
            <v>25.265281993030431</v>
          </cell>
          <cell r="AJ637">
            <v>6.7358257225750062E-2</v>
          </cell>
          <cell r="AK637">
            <v>7.8322374178394327E-2</v>
          </cell>
          <cell r="AL637">
            <v>3</v>
          </cell>
          <cell r="AM637">
            <v>4.7390411063416363E-2</v>
          </cell>
          <cell r="AN637">
            <v>1.9691780413666815E-4</v>
          </cell>
          <cell r="AO637">
            <v>9.8093302536591376E-2</v>
          </cell>
          <cell r="AP637">
            <v>0</v>
          </cell>
        </row>
        <row r="638">
          <cell r="A638" t="str">
            <v>3010355450</v>
          </cell>
          <cell r="B638">
            <v>355450</v>
          </cell>
          <cell r="C638">
            <v>0</v>
          </cell>
          <cell r="D638">
            <v>10</v>
          </cell>
          <cell r="E638">
            <v>10</v>
          </cell>
          <cell r="F638">
            <v>30</v>
          </cell>
          <cell r="G638" t="str">
            <v>Tietê</v>
          </cell>
          <cell r="H638" t="str">
            <v>TIETE</v>
          </cell>
          <cell r="I638" t="str">
            <v>10- TIETÊ/ SOROCABA</v>
          </cell>
          <cell r="J638">
            <v>320.13115599999998</v>
          </cell>
          <cell r="K638">
            <v>10</v>
          </cell>
          <cell r="L638">
            <v>32</v>
          </cell>
          <cell r="M638">
            <v>31.237197044326422</v>
          </cell>
          <cell r="N638">
            <v>99.959030541844555</v>
          </cell>
          <cell r="O638">
            <v>23.809523809523807</v>
          </cell>
          <cell r="P638">
            <v>76.19047619047619</v>
          </cell>
          <cell r="Q638">
            <v>40</v>
          </cell>
          <cell r="R638">
            <v>25561110.060000002</v>
          </cell>
          <cell r="S638">
            <v>42286280.840000004</v>
          </cell>
          <cell r="T638">
            <v>117313920</v>
          </cell>
          <cell r="U638">
            <v>16714080</v>
          </cell>
          <cell r="V638">
            <v>0.81</v>
          </cell>
          <cell r="W638">
            <v>1.34</v>
          </cell>
          <cell r="X638">
            <v>3.72</v>
          </cell>
          <cell r="Y638">
            <v>0.53</v>
          </cell>
          <cell r="Z638">
            <v>0.12911095892763846</v>
          </cell>
          <cell r="AA638">
            <v>7.8422374434122755E-2</v>
          </cell>
          <cell r="AB638">
            <v>5.0688584493515702E-2</v>
          </cell>
          <cell r="AC638">
            <v>37348</v>
          </cell>
          <cell r="AD638">
            <v>3141.103138052908</v>
          </cell>
          <cell r="AE638">
            <v>447.52275891614011</v>
          </cell>
          <cell r="AF638">
            <v>9.6351461886297347</v>
          </cell>
          <cell r="AG638">
            <v>3.4707247023558727</v>
          </cell>
          <cell r="AH638">
            <v>9.6817746214966363</v>
          </cell>
          <cell r="AI638">
            <v>9.5638838667010759</v>
          </cell>
          <cell r="AJ638">
            <v>7.8422374434122755E-2</v>
          </cell>
          <cell r="AK638">
            <v>5.0688584493515702E-2</v>
          </cell>
          <cell r="AL638">
            <v>31</v>
          </cell>
          <cell r="AM638">
            <v>1.0612633197456372E-2</v>
          </cell>
          <cell r="AN638">
            <v>6.8481202437067512E-2</v>
          </cell>
          <cell r="AO638">
            <v>5.0017123293114578E-2</v>
          </cell>
          <cell r="AP638">
            <v>0</v>
          </cell>
        </row>
        <row r="639">
          <cell r="A639" t="str">
            <v>3014355460</v>
          </cell>
          <cell r="B639">
            <v>355460</v>
          </cell>
          <cell r="C639">
            <v>0</v>
          </cell>
          <cell r="D639">
            <v>14</v>
          </cell>
          <cell r="E639">
            <v>14</v>
          </cell>
          <cell r="F639">
            <v>30</v>
          </cell>
          <cell r="G639" t="str">
            <v>Timburi</v>
          </cell>
          <cell r="H639" t="str">
            <v>TIMBURI</v>
          </cell>
          <cell r="I639" t="str">
            <v>14- ALTO PARANAPANEMA</v>
          </cell>
          <cell r="J639">
            <v>197.22</v>
          </cell>
          <cell r="K639">
            <v>2</v>
          </cell>
          <cell r="L639">
            <v>2</v>
          </cell>
          <cell r="M639">
            <v>10.140959334753067</v>
          </cell>
          <cell r="N639">
            <v>10.140959334753067</v>
          </cell>
          <cell r="O639">
            <v>50</v>
          </cell>
          <cell r="P639">
            <v>50</v>
          </cell>
          <cell r="Q639">
            <v>6</v>
          </cell>
          <cell r="R639">
            <v>23667694.5</v>
          </cell>
          <cell r="S639">
            <v>31872495.260000002</v>
          </cell>
          <cell r="T639">
            <v>71586720</v>
          </cell>
          <cell r="U639">
            <v>8199360</v>
          </cell>
          <cell r="V639">
            <v>0.75</v>
          </cell>
          <cell r="W639">
            <v>1.01</v>
          </cell>
          <cell r="X639">
            <v>2.27</v>
          </cell>
          <cell r="Y639">
            <v>0.26</v>
          </cell>
          <cell r="Z639">
            <v>2.3980213089802131E-2</v>
          </cell>
          <cell r="AA639">
            <v>1.165144596651446E-2</v>
          </cell>
          <cell r="AB639">
            <v>1.2328767123287671E-2</v>
          </cell>
          <cell r="AC639">
            <v>2639</v>
          </cell>
          <cell r="AD639">
            <v>27126.456991284576</v>
          </cell>
          <cell r="AE639">
            <v>3106.9950738916255</v>
          </cell>
          <cell r="AF639">
            <v>2.3742785237427855</v>
          </cell>
          <cell r="AG639">
            <v>1.0563970524141908</v>
          </cell>
          <cell r="AH639">
            <v>1.5535261288685946</v>
          </cell>
          <cell r="AI639">
            <v>4.7418335089567965</v>
          </cell>
          <cell r="AJ639">
            <v>1.165144596651446E-2</v>
          </cell>
          <cell r="AK639">
            <v>1.2328767123287671E-2</v>
          </cell>
          <cell r="AL639">
            <v>2</v>
          </cell>
          <cell r="AM639">
            <v>1.2328767123287671E-2</v>
          </cell>
          <cell r="AN639">
            <v>0</v>
          </cell>
          <cell r="AO639">
            <v>1.165144596651446E-2</v>
          </cell>
          <cell r="AP639">
            <v>0</v>
          </cell>
        </row>
        <row r="640">
          <cell r="A640" t="str">
            <v>3010355465</v>
          </cell>
          <cell r="B640">
            <v>355465</v>
          </cell>
          <cell r="C640">
            <v>0</v>
          </cell>
          <cell r="D640">
            <v>10</v>
          </cell>
          <cell r="E640">
            <v>10</v>
          </cell>
          <cell r="F640">
            <v>30</v>
          </cell>
          <cell r="G640" t="str">
            <v>Torre de Pedra</v>
          </cell>
          <cell r="H640" t="str">
            <v>TORRE DE PEDRA</v>
          </cell>
          <cell r="I640" t="str">
            <v>10- TIETÊ/ SOROCABA</v>
          </cell>
          <cell r="J640">
            <v>71.3</v>
          </cell>
          <cell r="K640">
            <v>2</v>
          </cell>
          <cell r="L640">
            <v>0</v>
          </cell>
          <cell r="M640">
            <v>28.050490883590463</v>
          </cell>
          <cell r="N640">
            <v>0</v>
          </cell>
          <cell r="O640">
            <v>100</v>
          </cell>
          <cell r="P640">
            <v>0</v>
          </cell>
          <cell r="Q640">
            <v>0</v>
          </cell>
          <cell r="R640">
            <v>4417969.6400000006</v>
          </cell>
          <cell r="S640">
            <v>7573662.2399999993</v>
          </cell>
          <cell r="T640">
            <v>20813760</v>
          </cell>
          <cell r="U640">
            <v>3153599.9999999991</v>
          </cell>
          <cell r="V640">
            <v>0.14000000000000001</v>
          </cell>
          <cell r="W640">
            <v>0.24</v>
          </cell>
          <cell r="X640">
            <v>0.66</v>
          </cell>
          <cell r="Y640">
            <v>9.9999999999999978E-2</v>
          </cell>
          <cell r="Z640">
            <v>4.0630136777276863E-3</v>
          </cell>
          <cell r="AA640">
            <v>4.0630136777276863E-3</v>
          </cell>
          <cell r="AB640">
            <v>0</v>
          </cell>
          <cell r="AC640">
            <v>2265</v>
          </cell>
          <cell r="AD640">
            <v>9189.2980132450339</v>
          </cell>
          <cell r="AE640">
            <v>1392.3178807947015</v>
          </cell>
          <cell r="AF640">
            <v>1.6929223657198695</v>
          </cell>
          <cell r="AG640">
            <v>0.61560813298904338</v>
          </cell>
          <cell r="AH640">
            <v>2.9021526269483471</v>
          </cell>
          <cell r="AI640">
            <v>0</v>
          </cell>
          <cell r="AJ640">
            <v>4.0630136777276863E-3</v>
          </cell>
          <cell r="AK640">
            <v>0</v>
          </cell>
          <cell r="AL640">
            <v>6</v>
          </cell>
          <cell r="AM640">
            <v>4.0630136777276863E-3</v>
          </cell>
          <cell r="AN640">
            <v>0</v>
          </cell>
          <cell r="AO640">
            <v>0</v>
          </cell>
          <cell r="AP640">
            <v>0</v>
          </cell>
        </row>
        <row r="641">
          <cell r="A641" t="str">
            <v>3013355470</v>
          </cell>
          <cell r="B641">
            <v>355470</v>
          </cell>
          <cell r="C641">
            <v>0</v>
          </cell>
          <cell r="D641">
            <v>13</v>
          </cell>
          <cell r="E641">
            <v>13</v>
          </cell>
          <cell r="F641">
            <v>30</v>
          </cell>
          <cell r="G641" t="str">
            <v>Torrinha</v>
          </cell>
          <cell r="H641" t="str">
            <v>TORRINHA</v>
          </cell>
          <cell r="I641" t="str">
            <v>13- TIETÊ/ JACARÉ</v>
          </cell>
          <cell r="J641">
            <v>193.049868</v>
          </cell>
          <cell r="K641">
            <v>10</v>
          </cell>
          <cell r="L641">
            <v>11</v>
          </cell>
          <cell r="M641">
            <v>51.800087218914854</v>
          </cell>
          <cell r="N641">
            <v>56.980095940806336</v>
          </cell>
          <cell r="O641">
            <v>47.619047619047613</v>
          </cell>
          <cell r="P641">
            <v>52.380952380952387</v>
          </cell>
          <cell r="Q641">
            <v>9</v>
          </cell>
          <cell r="R641">
            <v>32188064.52</v>
          </cell>
          <cell r="S641">
            <v>43232988.620000005</v>
          </cell>
          <cell r="T641">
            <v>96184800</v>
          </cell>
          <cell r="U641">
            <v>11037600.000000004</v>
          </cell>
          <cell r="V641">
            <v>1.02</v>
          </cell>
          <cell r="W641">
            <v>1.37</v>
          </cell>
          <cell r="X641">
            <v>3.05</v>
          </cell>
          <cell r="Y641">
            <v>0.35000000000000009</v>
          </cell>
          <cell r="Z641">
            <v>2.9939269395814459E-2</v>
          </cell>
          <cell r="AA641">
            <v>2.7622374425467836E-2</v>
          </cell>
          <cell r="AB641">
            <v>2.316894970346622E-3</v>
          </cell>
          <cell r="AC641">
            <v>9378</v>
          </cell>
          <cell r="AD641">
            <v>10256.429942418426</v>
          </cell>
          <cell r="AE641">
            <v>1176.967370441459</v>
          </cell>
          <cell r="AF641">
            <v>2.1853481310813474</v>
          </cell>
          <cell r="AG641">
            <v>0.9816153900267035</v>
          </cell>
          <cell r="AH641">
            <v>2.7080759240654744</v>
          </cell>
          <cell r="AI641">
            <v>0.66196999152760616</v>
          </cell>
          <cell r="AJ641">
            <v>2.7622374425467836E-2</v>
          </cell>
          <cell r="AK641">
            <v>2.316894970346622E-3</v>
          </cell>
          <cell r="AL641">
            <v>0</v>
          </cell>
          <cell r="AM641">
            <v>2.6999999993740153E-2</v>
          </cell>
          <cell r="AN641">
            <v>1.6824961869865429E-3</v>
          </cell>
          <cell r="AO641">
            <v>1.2567732150877628E-3</v>
          </cell>
          <cell r="AP641">
            <v>0</v>
          </cell>
        </row>
        <row r="642">
          <cell r="A642" t="str">
            <v>3013355475</v>
          </cell>
          <cell r="B642">
            <v>355475</v>
          </cell>
          <cell r="C642">
            <v>0</v>
          </cell>
          <cell r="D642">
            <v>13</v>
          </cell>
          <cell r="E642">
            <v>13</v>
          </cell>
          <cell r="F642">
            <v>30</v>
          </cell>
          <cell r="G642" t="str">
            <v>Trabiju</v>
          </cell>
          <cell r="H642" t="str">
            <v>TRABIJU</v>
          </cell>
          <cell r="I642" t="str">
            <v>13- TIETÊ/ JACARÉ</v>
          </cell>
          <cell r="J642">
            <v>63.38</v>
          </cell>
          <cell r="K642">
            <v>4</v>
          </cell>
          <cell r="L642">
            <v>4</v>
          </cell>
          <cell r="M642">
            <v>63.11139160618491</v>
          </cell>
          <cell r="N642">
            <v>63.11139160618491</v>
          </cell>
          <cell r="O642">
            <v>50</v>
          </cell>
          <cell r="P642">
            <v>50</v>
          </cell>
          <cell r="Q642">
            <v>0</v>
          </cell>
          <cell r="R642">
            <v>9467077.7999999989</v>
          </cell>
          <cell r="S642">
            <v>12307201.140000001</v>
          </cell>
          <cell r="T642">
            <v>23336640</v>
          </cell>
          <cell r="U642">
            <v>2838240.0000000009</v>
          </cell>
          <cell r="V642">
            <v>0.3</v>
          </cell>
          <cell r="W642">
            <v>0.39</v>
          </cell>
          <cell r="X642">
            <v>0.74</v>
          </cell>
          <cell r="Y642">
            <v>9.0000000000000024E-2</v>
          </cell>
          <cell r="Z642">
            <v>3.0175343223902733E-2</v>
          </cell>
          <cell r="AA642">
            <v>2.3134247505501526E-2</v>
          </cell>
          <cell r="AB642">
            <v>7.0410957184012073E-3</v>
          </cell>
          <cell r="AC642">
            <v>1560</v>
          </cell>
          <cell r="AD642">
            <v>14959.384615384615</v>
          </cell>
          <cell r="AE642">
            <v>1819.3846153846159</v>
          </cell>
          <cell r="AF642">
            <v>7.7372674933083934</v>
          </cell>
          <cell r="AG642">
            <v>4.0777490843111801</v>
          </cell>
          <cell r="AH642">
            <v>7.711415835167176</v>
          </cell>
          <cell r="AI642">
            <v>7.8234396871124501</v>
          </cell>
          <cell r="AJ642">
            <v>2.3134247505501526E-2</v>
          </cell>
          <cell r="AK642">
            <v>7.0410957184012073E-3</v>
          </cell>
          <cell r="AL642">
            <v>0</v>
          </cell>
          <cell r="AM642">
            <v>7.3150683538010129E-3</v>
          </cell>
          <cell r="AN642">
            <v>1.9178081865180029E-3</v>
          </cell>
          <cell r="AO642">
            <v>2.0942466683583717E-2</v>
          </cell>
          <cell r="AP642">
            <v>0</v>
          </cell>
        </row>
        <row r="643">
          <cell r="A643" t="str">
            <v>3002355480</v>
          </cell>
          <cell r="B643">
            <v>355480</v>
          </cell>
          <cell r="C643">
            <v>0</v>
          </cell>
          <cell r="D643">
            <v>2</v>
          </cell>
          <cell r="E643">
            <v>2</v>
          </cell>
          <cell r="F643">
            <v>30</v>
          </cell>
          <cell r="G643" t="str">
            <v>Tremembé</v>
          </cell>
          <cell r="H643" t="str">
            <v>TREMEMBE</v>
          </cell>
          <cell r="I643" t="str">
            <v>02- PARAÍBA DO SUL</v>
          </cell>
          <cell r="J643">
            <v>192.42</v>
          </cell>
          <cell r="K643">
            <v>33</v>
          </cell>
          <cell r="L643">
            <v>5</v>
          </cell>
          <cell r="M643">
            <v>171.49984409105085</v>
          </cell>
          <cell r="N643">
            <v>25.98482486228043</v>
          </cell>
          <cell r="O643">
            <v>86.842105263157904</v>
          </cell>
          <cell r="P643">
            <v>13.157894736842104</v>
          </cell>
          <cell r="Q643">
            <v>59</v>
          </cell>
          <cell r="R643">
            <v>30294648.959999997</v>
          </cell>
          <cell r="S643">
            <v>39761726.759999998</v>
          </cell>
          <cell r="T643">
            <v>91454400</v>
          </cell>
          <cell r="U643">
            <v>9460800.0000000019</v>
          </cell>
          <cell r="V643">
            <v>0.96</v>
          </cell>
          <cell r="W643">
            <v>1.26</v>
          </cell>
          <cell r="X643">
            <v>2.9</v>
          </cell>
          <cell r="Y643">
            <v>0.30000000000000004</v>
          </cell>
          <cell r="Z643">
            <v>1.404030818981667</v>
          </cell>
          <cell r="AA643">
            <v>1.3929939089329457</v>
          </cell>
          <cell r="AB643">
            <v>1.1036910048721406E-2</v>
          </cell>
          <cell r="AC643">
            <v>41604</v>
          </cell>
          <cell r="AD643">
            <v>2198.2117104124604</v>
          </cell>
          <cell r="AE643">
            <v>227.4012114219787</v>
          </cell>
          <cell r="AF643">
            <v>111.43101737949739</v>
          </cell>
          <cell r="AG643">
            <v>48.414855826954039</v>
          </cell>
          <cell r="AH643">
            <v>145.1035321805152</v>
          </cell>
          <cell r="AI643">
            <v>3.6789700162404682</v>
          </cell>
          <cell r="AJ643">
            <v>1.3929939089329457</v>
          </cell>
          <cell r="AK643">
            <v>1.1036910048721406E-2</v>
          </cell>
          <cell r="AL643">
            <v>32</v>
          </cell>
          <cell r="AM643">
            <v>1.1639649787812834E-2</v>
          </cell>
          <cell r="AN643">
            <v>0</v>
          </cell>
          <cell r="AO643">
            <v>1.381651443218713</v>
          </cell>
          <cell r="AP643">
            <v>1.0739725975141133E-2</v>
          </cell>
        </row>
        <row r="644">
          <cell r="A644" t="str">
            <v>3018355490</v>
          </cell>
          <cell r="B644">
            <v>355490</v>
          </cell>
          <cell r="C644">
            <v>0</v>
          </cell>
          <cell r="D644">
            <v>18</v>
          </cell>
          <cell r="E644">
            <v>18</v>
          </cell>
          <cell r="F644">
            <v>30</v>
          </cell>
          <cell r="G644" t="str">
            <v>Três Fronteiras</v>
          </cell>
          <cell r="H644" t="str">
            <v>TRES FRONTEIRAS</v>
          </cell>
          <cell r="I644" t="str">
            <v>18- SÃO JOSÉ DOS DOURADOS</v>
          </cell>
          <cell r="J644">
            <v>138.81957</v>
          </cell>
          <cell r="K644">
            <v>9</v>
          </cell>
          <cell r="L644">
            <v>4</v>
          </cell>
          <cell r="M644">
            <v>64.832357570333926</v>
          </cell>
          <cell r="N644">
            <v>28.814381142370632</v>
          </cell>
          <cell r="O644">
            <v>69.230769230769226</v>
          </cell>
          <cell r="P644">
            <v>30.76923076923077</v>
          </cell>
          <cell r="Q644">
            <v>0</v>
          </cell>
          <cell r="R644">
            <v>8204800.7600000007</v>
          </cell>
          <cell r="S644">
            <v>11044924.1</v>
          </cell>
          <cell r="T644">
            <v>35635680</v>
          </cell>
          <cell r="U644">
            <v>2838239.9999999991</v>
          </cell>
          <cell r="V644">
            <v>0.26</v>
          </cell>
          <cell r="W644">
            <v>0.35</v>
          </cell>
          <cell r="X644">
            <v>1.1299999999999999</v>
          </cell>
          <cell r="Y644">
            <v>8.9999999999999969E-2</v>
          </cell>
          <cell r="Z644">
            <v>2.2013508382816113E-2</v>
          </cell>
          <cell r="AA644">
            <v>2.1436073059905067E-2</v>
          </cell>
          <cell r="AB644">
            <v>5.7743532291104616E-4</v>
          </cell>
          <cell r="AC644">
            <v>5452</v>
          </cell>
          <cell r="AD644">
            <v>6536.2582538517972</v>
          </cell>
          <cell r="AE644">
            <v>520.58694057226694</v>
          </cell>
          <cell r="AF644">
            <v>6.2895738236617467</v>
          </cell>
          <cell r="AG644">
            <v>1.9480980869748774</v>
          </cell>
          <cell r="AH644">
            <v>8.2446434845788712</v>
          </cell>
          <cell r="AI644">
            <v>0.64159480323449591</v>
          </cell>
          <cell r="AJ644">
            <v>2.1436073059905067E-2</v>
          </cell>
          <cell r="AK644">
            <v>5.7743532291104616E-4</v>
          </cell>
          <cell r="AL644">
            <v>1</v>
          </cell>
          <cell r="AM644">
            <v>9.893455098934551E-5</v>
          </cell>
          <cell r="AN644">
            <v>2.0452815829528158E-4</v>
          </cell>
          <cell r="AO644">
            <v>2.1710045673531485E-2</v>
          </cell>
          <cell r="AP644">
            <v>0</v>
          </cell>
        </row>
        <row r="645">
          <cell r="A645" t="str">
            <v>3005355495</v>
          </cell>
          <cell r="B645">
            <v>355495</v>
          </cell>
          <cell r="C645">
            <v>0</v>
          </cell>
          <cell r="D645">
            <v>5</v>
          </cell>
          <cell r="E645">
            <v>5</v>
          </cell>
          <cell r="F645">
            <v>30</v>
          </cell>
          <cell r="G645" t="str">
            <v>Tuiuti</v>
          </cell>
          <cell r="H645" t="str">
            <v>TUIUTI</v>
          </cell>
          <cell r="I645" t="str">
            <v>05- PIRACICABA/ CAPIVARI/ JUNDIAI</v>
          </cell>
          <cell r="J645">
            <v>126.47</v>
          </cell>
          <cell r="K645">
            <v>18</v>
          </cell>
          <cell r="L645">
            <v>7</v>
          </cell>
          <cell r="M645">
            <v>142.32624337787618</v>
          </cell>
          <cell r="N645">
            <v>55.349094646951848</v>
          </cell>
          <cell r="O645">
            <v>72</v>
          </cell>
          <cell r="P645">
            <v>28.000000000000004</v>
          </cell>
          <cell r="Q645">
            <v>17</v>
          </cell>
          <cell r="R645">
            <v>11991631.880000001</v>
          </cell>
          <cell r="S645">
            <v>18303017.079999998</v>
          </cell>
          <cell r="T645">
            <v>47934720</v>
          </cell>
          <cell r="U645">
            <v>6307199.9999999981</v>
          </cell>
          <cell r="V645">
            <v>0.38</v>
          </cell>
          <cell r="W645">
            <v>0.57999999999999996</v>
          </cell>
          <cell r="X645">
            <v>1.52</v>
          </cell>
          <cell r="Y645">
            <v>0.19999999999999996</v>
          </cell>
          <cell r="Z645">
            <v>2.731518317756769E-2</v>
          </cell>
          <cell r="AA645">
            <v>1.8055936511793092E-2</v>
          </cell>
          <cell r="AB645">
            <v>9.2592466657745957E-3</v>
          </cell>
          <cell r="AC645">
            <v>6028</v>
          </cell>
          <cell r="AD645">
            <v>7952.010617120106</v>
          </cell>
          <cell r="AE645">
            <v>1046.3171864631715</v>
          </cell>
          <cell r="AF645">
            <v>4.7095143409599469</v>
          </cell>
          <cell r="AG645">
            <v>1.7970515248399797</v>
          </cell>
          <cell r="AH645">
            <v>4.7515622399455504</v>
          </cell>
          <cell r="AI645">
            <v>4.6296233328872987</v>
          </cell>
          <cell r="AJ645">
            <v>1.8055936511793092E-2</v>
          </cell>
          <cell r="AK645">
            <v>9.2592466657745957E-3</v>
          </cell>
          <cell r="AL645">
            <v>5</v>
          </cell>
          <cell r="AM645">
            <v>9.2784247480480267E-3</v>
          </cell>
          <cell r="AN645">
            <v>0</v>
          </cell>
          <cell r="AO645">
            <v>1.673173561283987E-2</v>
          </cell>
          <cell r="AP645">
            <v>1.3050228166797933E-3</v>
          </cell>
        </row>
        <row r="646">
          <cell r="A646" t="str">
            <v>3020355500</v>
          </cell>
          <cell r="B646">
            <v>355500</v>
          </cell>
          <cell r="C646">
            <v>0</v>
          </cell>
          <cell r="D646">
            <v>20</v>
          </cell>
          <cell r="E646">
            <v>20</v>
          </cell>
          <cell r="F646">
            <v>30</v>
          </cell>
          <cell r="G646" t="str">
            <v>Tupã</v>
          </cell>
          <cell r="H646" t="str">
            <v>TUPA</v>
          </cell>
          <cell r="I646" t="str">
            <v>20-AGUAPEI</v>
          </cell>
          <cell r="J646">
            <v>255.16701599999999</v>
          </cell>
          <cell r="K646">
            <v>20</v>
          </cell>
          <cell r="L646">
            <v>44</v>
          </cell>
          <cell r="M646">
            <v>78.380036391537388</v>
          </cell>
          <cell r="N646">
            <v>172.43608006138226</v>
          </cell>
          <cell r="O646">
            <v>31.25</v>
          </cell>
          <cell r="P646">
            <v>68.75</v>
          </cell>
          <cell r="Q646">
            <v>5</v>
          </cell>
          <cell r="R646">
            <v>48913235.300000004</v>
          </cell>
          <cell r="S646">
            <v>65953975.339999996</v>
          </cell>
          <cell r="T646">
            <v>148849920</v>
          </cell>
          <cell r="U646">
            <v>17029439.999999993</v>
          </cell>
          <cell r="V646">
            <v>1.55</v>
          </cell>
          <cell r="W646">
            <v>2.09</v>
          </cell>
          <cell r="X646">
            <v>4.72</v>
          </cell>
          <cell r="Y646">
            <v>0.53999999999999981</v>
          </cell>
          <cell r="Z646">
            <v>0.28252773954366617</v>
          </cell>
          <cell r="AA646">
            <v>3.0795433706344532E-2</v>
          </cell>
          <cell r="AB646">
            <v>0.25173230583732165</v>
          </cell>
          <cell r="AC646">
            <v>63494</v>
          </cell>
          <cell r="AD646">
            <v>2344.3147384004787</v>
          </cell>
          <cell r="AE646">
            <v>268.20549973225803</v>
          </cell>
          <cell r="AF646">
            <v>13.518073662376374</v>
          </cell>
          <cell r="AG646">
            <v>5.9857571937217413</v>
          </cell>
          <cell r="AH646">
            <v>1.9868021746028732</v>
          </cell>
          <cell r="AI646">
            <v>46.617093673578097</v>
          </cell>
          <cell r="AJ646">
            <v>3.0795433706344532E-2</v>
          </cell>
          <cell r="AK646">
            <v>0.25173230583732165</v>
          </cell>
          <cell r="AL646">
            <v>3</v>
          </cell>
          <cell r="AM646">
            <v>0.24543924647882648</v>
          </cell>
          <cell r="AN646">
            <v>7.2063013676276133E-3</v>
          </cell>
          <cell r="AO646">
            <v>2.9882191697212113E-2</v>
          </cell>
          <cell r="AP646">
            <v>0</v>
          </cell>
        </row>
        <row r="647">
          <cell r="A647" t="str">
            <v>3020355510</v>
          </cell>
          <cell r="B647">
            <v>355510</v>
          </cell>
          <cell r="C647">
            <v>0</v>
          </cell>
          <cell r="D647">
            <v>20</v>
          </cell>
          <cell r="E647">
            <v>20</v>
          </cell>
          <cell r="F647">
            <v>30</v>
          </cell>
          <cell r="G647" t="str">
            <v>Tupi Paulista</v>
          </cell>
          <cell r="H647" t="str">
            <v>TUPI PAULISTA</v>
          </cell>
          <cell r="I647" t="str">
            <v>20-AGUAPEI</v>
          </cell>
          <cell r="J647">
            <v>244.65</v>
          </cell>
          <cell r="K647">
            <v>2</v>
          </cell>
          <cell r="L647">
            <v>22</v>
          </cell>
          <cell r="M647">
            <v>8.1749437972613936</v>
          </cell>
          <cell r="N647">
            <v>89.924381769875325</v>
          </cell>
          <cell r="O647">
            <v>8.3333333333333321</v>
          </cell>
          <cell r="P647">
            <v>91.666666666666657</v>
          </cell>
          <cell r="Q647">
            <v>2</v>
          </cell>
          <cell r="R647">
            <v>16094032.26</v>
          </cell>
          <cell r="S647">
            <v>22720986.719999999</v>
          </cell>
          <cell r="T647">
            <v>54872640</v>
          </cell>
          <cell r="U647">
            <v>6622559.9999999991</v>
          </cell>
          <cell r="V647">
            <v>0.51</v>
          </cell>
          <cell r="W647">
            <v>0.72</v>
          </cell>
          <cell r="X647">
            <v>1.74</v>
          </cell>
          <cell r="Y647">
            <v>0.20999999999999996</v>
          </cell>
          <cell r="Z647">
            <v>0.10859486303373014</v>
          </cell>
          <cell r="AA647">
            <v>5.1835616647380673E-3</v>
          </cell>
          <cell r="AB647">
            <v>0.10341130136899207</v>
          </cell>
          <cell r="AC647">
            <v>14362</v>
          </cell>
          <cell r="AD647">
            <v>3820.682356217797</v>
          </cell>
          <cell r="AE647">
            <v>461.1168360952513</v>
          </cell>
          <cell r="AF647">
            <v>15.082619865795854</v>
          </cell>
          <cell r="AG647">
            <v>6.2410840823982845</v>
          </cell>
          <cell r="AH647">
            <v>1.016384640144719</v>
          </cell>
          <cell r="AI647">
            <v>49.243476842377184</v>
          </cell>
          <cell r="AJ647">
            <v>5.1835616647380673E-3</v>
          </cell>
          <cell r="AK647">
            <v>0.10341130136899207</v>
          </cell>
          <cell r="AL647">
            <v>3</v>
          </cell>
          <cell r="AM647">
            <v>1.032910958817016E-2</v>
          </cell>
          <cell r="AN647">
            <v>4.1095890410958907E-4</v>
          </cell>
          <cell r="AO647">
            <v>7.2101369883916161E-2</v>
          </cell>
          <cell r="AP647">
            <v>2.5753424657534246E-2</v>
          </cell>
        </row>
        <row r="648">
          <cell r="A648" t="str">
            <v>3019355520</v>
          </cell>
          <cell r="B648">
            <v>355520</v>
          </cell>
          <cell r="C648">
            <v>0</v>
          </cell>
          <cell r="D648">
            <v>19</v>
          </cell>
          <cell r="E648">
            <v>19</v>
          </cell>
          <cell r="F648">
            <v>30</v>
          </cell>
          <cell r="G648" t="str">
            <v>Turiúba</v>
          </cell>
          <cell r="H648" t="str">
            <v>TURIUBA</v>
          </cell>
          <cell r="I648" t="str">
            <v>19- BAIXO TIETÊ</v>
          </cell>
          <cell r="J648">
            <v>153.09</v>
          </cell>
          <cell r="K648">
            <v>6</v>
          </cell>
          <cell r="L648">
            <v>1</v>
          </cell>
          <cell r="M648">
            <v>39.192631785224378</v>
          </cell>
          <cell r="N648">
            <v>6.5321052975373961</v>
          </cell>
          <cell r="O648">
            <v>85.714285714285708</v>
          </cell>
          <cell r="P648">
            <v>14.285714285714285</v>
          </cell>
          <cell r="Q648">
            <v>5</v>
          </cell>
          <cell r="R648">
            <v>8520370.0200000014</v>
          </cell>
          <cell r="S648">
            <v>11044924.1</v>
          </cell>
          <cell r="T648">
            <v>35320320</v>
          </cell>
          <cell r="U648">
            <v>2522879.9999999986</v>
          </cell>
          <cell r="V648">
            <v>0.27</v>
          </cell>
          <cell r="W648">
            <v>0.35</v>
          </cell>
          <cell r="X648">
            <v>1.1200000000000001</v>
          </cell>
          <cell r="Y648">
            <v>7.999999999999996E-2</v>
          </cell>
          <cell r="Z648">
            <v>4.8145814232267388E-2</v>
          </cell>
          <cell r="AA648">
            <v>4.808873660669661E-2</v>
          </cell>
          <cell r="AB648">
            <v>5.7077625570776254E-5</v>
          </cell>
          <cell r="AC648">
            <v>1933</v>
          </cell>
          <cell r="AD648">
            <v>18272.281427832386</v>
          </cell>
          <cell r="AE648">
            <v>1305.162959130884</v>
          </cell>
          <cell r="AF648">
            <v>13.755946923504968</v>
          </cell>
          <cell r="AG648">
            <v>4.2987334135953024</v>
          </cell>
          <cell r="AH648">
            <v>17.810643187665409</v>
          </cell>
          <cell r="AI648">
            <v>7.134703196347035E-2</v>
          </cell>
          <cell r="AJ648">
            <v>4.808873660669661E-2</v>
          </cell>
          <cell r="AK648">
            <v>5.7077625570776254E-5</v>
          </cell>
          <cell r="AL648">
            <v>0</v>
          </cell>
          <cell r="AM648">
            <v>5.7077625570776254E-5</v>
          </cell>
          <cell r="AN648">
            <v>0</v>
          </cell>
          <cell r="AO648">
            <v>4.808873660669661E-2</v>
          </cell>
          <cell r="AP648">
            <v>0</v>
          </cell>
        </row>
        <row r="649">
          <cell r="A649" t="str">
            <v>3015355530</v>
          </cell>
          <cell r="B649">
            <v>355530</v>
          </cell>
          <cell r="C649">
            <v>0</v>
          </cell>
          <cell r="D649">
            <v>15</v>
          </cell>
          <cell r="E649">
            <v>15</v>
          </cell>
          <cell r="F649">
            <v>30</v>
          </cell>
          <cell r="G649" t="str">
            <v>Turmalina</v>
          </cell>
          <cell r="H649" t="str">
            <v>TURMALINA</v>
          </cell>
          <cell r="I649" t="str">
            <v>15- TURVO/ GRANDE</v>
          </cell>
          <cell r="J649">
            <v>147.36000000000001</v>
          </cell>
          <cell r="K649">
            <v>48</v>
          </cell>
          <cell r="L649">
            <v>5</v>
          </cell>
          <cell r="M649">
            <v>325.73289902280123</v>
          </cell>
          <cell r="N649">
            <v>33.930510314875129</v>
          </cell>
          <cell r="O649">
            <v>90.566037735849065</v>
          </cell>
          <cell r="P649">
            <v>9.433962264150944</v>
          </cell>
          <cell r="Q649">
            <v>1</v>
          </cell>
          <cell r="R649">
            <v>7573662.2399999993</v>
          </cell>
          <cell r="S649">
            <v>11360493.359999999</v>
          </cell>
          <cell r="T649">
            <v>35320320</v>
          </cell>
          <cell r="U649">
            <v>3784320</v>
          </cell>
          <cell r="V649">
            <v>0.24</v>
          </cell>
          <cell r="W649">
            <v>0.36</v>
          </cell>
          <cell r="X649">
            <v>1.1200000000000001</v>
          </cell>
          <cell r="Y649">
            <v>0.12</v>
          </cell>
          <cell r="Z649">
            <v>9.462120228434262E-2</v>
          </cell>
          <cell r="AA649">
            <v>8.5169147489822072E-2</v>
          </cell>
          <cell r="AB649">
            <v>9.452054794520548E-3</v>
          </cell>
          <cell r="AC649">
            <v>1946</v>
          </cell>
          <cell r="AD649">
            <v>18150.215827338128</v>
          </cell>
          <cell r="AE649">
            <v>1944.6659815005139</v>
          </cell>
          <cell r="AF649">
            <v>26.283667301206286</v>
          </cell>
          <cell r="AG649">
            <v>8.4483216325305914</v>
          </cell>
          <cell r="AH649">
            <v>35.487144787425869</v>
          </cell>
          <cell r="AI649">
            <v>7.8767123287671241</v>
          </cell>
          <cell r="AJ649">
            <v>8.5169147489822072E-2</v>
          </cell>
          <cell r="AK649">
            <v>9.452054794520548E-3</v>
          </cell>
          <cell r="AL649">
            <v>26</v>
          </cell>
          <cell r="AM649">
            <v>5.0228310502283104E-3</v>
          </cell>
          <cell r="AN649">
            <v>0</v>
          </cell>
          <cell r="AO649">
            <v>8.9598371234114307E-2</v>
          </cell>
          <cell r="AP649">
            <v>0</v>
          </cell>
        </row>
        <row r="650">
          <cell r="A650" t="str">
            <v>3019355535</v>
          </cell>
          <cell r="B650">
            <v>355535</v>
          </cell>
          <cell r="C650">
            <v>0</v>
          </cell>
          <cell r="D650">
            <v>19</v>
          </cell>
          <cell r="E650">
            <v>19</v>
          </cell>
          <cell r="F650">
            <v>30</v>
          </cell>
          <cell r="G650" t="str">
            <v>Ubarana</v>
          </cell>
          <cell r="H650" t="str">
            <v>UBARANA</v>
          </cell>
          <cell r="I650" t="str">
            <v>19- BAIXO TIETÊ</v>
          </cell>
          <cell r="J650">
            <v>107.285472</v>
          </cell>
          <cell r="K650">
            <v>2</v>
          </cell>
          <cell r="L650">
            <v>9</v>
          </cell>
          <cell r="M650">
            <v>18.641853018086177</v>
          </cell>
          <cell r="N650">
            <v>83.888338581387799</v>
          </cell>
          <cell r="O650">
            <v>18.181818181818183</v>
          </cell>
          <cell r="P650">
            <v>81.818181818181827</v>
          </cell>
          <cell r="Q650">
            <v>0</v>
          </cell>
          <cell r="R650">
            <v>13885047.439999999</v>
          </cell>
          <cell r="S650">
            <v>17987447.82</v>
          </cell>
          <cell r="T650">
            <v>49511520</v>
          </cell>
          <cell r="U650">
            <v>4099679.9999999986</v>
          </cell>
          <cell r="V650">
            <v>0.44</v>
          </cell>
          <cell r="W650">
            <v>0.56999999999999995</v>
          </cell>
          <cell r="X650">
            <v>1.57</v>
          </cell>
          <cell r="Y650">
            <v>0.12999999999999995</v>
          </cell>
          <cell r="Z650">
            <v>0.12426255718213783</v>
          </cell>
          <cell r="AA650">
            <v>6.9520547945205485E-2</v>
          </cell>
          <cell r="AB650">
            <v>5.4742009236932343E-2</v>
          </cell>
          <cell r="AC650">
            <v>5401</v>
          </cell>
          <cell r="AD650">
            <v>9167.1023884465831</v>
          </cell>
          <cell r="AE650">
            <v>759.05943343825197</v>
          </cell>
          <cell r="AF650">
            <v>21.800448628445235</v>
          </cell>
          <cell r="AG650">
            <v>7.9148125593718355</v>
          </cell>
          <cell r="AH650">
            <v>15.800124533001247</v>
          </cell>
          <cell r="AI650">
            <v>42.109237874563362</v>
          </cell>
          <cell r="AJ650">
            <v>6.9520547945205485E-2</v>
          </cell>
          <cell r="AK650">
            <v>5.4742009236932343E-2</v>
          </cell>
          <cell r="AL650">
            <v>1</v>
          </cell>
          <cell r="AM650">
            <v>2.2831050228310503E-5</v>
          </cell>
          <cell r="AN650">
            <v>9.9851598347703074E-2</v>
          </cell>
          <cell r="AO650">
            <v>2.4388127784206442E-2</v>
          </cell>
          <cell r="AP650">
            <v>0</v>
          </cell>
        </row>
        <row r="651">
          <cell r="A651" t="str">
            <v>3003355540</v>
          </cell>
          <cell r="B651">
            <v>355540</v>
          </cell>
          <cell r="C651">
            <v>0</v>
          </cell>
          <cell r="D651">
            <v>3</v>
          </cell>
          <cell r="E651">
            <v>3</v>
          </cell>
          <cell r="F651">
            <v>30</v>
          </cell>
          <cell r="G651" t="str">
            <v>Ubatuba</v>
          </cell>
          <cell r="H651" t="str">
            <v>UBATUBA</v>
          </cell>
          <cell r="I651" t="str">
            <v>03- LITORAL NORTE</v>
          </cell>
          <cell r="J651">
            <v>712.04878799999994</v>
          </cell>
          <cell r="K651">
            <v>17</v>
          </cell>
          <cell r="L651">
            <v>10</v>
          </cell>
          <cell r="M651">
            <v>23.874768536225641</v>
          </cell>
          <cell r="N651">
            <v>14.043981491897435</v>
          </cell>
          <cell r="O651">
            <v>62.962962962962962</v>
          </cell>
          <cell r="P651">
            <v>37.037037037037038</v>
          </cell>
          <cell r="Q651">
            <v>7</v>
          </cell>
          <cell r="R651">
            <v>319040521.85999995</v>
          </cell>
          <cell r="S651">
            <v>455997580.69999999</v>
          </cell>
          <cell r="T651">
            <v>1240941600</v>
          </cell>
          <cell r="U651">
            <v>136866240</v>
          </cell>
          <cell r="V651">
            <v>10.11</v>
          </cell>
          <cell r="W651">
            <v>14.45</v>
          </cell>
          <cell r="X651">
            <v>39.35</v>
          </cell>
          <cell r="Y651">
            <v>4.34</v>
          </cell>
          <cell r="Z651">
            <v>0.33689863008505683</v>
          </cell>
          <cell r="AA651">
            <v>0.33209497717417541</v>
          </cell>
          <cell r="AB651">
            <v>4.8036529108813905E-3</v>
          </cell>
          <cell r="AC651">
            <v>80012</v>
          </cell>
          <cell r="AD651">
            <v>15509.44358346248</v>
          </cell>
          <cell r="AE651">
            <v>1710.5714142878569</v>
          </cell>
          <cell r="AF651">
            <v>2.3314784088931271</v>
          </cell>
          <cell r="AG651">
            <v>0.85615916158845429</v>
          </cell>
          <cell r="AH651">
            <v>3.2848167870838321</v>
          </cell>
          <cell r="AI651">
            <v>0.11068324679450209</v>
          </cell>
          <cell r="AJ651">
            <v>0.33209497717417541</v>
          </cell>
          <cell r="AK651">
            <v>4.8036529108813905E-3</v>
          </cell>
          <cell r="AL651">
            <v>54</v>
          </cell>
          <cell r="AM651">
            <v>0.33431050227167403</v>
          </cell>
          <cell r="AN651">
            <v>5.013698747713272E-4</v>
          </cell>
          <cell r="AO651">
            <v>1.1415525114155251E-4</v>
          </cell>
          <cell r="AP651">
            <v>1.9726026874699004E-3</v>
          </cell>
        </row>
        <row r="652">
          <cell r="A652" t="str">
            <v>3017355550</v>
          </cell>
          <cell r="B652">
            <v>355550</v>
          </cell>
          <cell r="C652">
            <v>0</v>
          </cell>
          <cell r="D652">
            <v>17</v>
          </cell>
          <cell r="E652">
            <v>17</v>
          </cell>
          <cell r="F652">
            <v>30</v>
          </cell>
          <cell r="G652" t="str">
            <v>Ubirajara</v>
          </cell>
          <cell r="H652" t="str">
            <v>UBIRAJARA</v>
          </cell>
          <cell r="I652" t="str">
            <v>17- MÉDIO PARANAPANEMA</v>
          </cell>
          <cell r="J652">
            <v>283.33</v>
          </cell>
          <cell r="K652">
            <v>6</v>
          </cell>
          <cell r="L652">
            <v>1</v>
          </cell>
          <cell r="M652">
            <v>21.176719726114428</v>
          </cell>
          <cell r="N652">
            <v>3.5294532876857376</v>
          </cell>
          <cell r="O652">
            <v>85.714285714285708</v>
          </cell>
          <cell r="P652">
            <v>14.285714285714285</v>
          </cell>
          <cell r="Q652">
            <v>0</v>
          </cell>
          <cell r="R652">
            <v>34397049.340000004</v>
          </cell>
          <cell r="S652">
            <v>43232988.620000005</v>
          </cell>
          <cell r="T652">
            <v>81678240</v>
          </cell>
          <cell r="U652">
            <v>8830080</v>
          </cell>
          <cell r="V652">
            <v>1.0900000000000001</v>
          </cell>
          <cell r="W652">
            <v>1.37</v>
          </cell>
          <cell r="X652">
            <v>2.59</v>
          </cell>
          <cell r="Y652">
            <v>0.28000000000000003</v>
          </cell>
          <cell r="Z652">
            <v>0.24474600420041714</v>
          </cell>
          <cell r="AA652">
            <v>0.2374400681273578</v>
          </cell>
          <cell r="AB652">
            <v>7.3059360730593605E-3</v>
          </cell>
          <cell r="AC652">
            <v>4453</v>
          </cell>
          <cell r="AD652">
            <v>18342.295081967211</v>
          </cell>
          <cell r="AE652">
            <v>1982.950819672131</v>
          </cell>
          <cell r="AF652">
            <v>17.864671839446505</v>
          </cell>
          <cell r="AG652">
            <v>9.4496526718307781</v>
          </cell>
          <cell r="AH652">
            <v>21.783492488748422</v>
          </cell>
          <cell r="AI652">
            <v>2.6092628832354854</v>
          </cell>
          <cell r="AJ652">
            <v>0.2374400681273578</v>
          </cell>
          <cell r="AK652">
            <v>7.3059360730593605E-3</v>
          </cell>
          <cell r="AL652">
            <v>0</v>
          </cell>
          <cell r="AM652">
            <v>7.3059360730593605E-3</v>
          </cell>
          <cell r="AN652">
            <v>7.5799086757990868E-4</v>
          </cell>
          <cell r="AO652">
            <v>0.229558789588545</v>
          </cell>
          <cell r="AP652">
            <v>7.1232876712328764E-3</v>
          </cell>
        </row>
        <row r="653">
          <cell r="A653" t="str">
            <v>3015355560</v>
          </cell>
          <cell r="B653">
            <v>355560</v>
          </cell>
          <cell r="C653">
            <v>0</v>
          </cell>
          <cell r="D653">
            <v>15</v>
          </cell>
          <cell r="E653">
            <v>15</v>
          </cell>
          <cell r="F653">
            <v>30</v>
          </cell>
          <cell r="G653" t="str">
            <v>Uchoa</v>
          </cell>
          <cell r="H653" t="str">
            <v>UCHOA</v>
          </cell>
          <cell r="I653" t="str">
            <v>15- TURVO/ GRANDE</v>
          </cell>
          <cell r="J653">
            <v>252.21</v>
          </cell>
          <cell r="K653">
            <v>14</v>
          </cell>
          <cell r="L653">
            <v>15</v>
          </cell>
          <cell r="M653">
            <v>55.509297807382737</v>
          </cell>
          <cell r="N653">
            <v>59.474247650767218</v>
          </cell>
          <cell r="O653">
            <v>48.275862068965516</v>
          </cell>
          <cell r="P653">
            <v>51.724137931034484</v>
          </cell>
          <cell r="Q653">
            <v>1</v>
          </cell>
          <cell r="R653">
            <v>13253908.92</v>
          </cell>
          <cell r="S653">
            <v>19880863.379999999</v>
          </cell>
          <cell r="T653">
            <v>62125920</v>
          </cell>
          <cell r="U653">
            <v>6622560.0000000009</v>
          </cell>
          <cell r="V653">
            <v>0.42</v>
          </cell>
          <cell r="W653">
            <v>0.63</v>
          </cell>
          <cell r="X653">
            <v>1.97</v>
          </cell>
          <cell r="Y653">
            <v>0.21000000000000002</v>
          </cell>
          <cell r="Z653">
            <v>0.21268082193424712</v>
          </cell>
          <cell r="AA653">
            <v>0.17433150686629831</v>
          </cell>
          <cell r="AB653">
            <v>3.8349315067948815E-2</v>
          </cell>
          <cell r="AC653">
            <v>9512</v>
          </cell>
          <cell r="AD653">
            <v>6531.3204373423041</v>
          </cell>
          <cell r="AE653">
            <v>696.23212783851989</v>
          </cell>
          <cell r="AF653">
            <v>33.758860624483667</v>
          </cell>
          <cell r="AG653">
            <v>10.795980808845032</v>
          </cell>
          <cell r="AH653">
            <v>41.507501634832934</v>
          </cell>
          <cell r="AI653">
            <v>18.261578603785146</v>
          </cell>
          <cell r="AJ653">
            <v>0.17433150686629831</v>
          </cell>
          <cell r="AK653">
            <v>3.8349315067948815E-2</v>
          </cell>
          <cell r="AL653">
            <v>7</v>
          </cell>
          <cell r="AM653">
            <v>2.7168949717256032E-4</v>
          </cell>
          <cell r="AN653">
            <v>2.0954337899543381E-2</v>
          </cell>
          <cell r="AO653">
            <v>0.19145479453753117</v>
          </cell>
          <cell r="AP653">
            <v>0</v>
          </cell>
        </row>
        <row r="654">
          <cell r="A654" t="str">
            <v>3019355570</v>
          </cell>
          <cell r="B654">
            <v>355570</v>
          </cell>
          <cell r="C654">
            <v>0</v>
          </cell>
          <cell r="D654">
            <v>19</v>
          </cell>
          <cell r="E654">
            <v>19</v>
          </cell>
          <cell r="F654">
            <v>30</v>
          </cell>
          <cell r="G654" t="str">
            <v>União Paulista</v>
          </cell>
          <cell r="H654" t="str">
            <v>UNIAO PAULISTA</v>
          </cell>
          <cell r="I654" t="str">
            <v>19- BAIXO TIETÊ</v>
          </cell>
          <cell r="J654">
            <v>79.150000000000006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2</v>
          </cell>
          <cell r="R654">
            <v>4417969.6400000006</v>
          </cell>
          <cell r="S654">
            <v>5995815.9400000004</v>
          </cell>
          <cell r="T654">
            <v>18606240</v>
          </cell>
          <cell r="U654">
            <v>1576799.9999999995</v>
          </cell>
          <cell r="V654">
            <v>0.14000000000000001</v>
          </cell>
          <cell r="W654">
            <v>0.19</v>
          </cell>
          <cell r="X654">
            <v>0.59</v>
          </cell>
          <cell r="Y654">
            <v>4.9999999999999989E-2</v>
          </cell>
          <cell r="Z654">
            <v>0</v>
          </cell>
          <cell r="AA654">
            <v>0</v>
          </cell>
          <cell r="AB654">
            <v>0</v>
          </cell>
          <cell r="AC654">
            <v>1624</v>
          </cell>
          <cell r="AD654">
            <v>11457.04433497537</v>
          </cell>
          <cell r="AE654">
            <v>970.9359605911327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</row>
        <row r="655">
          <cell r="A655" t="str">
            <v>3015355580</v>
          </cell>
          <cell r="B655">
            <v>355580</v>
          </cell>
          <cell r="C655">
            <v>0</v>
          </cell>
          <cell r="D655">
            <v>15</v>
          </cell>
          <cell r="E655">
            <v>15</v>
          </cell>
          <cell r="F655">
            <v>30</v>
          </cell>
          <cell r="G655" t="str">
            <v>Urânia</v>
          </cell>
          <cell r="H655" t="str">
            <v>URANIA</v>
          </cell>
          <cell r="I655" t="str">
            <v>15- TURVO/ GRANDE</v>
          </cell>
          <cell r="J655">
            <v>143.58014700000001</v>
          </cell>
          <cell r="K655">
            <v>46</v>
          </cell>
          <cell r="L655">
            <v>18</v>
          </cell>
          <cell r="M655">
            <v>320.37855484296165</v>
          </cell>
          <cell r="N655">
            <v>125.36552146028933</v>
          </cell>
          <cell r="O655">
            <v>71.875</v>
          </cell>
          <cell r="P655">
            <v>28.125</v>
          </cell>
          <cell r="Q655">
            <v>4</v>
          </cell>
          <cell r="R655">
            <v>11044924.1</v>
          </cell>
          <cell r="S655">
            <v>15462893.74</v>
          </cell>
          <cell r="T655">
            <v>49511520</v>
          </cell>
          <cell r="U655">
            <v>4415040</v>
          </cell>
          <cell r="V655">
            <v>0.35</v>
          </cell>
          <cell r="W655">
            <v>0.49</v>
          </cell>
          <cell r="X655">
            <v>1.57</v>
          </cell>
          <cell r="Y655">
            <v>0.14000000000000001</v>
          </cell>
          <cell r="Z655">
            <v>0.17669571915590962</v>
          </cell>
          <cell r="AA655">
            <v>0.15088308588990337</v>
          </cell>
          <cell r="AB655">
            <v>2.5812633266006246E-2</v>
          </cell>
          <cell r="AC655">
            <v>8837</v>
          </cell>
          <cell r="AD655">
            <v>5602.7520651804907</v>
          </cell>
          <cell r="AE655">
            <v>499.6084644109992</v>
          </cell>
          <cell r="AF655">
            <v>36.060350848144822</v>
          </cell>
          <cell r="AG655">
            <v>11.254504404835007</v>
          </cell>
          <cell r="AH655">
            <v>43.109453111400967</v>
          </cell>
          <cell r="AI655">
            <v>18.437595190004462</v>
          </cell>
          <cell r="AJ655">
            <v>0.15088308588990337</v>
          </cell>
          <cell r="AK655">
            <v>2.5812633266006246E-2</v>
          </cell>
          <cell r="AL655">
            <v>7</v>
          </cell>
          <cell r="AM655">
            <v>2.3501217744666146E-2</v>
          </cell>
          <cell r="AN655">
            <v>1.4246574965060392E-4</v>
          </cell>
          <cell r="AO655">
            <v>0.15305203566159287</v>
          </cell>
          <cell r="AP655">
            <v>0</v>
          </cell>
        </row>
        <row r="656">
          <cell r="A656" t="str">
            <v>3016355590</v>
          </cell>
          <cell r="B656">
            <v>355590</v>
          </cell>
          <cell r="C656">
            <v>0</v>
          </cell>
          <cell r="D656">
            <v>16</v>
          </cell>
          <cell r="E656">
            <v>16</v>
          </cell>
          <cell r="F656">
            <v>30</v>
          </cell>
          <cell r="G656" t="str">
            <v>Uru</v>
          </cell>
          <cell r="H656" t="str">
            <v>URU</v>
          </cell>
          <cell r="I656" t="str">
            <v>16- TIETÊ/ BATALHA</v>
          </cell>
          <cell r="J656">
            <v>147.58000000000001</v>
          </cell>
          <cell r="K656">
            <v>2</v>
          </cell>
          <cell r="L656">
            <v>1</v>
          </cell>
          <cell r="M656">
            <v>13.55197181189863</v>
          </cell>
          <cell r="N656">
            <v>6.775985905949315</v>
          </cell>
          <cell r="O656">
            <v>66.666666666666657</v>
          </cell>
          <cell r="P656">
            <v>33.333333333333329</v>
          </cell>
          <cell r="Q656">
            <v>0</v>
          </cell>
          <cell r="R656">
            <v>11044924.1</v>
          </cell>
          <cell r="S656">
            <v>14200616.700000001</v>
          </cell>
          <cell r="T656">
            <v>34689600</v>
          </cell>
          <cell r="U656">
            <v>3153600.0000000009</v>
          </cell>
          <cell r="V656">
            <v>0.35</v>
          </cell>
          <cell r="W656">
            <v>0.45</v>
          </cell>
          <cell r="X656">
            <v>1.1000000000000001</v>
          </cell>
          <cell r="Y656">
            <v>0.10000000000000003</v>
          </cell>
          <cell r="Z656">
            <v>6.4550989345509889E-3</v>
          </cell>
          <cell r="AA656">
            <v>4.7427701674277014E-3</v>
          </cell>
          <cell r="AB656">
            <v>1.7123287671232876E-3</v>
          </cell>
          <cell r="AC656">
            <v>1238</v>
          </cell>
          <cell r="AD656">
            <v>28020.678513731826</v>
          </cell>
          <cell r="AE656">
            <v>2547.3344103392578</v>
          </cell>
          <cell r="AF656">
            <v>1.4344664299002199</v>
          </cell>
          <cell r="AG656">
            <v>0.58682717586827171</v>
          </cell>
          <cell r="AH656">
            <v>1.355077190693629</v>
          </cell>
          <cell r="AI656">
            <v>1.712328767123287</v>
          </cell>
          <cell r="AJ656">
            <v>4.7427701674277014E-3</v>
          </cell>
          <cell r="AK656">
            <v>1.7123287671232876E-3</v>
          </cell>
          <cell r="AL656">
            <v>2</v>
          </cell>
          <cell r="AM656">
            <v>1.7123287671232876E-3</v>
          </cell>
          <cell r="AN656">
            <v>0</v>
          </cell>
          <cell r="AO656">
            <v>4.7427701674277014E-3</v>
          </cell>
          <cell r="AP656">
            <v>0</v>
          </cell>
        </row>
        <row r="657">
          <cell r="A657" t="str">
            <v>3016355600</v>
          </cell>
          <cell r="B657">
            <v>355600</v>
          </cell>
          <cell r="C657">
            <v>0</v>
          </cell>
          <cell r="D657">
            <v>16</v>
          </cell>
          <cell r="E657">
            <v>16</v>
          </cell>
          <cell r="F657">
            <v>30</v>
          </cell>
          <cell r="G657" t="str">
            <v>Urupês</v>
          </cell>
          <cell r="H657" t="str">
            <v>URUPES</v>
          </cell>
          <cell r="I657" t="str">
            <v>16- TIETÊ/ BATALHA</v>
          </cell>
          <cell r="J657">
            <v>324.79000000000002</v>
          </cell>
          <cell r="K657">
            <v>14</v>
          </cell>
          <cell r="L657">
            <v>16</v>
          </cell>
          <cell r="M657">
            <v>43.104775393331074</v>
          </cell>
          <cell r="N657">
            <v>49.262600449521223</v>
          </cell>
          <cell r="O657">
            <v>46.666666666666664</v>
          </cell>
          <cell r="P657">
            <v>53.333333333333336</v>
          </cell>
          <cell r="Q657">
            <v>10</v>
          </cell>
          <cell r="R657">
            <v>24298833.02</v>
          </cell>
          <cell r="S657">
            <v>31556926</v>
          </cell>
          <cell r="T657">
            <v>76947840</v>
          </cell>
          <cell r="U657">
            <v>7253279.9999999991</v>
          </cell>
          <cell r="V657">
            <v>0.77</v>
          </cell>
          <cell r="W657">
            <v>1</v>
          </cell>
          <cell r="X657">
            <v>2.44</v>
          </cell>
          <cell r="Y657">
            <v>0.22999999999999998</v>
          </cell>
          <cell r="Z657">
            <v>5.6721993937884296E-2</v>
          </cell>
          <cell r="AA657">
            <v>1.1797983290760847E-2</v>
          </cell>
          <cell r="AB657">
            <v>4.4924010647123452E-2</v>
          </cell>
          <cell r="AC657">
            <v>12798</v>
          </cell>
          <cell r="AD657">
            <v>6012.489451476793</v>
          </cell>
          <cell r="AE657">
            <v>566.75105485232064</v>
          </cell>
          <cell r="AF657">
            <v>5.6721993937884294</v>
          </cell>
          <cell r="AG657">
            <v>2.324671882700176</v>
          </cell>
          <cell r="AH657">
            <v>1.5322056221767335</v>
          </cell>
          <cell r="AI657">
            <v>19.532178542227591</v>
          </cell>
          <cell r="AJ657">
            <v>1.1797983290760847E-2</v>
          </cell>
          <cell r="AK657">
            <v>4.4924010647123452E-2</v>
          </cell>
          <cell r="AL657">
            <v>3</v>
          </cell>
          <cell r="AM657">
            <v>1.0494634702325412E-2</v>
          </cell>
          <cell r="AN657">
            <v>2.3517503740217768E-3</v>
          </cell>
          <cell r="AO657">
            <v>4.3875608861537102E-2</v>
          </cell>
          <cell r="AP657">
            <v>0</v>
          </cell>
        </row>
        <row r="658">
          <cell r="A658" t="str">
            <v>3015355610</v>
          </cell>
          <cell r="B658">
            <v>355610</v>
          </cell>
          <cell r="C658">
            <v>0</v>
          </cell>
          <cell r="D658">
            <v>15</v>
          </cell>
          <cell r="E658">
            <v>15</v>
          </cell>
          <cell r="F658">
            <v>30</v>
          </cell>
          <cell r="G658" t="str">
            <v>Valentim Gentil</v>
          </cell>
          <cell r="H658" t="str">
            <v>VALENTIM GENTIL</v>
          </cell>
          <cell r="I658" t="str">
            <v>15- TURVO/ GRANDE</v>
          </cell>
          <cell r="J658">
            <v>64.593008999999995</v>
          </cell>
          <cell r="K658">
            <v>4</v>
          </cell>
          <cell r="L658">
            <v>20</v>
          </cell>
          <cell r="M658">
            <v>61.926206286503863</v>
          </cell>
          <cell r="N658">
            <v>309.63103143251931</v>
          </cell>
          <cell r="O658">
            <v>16.666666666666664</v>
          </cell>
          <cell r="P658">
            <v>83.333333333333343</v>
          </cell>
          <cell r="Q658">
            <v>3</v>
          </cell>
          <cell r="R658">
            <v>8204800.7600000007</v>
          </cell>
          <cell r="S658">
            <v>11360493.359999999</v>
          </cell>
          <cell r="T658">
            <v>35635680</v>
          </cell>
          <cell r="U658">
            <v>3153599.9999999991</v>
          </cell>
          <cell r="V658">
            <v>0.26</v>
          </cell>
          <cell r="W658">
            <v>0.36</v>
          </cell>
          <cell r="X658">
            <v>1.1299999999999999</v>
          </cell>
          <cell r="Y658">
            <v>9.9999999999999978E-2</v>
          </cell>
          <cell r="Z658">
            <v>4.5496118474042946E-2</v>
          </cell>
          <cell r="AA658">
            <v>8.0666666052657179E-3</v>
          </cell>
          <cell r="AB658">
            <v>3.7429451868777226E-2</v>
          </cell>
          <cell r="AC658">
            <v>11292</v>
          </cell>
          <cell r="AD658">
            <v>3155.8342189160467</v>
          </cell>
          <cell r="AE658">
            <v>279.27736450584479</v>
          </cell>
          <cell r="AF658">
            <v>12.637810687234152</v>
          </cell>
          <cell r="AG658">
            <v>4.0262051746940664</v>
          </cell>
          <cell r="AH658">
            <v>3.1025640789483533</v>
          </cell>
          <cell r="AI658">
            <v>37.429451868777235</v>
          </cell>
          <cell r="AJ658">
            <v>8.0666666052657179E-3</v>
          </cell>
          <cell r="AK658">
            <v>3.7429451868777226E-2</v>
          </cell>
          <cell r="AL658">
            <v>5</v>
          </cell>
          <cell r="AM658">
            <v>1.7371384898640069E-2</v>
          </cell>
          <cell r="AN658">
            <v>2.0500761025572475E-3</v>
          </cell>
          <cell r="AO658">
            <v>2.3791552450014578E-2</v>
          </cell>
          <cell r="AP658">
            <v>2.2831050228310501E-3</v>
          </cell>
        </row>
        <row r="659">
          <cell r="A659" t="str">
            <v>3005355620</v>
          </cell>
          <cell r="B659">
            <v>355620</v>
          </cell>
          <cell r="C659">
            <v>0</v>
          </cell>
          <cell r="D659">
            <v>5</v>
          </cell>
          <cell r="E659">
            <v>5</v>
          </cell>
          <cell r="F659">
            <v>30</v>
          </cell>
          <cell r="G659" t="str">
            <v>Valinhos</v>
          </cell>
          <cell r="H659" t="str">
            <v>VALINHOS</v>
          </cell>
          <cell r="I659" t="str">
            <v>05- PIRACICABA/ CAPIVARI/ JUNDIAI</v>
          </cell>
          <cell r="J659">
            <v>148.53</v>
          </cell>
          <cell r="K659">
            <v>49</v>
          </cell>
          <cell r="L659">
            <v>162</v>
          </cell>
          <cell r="M659">
            <v>329.89968356560968</v>
          </cell>
          <cell r="N659">
            <v>1090.6887497475259</v>
          </cell>
          <cell r="O659">
            <v>23.222748815165879</v>
          </cell>
          <cell r="P659">
            <v>76.777251184834128</v>
          </cell>
          <cell r="Q659">
            <v>69</v>
          </cell>
          <cell r="R659">
            <v>14200616.700000001</v>
          </cell>
          <cell r="S659">
            <v>22089848.199999999</v>
          </cell>
          <cell r="T659">
            <v>58026240</v>
          </cell>
          <cell r="U659">
            <v>7883999.9999999981</v>
          </cell>
          <cell r="V659">
            <v>0.45</v>
          </cell>
          <cell r="W659">
            <v>0.7</v>
          </cell>
          <cell r="X659">
            <v>1.84</v>
          </cell>
          <cell r="Y659">
            <v>0.24999999999999994</v>
          </cell>
          <cell r="Z659">
            <v>0.64054387358334508</v>
          </cell>
          <cell r="AA659">
            <v>0.51650304424549531</v>
          </cell>
          <cell r="AB659">
            <v>0.12404082933784982</v>
          </cell>
          <cell r="AC659">
            <v>109290</v>
          </cell>
          <cell r="AD659">
            <v>530.93823771616803</v>
          </cell>
          <cell r="AE659">
            <v>72.138347515783678</v>
          </cell>
          <cell r="AF659">
            <v>91.50626765476359</v>
          </cell>
          <cell r="AG659">
            <v>34.812167042573101</v>
          </cell>
          <cell r="AH659">
            <v>114.77845427677673</v>
          </cell>
          <cell r="AI659">
            <v>49.616331735139937</v>
          </cell>
          <cell r="AJ659">
            <v>0.51650304424549531</v>
          </cell>
          <cell r="AK659">
            <v>0.12404082933784982</v>
          </cell>
          <cell r="AL659">
            <v>146</v>
          </cell>
          <cell r="AM659">
            <v>0.43858112624378331</v>
          </cell>
          <cell r="AN659">
            <v>0.17971921620734568</v>
          </cell>
          <cell r="AO659">
            <v>1.1406544894206833E-2</v>
          </cell>
          <cell r="AP659">
            <v>1.083698623800931E-2</v>
          </cell>
        </row>
        <row r="660">
          <cell r="A660" t="str">
            <v>3019355630</v>
          </cell>
          <cell r="B660">
            <v>355630</v>
          </cell>
          <cell r="C660">
            <v>0</v>
          </cell>
          <cell r="D660">
            <v>19</v>
          </cell>
          <cell r="E660">
            <v>19</v>
          </cell>
          <cell r="F660">
            <v>30</v>
          </cell>
          <cell r="G660" t="str">
            <v>Valparaíso</v>
          </cell>
          <cell r="H660" t="str">
            <v>VALPARAISO</v>
          </cell>
          <cell r="I660" t="str">
            <v>19- BAIXO TIETÊ</v>
          </cell>
          <cell r="J660">
            <v>427.23309999999998</v>
          </cell>
          <cell r="K660">
            <v>9</v>
          </cell>
          <cell r="L660">
            <v>13</v>
          </cell>
          <cell r="M660">
            <v>21.065783526604097</v>
          </cell>
          <cell r="N660">
            <v>30.428353982872583</v>
          </cell>
          <cell r="O660">
            <v>40.909090909090914</v>
          </cell>
          <cell r="P660">
            <v>59.090909090909093</v>
          </cell>
          <cell r="Q660">
            <v>8</v>
          </cell>
          <cell r="R660">
            <v>51753358.640000001</v>
          </cell>
          <cell r="S660">
            <v>71949791.280000001</v>
          </cell>
          <cell r="T660">
            <v>196153920</v>
          </cell>
          <cell r="U660">
            <v>20183039.999999996</v>
          </cell>
          <cell r="V660">
            <v>1.64</v>
          </cell>
          <cell r="W660">
            <v>2.2799999999999998</v>
          </cell>
          <cell r="X660">
            <v>6.22</v>
          </cell>
          <cell r="Y660">
            <v>0.6399999999999999</v>
          </cell>
          <cell r="Z660">
            <v>0.38030795254119454</v>
          </cell>
          <cell r="AA660">
            <v>0.30844368314089843</v>
          </cell>
          <cell r="AB660">
            <v>7.1864269400296138E-2</v>
          </cell>
          <cell r="AC660">
            <v>22982</v>
          </cell>
          <cell r="AD660">
            <v>8535.110956400662</v>
          </cell>
          <cell r="AE660">
            <v>878.21077364894245</v>
          </cell>
          <cell r="AF660">
            <v>16.68017335706994</v>
          </cell>
          <cell r="AG660">
            <v>6.1142757643278864</v>
          </cell>
          <cell r="AH660">
            <v>18.807541654932834</v>
          </cell>
          <cell r="AI660">
            <v>11.228792093796274</v>
          </cell>
          <cell r="AJ660">
            <v>0.30844368314089843</v>
          </cell>
          <cell r="AK660">
            <v>7.1864269400296138E-2</v>
          </cell>
          <cell r="AL660">
            <v>4</v>
          </cell>
          <cell r="AM660">
            <v>6.2527511435556626E-2</v>
          </cell>
          <cell r="AN660">
            <v>0.26883561643835618</v>
          </cell>
          <cell r="AO660">
            <v>4.8944824667281756E-2</v>
          </cell>
          <cell r="AP660">
            <v>0</v>
          </cell>
        </row>
        <row r="661">
          <cell r="A661" t="str">
            <v>3005355635</v>
          </cell>
          <cell r="B661">
            <v>355635</v>
          </cell>
          <cell r="C661">
            <v>0</v>
          </cell>
          <cell r="D661">
            <v>5</v>
          </cell>
          <cell r="E661">
            <v>5</v>
          </cell>
          <cell r="F661">
            <v>30</v>
          </cell>
          <cell r="G661" t="str">
            <v>Vargem</v>
          </cell>
          <cell r="H661" t="str">
            <v>VARGEM</v>
          </cell>
          <cell r="I661" t="str">
            <v>05- PIRACICABA/ CAPIVARI/ JUNDIAI</v>
          </cell>
          <cell r="J661">
            <v>142.6</v>
          </cell>
          <cell r="K661">
            <v>30</v>
          </cell>
          <cell r="L661">
            <v>11</v>
          </cell>
          <cell r="M661">
            <v>210.37868162692845</v>
          </cell>
          <cell r="N661">
            <v>77.138849929873771</v>
          </cell>
          <cell r="O661">
            <v>73.170731707317074</v>
          </cell>
          <cell r="P661">
            <v>26.829268292682929</v>
          </cell>
          <cell r="Q661">
            <v>34</v>
          </cell>
          <cell r="R661">
            <v>13569478.18</v>
          </cell>
          <cell r="S661">
            <v>20512001.900000002</v>
          </cell>
          <cell r="T661">
            <v>54241920</v>
          </cell>
          <cell r="U661">
            <v>6937920.0000000009</v>
          </cell>
          <cell r="V661">
            <v>0.43</v>
          </cell>
          <cell r="W661">
            <v>0.65</v>
          </cell>
          <cell r="X661">
            <v>1.72</v>
          </cell>
          <cell r="Y661">
            <v>0.22000000000000003</v>
          </cell>
          <cell r="Z661">
            <v>5.5761757707372135E-2</v>
          </cell>
          <cell r="AA661">
            <v>5.5021917524505151E-2</v>
          </cell>
          <cell r="AB661">
            <v>7.3984018286698617E-4</v>
          </cell>
          <cell r="AC661">
            <v>8992</v>
          </cell>
          <cell r="AD661">
            <v>6032.241992882562</v>
          </cell>
          <cell r="AE661">
            <v>771.56583629893248</v>
          </cell>
          <cell r="AF661">
            <v>8.5787319549803289</v>
          </cell>
          <cell r="AG661">
            <v>3.2419626574053568</v>
          </cell>
          <cell r="AH661">
            <v>12.795794773140734</v>
          </cell>
          <cell r="AI661">
            <v>0.33629099221226644</v>
          </cell>
          <cell r="AJ661">
            <v>5.5021917524505151E-2</v>
          </cell>
          <cell r="AK661">
            <v>7.3984018286698617E-4</v>
          </cell>
          <cell r="AL661">
            <v>7</v>
          </cell>
          <cell r="AM661">
            <v>1.8580935829633754E-2</v>
          </cell>
          <cell r="AN661">
            <v>3.9726027019628107E-4</v>
          </cell>
          <cell r="AO661">
            <v>2.1243835613131524E-2</v>
          </cell>
          <cell r="AP661">
            <v>1.5539725994410581E-2</v>
          </cell>
        </row>
        <row r="662">
          <cell r="A662" t="str">
            <v>3004355640</v>
          </cell>
          <cell r="B662">
            <v>355640</v>
          </cell>
          <cell r="C662">
            <v>0</v>
          </cell>
          <cell r="D662">
            <v>4</v>
          </cell>
          <cell r="E662">
            <v>4</v>
          </cell>
          <cell r="F662">
            <v>30</v>
          </cell>
          <cell r="G662" t="str">
            <v>Vargem Grande do Sul</v>
          </cell>
          <cell r="H662" t="str">
            <v>VARGEM GRANDE DO SUL</v>
          </cell>
          <cell r="I662" t="str">
            <v>04- PARDO</v>
          </cell>
          <cell r="J662">
            <v>122.843677</v>
          </cell>
          <cell r="K662">
            <v>48</v>
          </cell>
          <cell r="L662">
            <v>14</v>
          </cell>
          <cell r="M662">
            <v>390.74050184935447</v>
          </cell>
          <cell r="N662">
            <v>113.96597970606172</v>
          </cell>
          <cell r="O662">
            <v>77.41935483870968</v>
          </cell>
          <cell r="P662">
            <v>22.58064516129032</v>
          </cell>
          <cell r="Q662">
            <v>34</v>
          </cell>
          <cell r="R662">
            <v>27770094.879999999</v>
          </cell>
          <cell r="S662">
            <v>41024003.800000004</v>
          </cell>
          <cell r="T662">
            <v>121413600</v>
          </cell>
          <cell r="U662">
            <v>13245120.000000002</v>
          </cell>
          <cell r="V662">
            <v>0.88</v>
          </cell>
          <cell r="W662">
            <v>1.3</v>
          </cell>
          <cell r="X662">
            <v>3.85</v>
          </cell>
          <cell r="Y662">
            <v>0.42000000000000004</v>
          </cell>
          <cell r="Z662">
            <v>0.47449464209620446</v>
          </cell>
          <cell r="AA662">
            <v>0.46126747314534411</v>
          </cell>
          <cell r="AB662">
            <v>1.3227168950860358E-2</v>
          </cell>
          <cell r="AC662">
            <v>39553</v>
          </cell>
          <cell r="AD662">
            <v>3069.6432634692692</v>
          </cell>
          <cell r="AE662">
            <v>334.87017419664761</v>
          </cell>
          <cell r="AF662">
            <v>36.499587853554189</v>
          </cell>
          <cell r="AG662">
            <v>12.324536158342973</v>
          </cell>
          <cell r="AH662">
            <v>52.416758311970924</v>
          </cell>
          <cell r="AI662">
            <v>3.1493259406810372</v>
          </cell>
          <cell r="AJ662">
            <v>0.46126747314534411</v>
          </cell>
          <cell r="AK662">
            <v>1.3227168950860358E-2</v>
          </cell>
          <cell r="AL662">
            <v>10</v>
          </cell>
          <cell r="AM662">
            <v>0.18906735159817351</v>
          </cell>
          <cell r="AN662">
            <v>9.8630137095168297E-4</v>
          </cell>
          <cell r="AO662">
            <v>0.28403003022296969</v>
          </cell>
          <cell r="AP662">
            <v>4.1095890410958907E-4</v>
          </cell>
        </row>
        <row r="663">
          <cell r="A663" t="str">
            <v>3010355645</v>
          </cell>
          <cell r="B663">
            <v>355645</v>
          </cell>
          <cell r="C663">
            <v>0</v>
          </cell>
          <cell r="D663">
            <v>10</v>
          </cell>
          <cell r="E663">
            <v>10</v>
          </cell>
          <cell r="F663">
            <v>30</v>
          </cell>
          <cell r="G663" t="str">
            <v>Vargem Grande Paulista</v>
          </cell>
          <cell r="H663" t="str">
            <v>VARGEM GRANDE PAULISTA</v>
          </cell>
          <cell r="I663" t="str">
            <v>10- TIETÊ/ SOROCABA</v>
          </cell>
          <cell r="J663">
            <v>27.21012</v>
          </cell>
          <cell r="K663">
            <v>2</v>
          </cell>
          <cell r="L663">
            <v>10</v>
          </cell>
          <cell r="M663">
            <v>73.502064672996667</v>
          </cell>
          <cell r="N663">
            <v>367.51032336498332</v>
          </cell>
          <cell r="O663">
            <v>16.666666666666664</v>
          </cell>
          <cell r="P663">
            <v>83.333333333333343</v>
          </cell>
          <cell r="Q663">
            <v>3</v>
          </cell>
          <cell r="R663">
            <v>2840123.34</v>
          </cell>
          <cell r="S663">
            <v>4733538.8999999994</v>
          </cell>
          <cell r="T663">
            <v>13560480</v>
          </cell>
          <cell r="U663">
            <v>1892160</v>
          </cell>
          <cell r="V663">
            <v>0.09</v>
          </cell>
          <cell r="W663">
            <v>0.15</v>
          </cell>
          <cell r="X663">
            <v>0.43</v>
          </cell>
          <cell r="Y663">
            <v>0.06</v>
          </cell>
          <cell r="Z663">
            <v>5.2954338035082708E-3</v>
          </cell>
          <cell r="AA663">
            <v>5.4246575865027021E-4</v>
          </cell>
          <cell r="AB663">
            <v>4.7529680448580008E-3</v>
          </cell>
          <cell r="AC663">
            <v>44111</v>
          </cell>
          <cell r="AD663">
            <v>307.41719752442702</v>
          </cell>
          <cell r="AE663">
            <v>42.895422910385165</v>
          </cell>
          <cell r="AF663">
            <v>3.5302892023388472</v>
          </cell>
          <cell r="AG663">
            <v>1.2314962333740165</v>
          </cell>
          <cell r="AH663">
            <v>0.60273973183363361</v>
          </cell>
          <cell r="AI663">
            <v>7.9216134080966683</v>
          </cell>
          <cell r="AJ663">
            <v>5.4246575865027021E-4</v>
          </cell>
          <cell r="AK663">
            <v>4.7529680448580008E-3</v>
          </cell>
          <cell r="AL663">
            <v>30</v>
          </cell>
          <cell r="AM663">
            <v>2.4331050267502596E-3</v>
          </cell>
          <cell r="AN663">
            <v>2.091552515824636E-3</v>
          </cell>
          <cell r="AO663">
            <v>5.9543379909916014E-4</v>
          </cell>
          <cell r="AP663">
            <v>1.7534246183421515E-4</v>
          </cell>
        </row>
        <row r="664">
          <cell r="A664" t="str">
            <v>3005355650</v>
          </cell>
          <cell r="B664">
            <v>355650</v>
          </cell>
          <cell r="C664">
            <v>0</v>
          </cell>
          <cell r="D664">
            <v>5</v>
          </cell>
          <cell r="E664">
            <v>5</v>
          </cell>
          <cell r="F664">
            <v>30</v>
          </cell>
          <cell r="G664" t="str">
            <v>Várzea Paulista</v>
          </cell>
          <cell r="H664" t="str">
            <v>VARZEA PAULISTA</v>
          </cell>
          <cell r="I664" t="str">
            <v>05- PIRACICABA/ CAPIVARI/ JUNDIAI</v>
          </cell>
          <cell r="J664">
            <v>34.630000000000003</v>
          </cell>
          <cell r="K664">
            <v>7</v>
          </cell>
          <cell r="L664">
            <v>32</v>
          </cell>
          <cell r="M664">
            <v>202.13687554143806</v>
          </cell>
          <cell r="N664">
            <v>924.05428818943108</v>
          </cell>
          <cell r="O664">
            <v>17.948717948717949</v>
          </cell>
          <cell r="P664">
            <v>82.051282051282044</v>
          </cell>
          <cell r="Q664">
            <v>3</v>
          </cell>
          <cell r="R664">
            <v>3155692.6</v>
          </cell>
          <cell r="S664">
            <v>5049108.16</v>
          </cell>
          <cell r="T664">
            <v>13245120</v>
          </cell>
          <cell r="U664">
            <v>1892160</v>
          </cell>
          <cell r="V664">
            <v>0.1</v>
          </cell>
          <cell r="W664">
            <v>0.16</v>
          </cell>
          <cell r="X664">
            <v>0.42</v>
          </cell>
          <cell r="Y664">
            <v>0.06</v>
          </cell>
          <cell r="Z664">
            <v>0.20076426943333725</v>
          </cell>
          <cell r="AA664">
            <v>0.16330837138802312</v>
          </cell>
          <cell r="AB664">
            <v>3.7455898045314136E-2</v>
          </cell>
          <cell r="AC664">
            <v>108522</v>
          </cell>
          <cell r="AD664">
            <v>122.05009122574225</v>
          </cell>
          <cell r="AE664">
            <v>17.435727317963178</v>
          </cell>
          <cell r="AF664">
            <v>125.47766839583578</v>
          </cell>
          <cell r="AG664">
            <v>47.801016531746967</v>
          </cell>
          <cell r="AH664">
            <v>163.30837138802312</v>
          </cell>
          <cell r="AI664">
            <v>62.426496742190231</v>
          </cell>
          <cell r="AJ664">
            <v>0.16330837138802312</v>
          </cell>
          <cell r="AK664">
            <v>3.7455898045314136E-2</v>
          </cell>
          <cell r="AL664">
            <v>47</v>
          </cell>
          <cell r="AM664">
            <v>9.4029299828741281E-2</v>
          </cell>
          <cell r="AN664">
            <v>0.1033048326153552</v>
          </cell>
          <cell r="AO664">
            <v>0</v>
          </cell>
          <cell r="AP664">
            <v>3.4301369892407773E-3</v>
          </cell>
        </row>
        <row r="665">
          <cell r="A665" t="str">
            <v>3020355660</v>
          </cell>
          <cell r="B665">
            <v>355660</v>
          </cell>
          <cell r="C665">
            <v>0</v>
          </cell>
          <cell r="D665">
            <v>20</v>
          </cell>
          <cell r="E665">
            <v>20</v>
          </cell>
          <cell r="F665">
            <v>30</v>
          </cell>
          <cell r="G665" t="str">
            <v>Vera Cruz</v>
          </cell>
          <cell r="H665" t="str">
            <v>VERA CRUZ</v>
          </cell>
          <cell r="I665" t="str">
            <v>20-AGUAPEI</v>
          </cell>
          <cell r="J665">
            <v>103.080815</v>
          </cell>
          <cell r="K665">
            <v>8</v>
          </cell>
          <cell r="L665">
            <v>10</v>
          </cell>
          <cell r="M665">
            <v>77.60900997920902</v>
          </cell>
          <cell r="N665">
            <v>97.011262474011289</v>
          </cell>
          <cell r="O665">
            <v>44.444444444444443</v>
          </cell>
          <cell r="P665">
            <v>55.555555555555557</v>
          </cell>
          <cell r="Q665">
            <v>9</v>
          </cell>
          <cell r="R665">
            <v>19565294.120000001</v>
          </cell>
          <cell r="S665">
            <v>26507817.84</v>
          </cell>
          <cell r="T665">
            <v>59603040</v>
          </cell>
          <cell r="U665">
            <v>6937919.9999999991</v>
          </cell>
          <cell r="V665">
            <v>0.62</v>
          </cell>
          <cell r="W665">
            <v>0.84</v>
          </cell>
          <cell r="X665">
            <v>1.89</v>
          </cell>
          <cell r="Y665">
            <v>0.21999999999999997</v>
          </cell>
          <cell r="Z665">
            <v>3.7399372169960587E-2</v>
          </cell>
          <cell r="AA665">
            <v>1.5975171362972697E-2</v>
          </cell>
          <cell r="AB665">
            <v>2.1424200806987887E-2</v>
          </cell>
          <cell r="AC665">
            <v>10741</v>
          </cell>
          <cell r="AD665">
            <v>5549.1146075784382</v>
          </cell>
          <cell r="AE665">
            <v>645.92868448002969</v>
          </cell>
          <cell r="AF665">
            <v>4.4523062107095939</v>
          </cell>
          <cell r="AG665">
            <v>1.9788027603153753</v>
          </cell>
          <cell r="AH665">
            <v>2.576640542414951</v>
          </cell>
          <cell r="AI665">
            <v>9.7382730940854056</v>
          </cell>
          <cell r="AJ665">
            <v>1.5975171362972697E-2</v>
          </cell>
          <cell r="AK665">
            <v>2.1424200806987887E-2</v>
          </cell>
          <cell r="AL665">
            <v>3</v>
          </cell>
          <cell r="AM665">
            <v>1.1643835616438356E-3</v>
          </cell>
          <cell r="AN665">
            <v>2.4657534246575342E-3</v>
          </cell>
          <cell r="AO665">
            <v>3.3769235183659208E-2</v>
          </cell>
          <cell r="AP665">
            <v>0</v>
          </cell>
        </row>
        <row r="666">
          <cell r="A666" t="str">
            <v>3005355670</v>
          </cell>
          <cell r="B666">
            <v>355670</v>
          </cell>
          <cell r="C666">
            <v>0</v>
          </cell>
          <cell r="D666">
            <v>5</v>
          </cell>
          <cell r="E666">
            <v>5</v>
          </cell>
          <cell r="F666">
            <v>30</v>
          </cell>
          <cell r="G666" t="str">
            <v>Vinhedo</v>
          </cell>
          <cell r="H666" t="str">
            <v>VINHEDO</v>
          </cell>
          <cell r="I666" t="str">
            <v>05- PIRACICABA/ CAPIVARI/ JUNDIAÍ</v>
          </cell>
          <cell r="J666">
            <v>81.739999999999995</v>
          </cell>
          <cell r="K666">
            <v>23</v>
          </cell>
          <cell r="L666">
            <v>122</v>
          </cell>
          <cell r="M666">
            <v>281.37998531930515</v>
          </cell>
          <cell r="N666">
            <v>1492.5373134328358</v>
          </cell>
          <cell r="O666">
            <v>15.862068965517242</v>
          </cell>
          <cell r="P666">
            <v>84.137931034482762</v>
          </cell>
          <cell r="Q666">
            <v>56</v>
          </cell>
          <cell r="R666">
            <v>7889231.5</v>
          </cell>
          <cell r="S666">
            <v>12307201.140000001</v>
          </cell>
          <cell r="T666">
            <v>31851360</v>
          </cell>
          <cell r="U666">
            <v>4415040</v>
          </cell>
          <cell r="V666">
            <v>0.25</v>
          </cell>
          <cell r="W666">
            <v>0.39</v>
          </cell>
          <cell r="X666">
            <v>1.01</v>
          </cell>
          <cell r="Y666">
            <v>0.14000000000000001</v>
          </cell>
          <cell r="Z666">
            <v>0.69124928480908387</v>
          </cell>
          <cell r="AA666">
            <v>0.5777210045595691</v>
          </cell>
          <cell r="AB666">
            <v>0.11352828024951472</v>
          </cell>
          <cell r="AC666">
            <v>65377</v>
          </cell>
          <cell r="AD666">
            <v>487.19519096930111</v>
          </cell>
          <cell r="AE666">
            <v>67.532006669012034</v>
          </cell>
          <cell r="AF666">
            <v>177.24340636130356</v>
          </cell>
          <cell r="AG666">
            <v>68.440523248424142</v>
          </cell>
          <cell r="AH666">
            <v>231.08840182382764</v>
          </cell>
          <cell r="AI666">
            <v>81.091628749653367</v>
          </cell>
          <cell r="AJ666">
            <v>0.5777210045595691</v>
          </cell>
          <cell r="AK666">
            <v>0.11352828024951472</v>
          </cell>
          <cell r="AL666">
            <v>98</v>
          </cell>
          <cell r="AM666">
            <v>0.60351586765704091</v>
          </cell>
          <cell r="AN666">
            <v>8.1252823552357731E-2</v>
          </cell>
          <cell r="AO666">
            <v>6.1723744216030593E-3</v>
          </cell>
          <cell r="AP666">
            <v>3.0821917808219177E-4</v>
          </cell>
        </row>
        <row r="667">
          <cell r="A667" t="str">
            <v>3012355680</v>
          </cell>
          <cell r="B667">
            <v>355680</v>
          </cell>
          <cell r="C667">
            <v>0</v>
          </cell>
          <cell r="D667">
            <v>12</v>
          </cell>
          <cell r="E667">
            <v>12</v>
          </cell>
          <cell r="F667">
            <v>30</v>
          </cell>
          <cell r="G667" t="str">
            <v>Viradouro</v>
          </cell>
          <cell r="H667" t="str">
            <v>VIRADOURO</v>
          </cell>
          <cell r="I667" t="str">
            <v>12- BAIXO PARDO/ GRANDE</v>
          </cell>
          <cell r="J667">
            <v>219.04</v>
          </cell>
          <cell r="K667">
            <v>13</v>
          </cell>
          <cell r="L667">
            <v>14</v>
          </cell>
          <cell r="M667">
            <v>59.349890430971513</v>
          </cell>
          <cell r="N667">
            <v>63.915266617969323</v>
          </cell>
          <cell r="O667">
            <v>48.148148148148145</v>
          </cell>
          <cell r="P667">
            <v>51.851851851851848</v>
          </cell>
          <cell r="Q667">
            <v>2</v>
          </cell>
          <cell r="R667">
            <v>20196432.640000001</v>
          </cell>
          <cell r="S667">
            <v>29663510.439999998</v>
          </cell>
          <cell r="T667">
            <v>82308960</v>
          </cell>
          <cell r="U667">
            <v>9460799.9999999981</v>
          </cell>
          <cell r="V667">
            <v>0.64</v>
          </cell>
          <cell r="W667">
            <v>0.94</v>
          </cell>
          <cell r="X667">
            <v>2.61</v>
          </cell>
          <cell r="Y667">
            <v>0.29999999999999993</v>
          </cell>
          <cell r="Z667">
            <v>0.25036575342748807</v>
          </cell>
          <cell r="AA667">
            <v>0.17406925418569252</v>
          </cell>
          <cell r="AB667">
            <v>7.6296499241795532E-2</v>
          </cell>
          <cell r="AC667">
            <v>17426</v>
          </cell>
          <cell r="AD667">
            <v>4723.3421324457704</v>
          </cell>
          <cell r="AE667">
            <v>542.9128887868701</v>
          </cell>
          <cell r="AF667">
            <v>26.634654619945543</v>
          </cell>
          <cell r="AG667">
            <v>9.5925576025857513</v>
          </cell>
          <cell r="AH667">
            <v>27.198320966514455</v>
          </cell>
          <cell r="AI667">
            <v>25.432166413931849</v>
          </cell>
          <cell r="AJ667">
            <v>0.17406925418569252</v>
          </cell>
          <cell r="AK667">
            <v>7.6296499241795532E-2</v>
          </cell>
          <cell r="AL667">
            <v>4</v>
          </cell>
          <cell r="AM667">
            <v>6.4783561654286836E-2</v>
          </cell>
          <cell r="AN667">
            <v>1.3165905555452204E-3</v>
          </cell>
          <cell r="AO667">
            <v>0.18426560121765601</v>
          </cell>
          <cell r="AP667">
            <v>0</v>
          </cell>
        </row>
        <row r="668">
          <cell r="A668" t="str">
            <v>3015355690</v>
          </cell>
          <cell r="B668">
            <v>355690</v>
          </cell>
          <cell r="C668">
            <v>0</v>
          </cell>
          <cell r="D668">
            <v>15</v>
          </cell>
          <cell r="E668">
            <v>15</v>
          </cell>
          <cell r="F668">
            <v>30</v>
          </cell>
          <cell r="G668" t="str">
            <v>Vista Alegre do Alto</v>
          </cell>
          <cell r="H668" t="str">
            <v>VISTA ALEGRE DO ALTO</v>
          </cell>
          <cell r="I668" t="str">
            <v>15- TURVO/ GRANDE</v>
          </cell>
          <cell r="J668">
            <v>95.3</v>
          </cell>
          <cell r="K668">
            <v>9</v>
          </cell>
          <cell r="L668">
            <v>50</v>
          </cell>
          <cell r="M668">
            <v>94.438614900314803</v>
          </cell>
          <cell r="N668">
            <v>524.65897166841557</v>
          </cell>
          <cell r="O668">
            <v>15.254237288135593</v>
          </cell>
          <cell r="P668">
            <v>84.745762711864401</v>
          </cell>
          <cell r="Q668">
            <v>9</v>
          </cell>
          <cell r="R668">
            <v>4733538.8999999994</v>
          </cell>
          <cell r="S668">
            <v>6942523.7199999997</v>
          </cell>
          <cell r="T668">
            <v>22075200</v>
          </cell>
          <cell r="U668">
            <v>2207520</v>
          </cell>
          <cell r="V668">
            <v>0.15</v>
          </cell>
          <cell r="W668">
            <v>0.22</v>
          </cell>
          <cell r="X668">
            <v>0.7</v>
          </cell>
          <cell r="Y668">
            <v>7.0000000000000007E-2</v>
          </cell>
          <cell r="Z668">
            <v>0.44200190229140102</v>
          </cell>
          <cell r="AA668">
            <v>0.2154018265362744</v>
          </cell>
          <cell r="AB668">
            <v>0.22660007575512658</v>
          </cell>
          <cell r="AC668">
            <v>7124</v>
          </cell>
          <cell r="AD668">
            <v>3098.7085906793936</v>
          </cell>
          <cell r="AE668">
            <v>309.87085906793936</v>
          </cell>
          <cell r="AF668">
            <v>200.90995558700047</v>
          </cell>
          <cell r="AG668">
            <v>63.143128898771586</v>
          </cell>
          <cell r="AH668">
            <v>143.60121769084961</v>
          </cell>
          <cell r="AI668">
            <v>323.71439393589509</v>
          </cell>
          <cell r="AJ668">
            <v>0.2154018265362744</v>
          </cell>
          <cell r="AK668">
            <v>0.22660007575512658</v>
          </cell>
          <cell r="AL668">
            <v>5</v>
          </cell>
          <cell r="AM668">
            <v>1.5011415525114155E-2</v>
          </cell>
          <cell r="AN668">
            <v>0.24631088262642176</v>
          </cell>
          <cell r="AO668">
            <v>0.18067960413986509</v>
          </cell>
          <cell r="AP668">
            <v>0</v>
          </cell>
        </row>
        <row r="669">
          <cell r="A669" t="str">
            <v>3015355695</v>
          </cell>
          <cell r="B669">
            <v>355695</v>
          </cell>
          <cell r="C669">
            <v>0</v>
          </cell>
          <cell r="D669">
            <v>15</v>
          </cell>
          <cell r="E669">
            <v>15</v>
          </cell>
          <cell r="F669">
            <v>30</v>
          </cell>
          <cell r="G669" t="str">
            <v>Vitória Brasil</v>
          </cell>
          <cell r="H669" t="str">
            <v>VITORIA BRASIL</v>
          </cell>
          <cell r="I669" t="str">
            <v>15- TURVO/ GRANDE</v>
          </cell>
          <cell r="J669">
            <v>49.82</v>
          </cell>
          <cell r="K669">
            <v>6</v>
          </cell>
          <cell r="L669">
            <v>2</v>
          </cell>
          <cell r="M669">
            <v>120.43356081894821</v>
          </cell>
          <cell r="N669">
            <v>40.144520272982739</v>
          </cell>
          <cell r="O669">
            <v>75</v>
          </cell>
          <cell r="P669">
            <v>25</v>
          </cell>
          <cell r="Q669">
            <v>1</v>
          </cell>
          <cell r="R669">
            <v>2208984.8200000003</v>
          </cell>
          <cell r="S669">
            <v>3786831.1199999996</v>
          </cell>
          <cell r="T669">
            <v>11668320</v>
          </cell>
          <cell r="U669">
            <v>1576799.9999999995</v>
          </cell>
          <cell r="V669">
            <v>7.0000000000000007E-2</v>
          </cell>
          <cell r="W669">
            <v>0.12</v>
          </cell>
          <cell r="X669">
            <v>0.37</v>
          </cell>
          <cell r="Y669">
            <v>4.9999999999999989E-2</v>
          </cell>
          <cell r="Z669">
            <v>1.8076103513825067E-3</v>
          </cell>
          <cell r="AA669">
            <v>8.0684931637489633E-4</v>
          </cell>
          <cell r="AB669">
            <v>1.0007610350076103E-3</v>
          </cell>
          <cell r="AC669">
            <v>1742</v>
          </cell>
          <cell r="AD669">
            <v>6698.2319173363949</v>
          </cell>
          <cell r="AE669">
            <v>905.1664753157288</v>
          </cell>
          <cell r="AF669">
            <v>1.5063419594854224</v>
          </cell>
          <cell r="AG669">
            <v>0.48854333821148832</v>
          </cell>
          <cell r="AH669">
            <v>1.152641880535566</v>
          </cell>
          <cell r="AI669">
            <v>2.0015220700152212</v>
          </cell>
          <cell r="AJ669">
            <v>8.0684931637489633E-4</v>
          </cell>
          <cell r="AK669">
            <v>1.0007610350076103E-3</v>
          </cell>
          <cell r="AL669">
            <v>1</v>
          </cell>
          <cell r="AM669">
            <v>0</v>
          </cell>
          <cell r="AN669">
            <v>0</v>
          </cell>
          <cell r="AO669">
            <v>1.8076103513825067E-3</v>
          </cell>
          <cell r="AP669">
            <v>0</v>
          </cell>
        </row>
        <row r="670">
          <cell r="A670" t="str">
            <v>3010355700</v>
          </cell>
          <cell r="B670">
            <v>355700</v>
          </cell>
          <cell r="C670">
            <v>0</v>
          </cell>
          <cell r="D670">
            <v>10</v>
          </cell>
          <cell r="E670">
            <v>10</v>
          </cell>
          <cell r="F670">
            <v>30</v>
          </cell>
          <cell r="G670" t="str">
            <v>Votorantim</v>
          </cell>
          <cell r="H670" t="str">
            <v>VOTORANTIM</v>
          </cell>
          <cell r="I670" t="str">
            <v>10- TIETÊ/ SOROCABA</v>
          </cell>
          <cell r="J670">
            <v>183.98159999999996</v>
          </cell>
          <cell r="K670">
            <v>10</v>
          </cell>
          <cell r="L670">
            <v>22</v>
          </cell>
          <cell r="M670">
            <v>54.35326141309784</v>
          </cell>
          <cell r="N670">
            <v>119.57717510881525</v>
          </cell>
          <cell r="O670">
            <v>31.25</v>
          </cell>
          <cell r="P670">
            <v>68.75</v>
          </cell>
          <cell r="Q670">
            <v>27</v>
          </cell>
          <cell r="R670">
            <v>10729354.84</v>
          </cell>
          <cell r="S670">
            <v>18934155.599999998</v>
          </cell>
          <cell r="T670">
            <v>52034400</v>
          </cell>
          <cell r="U670">
            <v>8199359.9999999981</v>
          </cell>
          <cell r="V670">
            <v>0.34</v>
          </cell>
          <cell r="W670">
            <v>0.6</v>
          </cell>
          <cell r="X670">
            <v>1.65</v>
          </cell>
          <cell r="Y670">
            <v>0.25999999999999995</v>
          </cell>
          <cell r="Z670">
            <v>0.57622716924752271</v>
          </cell>
          <cell r="AA670">
            <v>0.55861643856518883</v>
          </cell>
          <cell r="AB670">
            <v>1.7610730682333854E-2</v>
          </cell>
          <cell r="AC670">
            <v>110080</v>
          </cell>
          <cell r="AD670">
            <v>472.69622093023258</v>
          </cell>
          <cell r="AE670">
            <v>74.485465116279059</v>
          </cell>
          <cell r="AF670">
            <v>96.03786154125379</v>
          </cell>
          <cell r="AG670">
            <v>34.922858742274101</v>
          </cell>
          <cell r="AH670">
            <v>164.29895251917316</v>
          </cell>
          <cell r="AI670">
            <v>6.7733579547437914</v>
          </cell>
          <cell r="AJ670">
            <v>0.55861643856518883</v>
          </cell>
          <cell r="AK670">
            <v>1.7610730682333854E-2</v>
          </cell>
          <cell r="AL670">
            <v>31</v>
          </cell>
          <cell r="AM670">
            <v>0.41037861519063085</v>
          </cell>
          <cell r="AN670">
            <v>0.14851217656175478</v>
          </cell>
          <cell r="AO670">
            <v>9.8934550989345513E-4</v>
          </cell>
          <cell r="AP670">
            <v>1.6347031985243704E-2</v>
          </cell>
        </row>
        <row r="671">
          <cell r="A671" t="str">
            <v>3015355710</v>
          </cell>
          <cell r="B671">
            <v>355710</v>
          </cell>
          <cell r="C671">
            <v>0</v>
          </cell>
          <cell r="D671">
            <v>15</v>
          </cell>
          <cell r="E671">
            <v>15</v>
          </cell>
          <cell r="F671">
            <v>30</v>
          </cell>
          <cell r="G671" t="str">
            <v>Votuporanga</v>
          </cell>
          <cell r="H671" t="str">
            <v>VOTUPORANGA</v>
          </cell>
          <cell r="I671" t="str">
            <v>15- TURVO/ GRANDE</v>
          </cell>
          <cell r="J671">
            <v>166.01935300000002</v>
          </cell>
          <cell r="K671">
            <v>16</v>
          </cell>
          <cell r="L671">
            <v>49</v>
          </cell>
          <cell r="M671">
            <v>96.374306434021562</v>
          </cell>
          <cell r="N671">
            <v>295.14631345419104</v>
          </cell>
          <cell r="O671">
            <v>24.615384615384617</v>
          </cell>
          <cell r="P671">
            <v>75.384615384615387</v>
          </cell>
          <cell r="Q671">
            <v>11</v>
          </cell>
          <cell r="R671">
            <v>23036555.98</v>
          </cell>
          <cell r="S671">
            <v>32188064.52</v>
          </cell>
          <cell r="T671">
            <v>101230560</v>
          </cell>
          <cell r="U671">
            <v>9145440.0000000019</v>
          </cell>
          <cell r="V671">
            <v>0.73</v>
          </cell>
          <cell r="W671">
            <v>1.02</v>
          </cell>
          <cell r="X671">
            <v>3.21</v>
          </cell>
          <cell r="Y671">
            <v>0.29000000000000004</v>
          </cell>
          <cell r="Z671">
            <v>0.43041295673821794</v>
          </cell>
          <cell r="AA671">
            <v>0.26270624059157466</v>
          </cell>
          <cell r="AB671">
            <v>0.16770671614664329</v>
          </cell>
          <cell r="AC671">
            <v>85578</v>
          </cell>
          <cell r="AD671">
            <v>1182.9040173876463</v>
          </cell>
          <cell r="AE671">
            <v>106.86671808175001</v>
          </cell>
          <cell r="AF671">
            <v>42.197348699825291</v>
          </cell>
          <cell r="AG671">
            <v>13.408503325178128</v>
          </cell>
          <cell r="AH671">
            <v>35.98715624542119</v>
          </cell>
          <cell r="AI671">
            <v>57.829902119532164</v>
          </cell>
          <cell r="AJ671">
            <v>0.26270624059157466</v>
          </cell>
          <cell r="AK671">
            <v>0.16770671614664329</v>
          </cell>
          <cell r="AL671">
            <v>35</v>
          </cell>
          <cell r="AM671">
            <v>0.26444157158040205</v>
          </cell>
          <cell r="AN671">
            <v>7.1385388097443714E-2</v>
          </cell>
          <cell r="AO671">
            <v>9.1846271032974963E-2</v>
          </cell>
          <cell r="AP671">
            <v>2.7397260273972603E-3</v>
          </cell>
        </row>
        <row r="672">
          <cell r="A672" t="str">
            <v>3019355715</v>
          </cell>
          <cell r="B672">
            <v>355715</v>
          </cell>
          <cell r="C672">
            <v>0</v>
          </cell>
          <cell r="D672">
            <v>19</v>
          </cell>
          <cell r="E672">
            <v>19</v>
          </cell>
          <cell r="F672">
            <v>30</v>
          </cell>
          <cell r="G672" t="str">
            <v>Zacarias</v>
          </cell>
          <cell r="H672" t="str">
            <v>ZACARIAS</v>
          </cell>
          <cell r="I672" t="str">
            <v>19- BAIXO TIETÊ</v>
          </cell>
          <cell r="J672">
            <v>318.8</v>
          </cell>
          <cell r="K672">
            <v>3</v>
          </cell>
          <cell r="L672">
            <v>0</v>
          </cell>
          <cell r="M672">
            <v>9.4102885821831865</v>
          </cell>
          <cell r="N672">
            <v>0</v>
          </cell>
          <cell r="O672">
            <v>100</v>
          </cell>
          <cell r="P672">
            <v>0</v>
          </cell>
          <cell r="Q672">
            <v>1</v>
          </cell>
          <cell r="R672">
            <v>17356309.300000001</v>
          </cell>
          <cell r="S672">
            <v>23036555.98</v>
          </cell>
          <cell r="T672">
            <v>73163520</v>
          </cell>
          <cell r="U672">
            <v>5676479.9999999981</v>
          </cell>
          <cell r="V672">
            <v>0.55000000000000004</v>
          </cell>
          <cell r="W672">
            <v>0.73</v>
          </cell>
          <cell r="X672">
            <v>2.3199999999999998</v>
          </cell>
          <cell r="Y672">
            <v>0.17999999999999994</v>
          </cell>
          <cell r="Z672">
            <v>1.5068493150684932E-2</v>
          </cell>
          <cell r="AA672">
            <v>1.5068493150684932E-2</v>
          </cell>
          <cell r="AB672">
            <v>0</v>
          </cell>
          <cell r="AC672">
            <v>2373</v>
          </cell>
          <cell r="AD672">
            <v>30831.65613147914</v>
          </cell>
          <cell r="AE672">
            <v>2392.1112515802774</v>
          </cell>
          <cell r="AF672">
            <v>2.0641771439294425</v>
          </cell>
          <cell r="AG672">
            <v>0.64950401511572986</v>
          </cell>
          <cell r="AH672">
            <v>2.7397260273972601</v>
          </cell>
          <cell r="AI672">
            <v>0</v>
          </cell>
          <cell r="AJ672">
            <v>1.5068493150684932E-2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1.5068493150684932E-2</v>
          </cell>
          <cell r="AP672">
            <v>0</v>
          </cell>
        </row>
        <row r="673">
          <cell r="A673" t="str">
            <v>4020350010</v>
          </cell>
          <cell r="B673">
            <v>350010</v>
          </cell>
          <cell r="C673">
            <v>20</v>
          </cell>
          <cell r="D673">
            <v>20</v>
          </cell>
          <cell r="E673">
            <v>21</v>
          </cell>
          <cell r="F673">
            <v>40</v>
          </cell>
          <cell r="G673" t="str">
            <v>Adamantina</v>
          </cell>
          <cell r="I673" t="str">
            <v>21- PEIXE</v>
          </cell>
          <cell r="J673">
            <v>317.02942200000001</v>
          </cell>
          <cell r="K673">
            <v>0</v>
          </cell>
          <cell r="L673">
            <v>5</v>
          </cell>
          <cell r="M673">
            <v>0</v>
          </cell>
          <cell r="N673">
            <v>15.771406856995121</v>
          </cell>
          <cell r="O673">
            <v>0</v>
          </cell>
          <cell r="P673">
            <v>100</v>
          </cell>
          <cell r="Q673">
            <v>1</v>
          </cell>
          <cell r="R673">
            <v>29032371.920000002</v>
          </cell>
          <cell r="S673">
            <v>40392865.280000001</v>
          </cell>
          <cell r="T673">
            <v>93977280</v>
          </cell>
          <cell r="U673">
            <v>11352960</v>
          </cell>
          <cell r="V673">
            <v>0.92</v>
          </cell>
          <cell r="W673">
            <v>1.28</v>
          </cell>
          <cell r="X673">
            <v>2.98</v>
          </cell>
          <cell r="Y673">
            <v>0.36</v>
          </cell>
          <cell r="Z673">
            <v>1.3013698630136984E-3</v>
          </cell>
          <cell r="AA673">
            <v>0</v>
          </cell>
          <cell r="AB673">
            <v>1.3013698630136984E-3</v>
          </cell>
          <cell r="AD673">
            <v>0</v>
          </cell>
          <cell r="AE673">
            <v>0</v>
          </cell>
          <cell r="AF673">
            <v>0.10166952054794517</v>
          </cell>
          <cell r="AG673">
            <v>4.3670129631332162E-2</v>
          </cell>
          <cell r="AH673">
            <v>0</v>
          </cell>
          <cell r="AI673">
            <v>0.36149162861491624</v>
          </cell>
          <cell r="AJ673">
            <v>0</v>
          </cell>
          <cell r="AK673">
            <v>1.3013698630136984E-3</v>
          </cell>
          <cell r="AL673">
            <v>3</v>
          </cell>
          <cell r="AM673">
            <v>0</v>
          </cell>
          <cell r="AN673">
            <v>2.9680365296803652E-4</v>
          </cell>
          <cell r="AO673">
            <v>1.004566210045662E-3</v>
          </cell>
          <cell r="AP673">
            <v>0</v>
          </cell>
        </row>
        <row r="674">
          <cell r="A674" t="str">
            <v>4004350040</v>
          </cell>
          <cell r="B674">
            <v>350040</v>
          </cell>
          <cell r="C674">
            <v>4</v>
          </cell>
          <cell r="D674">
            <v>4</v>
          </cell>
          <cell r="E674">
            <v>9</v>
          </cell>
          <cell r="F674">
            <v>40</v>
          </cell>
          <cell r="G674" t="str">
            <v>Águas da Prata</v>
          </cell>
          <cell r="I674" t="str">
            <v>09- MOGI-GUAÇU</v>
          </cell>
          <cell r="J674">
            <v>23.869565999999999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14831755.219999999</v>
          </cell>
          <cell r="S674">
            <v>22089848.199999999</v>
          </cell>
          <cell r="T674">
            <v>62125920</v>
          </cell>
          <cell r="U674">
            <v>7253279.9999999991</v>
          </cell>
          <cell r="V674">
            <v>0.47</v>
          </cell>
          <cell r="W674">
            <v>0.7</v>
          </cell>
          <cell r="X674">
            <v>1.97</v>
          </cell>
          <cell r="Y674">
            <v>0.22999999999999998</v>
          </cell>
          <cell r="Z674">
            <v>0</v>
          </cell>
          <cell r="AA674">
            <v>0</v>
          </cell>
          <cell r="AB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</row>
        <row r="675">
          <cell r="A675" t="str">
            <v>4016350070</v>
          </cell>
          <cell r="B675">
            <v>350070</v>
          </cell>
          <cell r="C675">
            <v>16</v>
          </cell>
          <cell r="D675">
            <v>16</v>
          </cell>
          <cell r="E675">
            <v>13</v>
          </cell>
          <cell r="F675">
            <v>40</v>
          </cell>
          <cell r="G675" t="str">
            <v>Agudos</v>
          </cell>
          <cell r="I675" t="str">
            <v>13- TIETÊ/ JACARÉ</v>
          </cell>
          <cell r="J675">
            <v>46.831356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111711518.04000001</v>
          </cell>
          <cell r="S675">
            <v>140428320.70000002</v>
          </cell>
          <cell r="T675">
            <v>269948160</v>
          </cell>
          <cell r="U675">
            <v>28697760.000000004</v>
          </cell>
          <cell r="V675">
            <v>3.54</v>
          </cell>
          <cell r="W675">
            <v>4.45</v>
          </cell>
          <cell r="X675">
            <v>8.56</v>
          </cell>
          <cell r="Y675">
            <v>0.91000000000000014</v>
          </cell>
          <cell r="Z675">
            <v>0</v>
          </cell>
          <cell r="AA675">
            <v>0</v>
          </cell>
          <cell r="AB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</row>
        <row r="676">
          <cell r="A676" t="str">
            <v>4017350070</v>
          </cell>
          <cell r="B676">
            <v>350070</v>
          </cell>
          <cell r="C676">
            <v>17</v>
          </cell>
          <cell r="D676">
            <v>17</v>
          </cell>
          <cell r="E676">
            <v>13</v>
          </cell>
          <cell r="F676">
            <v>40</v>
          </cell>
          <cell r="G676" t="str">
            <v>Agudos</v>
          </cell>
          <cell r="I676" t="str">
            <v>13- TIETÊ/ JACARÉ</v>
          </cell>
          <cell r="J676">
            <v>619.83815400000003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111711518.04000001</v>
          </cell>
          <cell r="S676">
            <v>140428320.70000002</v>
          </cell>
          <cell r="T676">
            <v>269948160</v>
          </cell>
          <cell r="U676">
            <v>28697760.000000004</v>
          </cell>
          <cell r="V676">
            <v>3.54</v>
          </cell>
          <cell r="W676">
            <v>4.45</v>
          </cell>
          <cell r="X676">
            <v>8.56</v>
          </cell>
          <cell r="Y676">
            <v>0.91000000000000014</v>
          </cell>
          <cell r="Z676">
            <v>0</v>
          </cell>
          <cell r="AA676">
            <v>0</v>
          </cell>
          <cell r="AB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</row>
        <row r="677">
          <cell r="A677" t="str">
            <v>4015350090</v>
          </cell>
          <cell r="B677">
            <v>350090</v>
          </cell>
          <cell r="C677">
            <v>15</v>
          </cell>
          <cell r="D677">
            <v>15</v>
          </cell>
          <cell r="E677">
            <v>12</v>
          </cell>
          <cell r="F677">
            <v>40</v>
          </cell>
          <cell r="G677" t="str">
            <v>Altair</v>
          </cell>
          <cell r="I677" t="str">
            <v>12- BAIXO PARDO/ GRANDE</v>
          </cell>
          <cell r="J677">
            <v>238.07898799999998</v>
          </cell>
          <cell r="K677">
            <v>25</v>
          </cell>
          <cell r="L677">
            <v>4</v>
          </cell>
          <cell r="M677">
            <v>105.00716678113568</v>
          </cell>
          <cell r="N677">
            <v>16.80114668498171</v>
          </cell>
          <cell r="O677">
            <v>86.206896551724128</v>
          </cell>
          <cell r="P677">
            <v>13.793103448275861</v>
          </cell>
          <cell r="Q677">
            <v>20</v>
          </cell>
          <cell r="R677">
            <v>19565294.120000001</v>
          </cell>
          <cell r="S677">
            <v>29032371.920000002</v>
          </cell>
          <cell r="T677">
            <v>87039360</v>
          </cell>
          <cell r="U677">
            <v>9460800.0000000019</v>
          </cell>
          <cell r="V677">
            <v>0.62</v>
          </cell>
          <cell r="W677">
            <v>0.92</v>
          </cell>
          <cell r="X677">
            <v>2.76</v>
          </cell>
          <cell r="Y677">
            <v>0.30000000000000004</v>
          </cell>
          <cell r="Z677">
            <v>0.33076503069687474</v>
          </cell>
          <cell r="AA677">
            <v>0.3163814690530391</v>
          </cell>
          <cell r="AB677">
            <v>1.4383561643835616E-2</v>
          </cell>
          <cell r="AD677">
            <v>0</v>
          </cell>
          <cell r="AE677">
            <v>0</v>
          </cell>
          <cell r="AF677">
            <v>35.952720727921168</v>
          </cell>
          <cell r="AG677">
            <v>11.984240242640389</v>
          </cell>
          <cell r="AH677">
            <v>51.02926920210308</v>
          </cell>
          <cell r="AI677">
            <v>4.7945205479452042</v>
          </cell>
          <cell r="AJ677">
            <v>0.3163814690530391</v>
          </cell>
          <cell r="AK677">
            <v>1.4383561643835616E-2</v>
          </cell>
          <cell r="AL677">
            <v>0</v>
          </cell>
          <cell r="AM677">
            <v>0</v>
          </cell>
          <cell r="AN677">
            <v>9.4429226299036224E-4</v>
          </cell>
          <cell r="AO677">
            <v>0.32982073843388438</v>
          </cell>
          <cell r="AP677">
            <v>0</v>
          </cell>
        </row>
        <row r="678">
          <cell r="A678" t="str">
            <v>4008350100</v>
          </cell>
          <cell r="B678">
            <v>350100</v>
          </cell>
          <cell r="C678">
            <v>8</v>
          </cell>
          <cell r="D678">
            <v>8</v>
          </cell>
          <cell r="E678">
            <v>4</v>
          </cell>
          <cell r="F678">
            <v>40</v>
          </cell>
          <cell r="G678" t="str">
            <v>Altinópolis</v>
          </cell>
          <cell r="I678" t="str">
            <v>04- PARDO</v>
          </cell>
          <cell r="J678">
            <v>453.09712500000001</v>
          </cell>
          <cell r="K678">
            <v>20</v>
          </cell>
          <cell r="L678">
            <v>2</v>
          </cell>
          <cell r="M678">
            <v>44.140646445284773</v>
          </cell>
          <cell r="N678">
            <v>4.4140646445284775</v>
          </cell>
          <cell r="O678">
            <v>90.909090909090907</v>
          </cell>
          <cell r="P678">
            <v>9.0909090909090917</v>
          </cell>
          <cell r="Q678">
            <v>5</v>
          </cell>
          <cell r="R678">
            <v>94355208.74000001</v>
          </cell>
          <cell r="S678">
            <v>146424136.63999999</v>
          </cell>
          <cell r="T678">
            <v>466102080</v>
          </cell>
          <cell r="U678">
            <v>52034399.999999985</v>
          </cell>
          <cell r="V678">
            <v>2.99</v>
          </cell>
          <cell r="W678">
            <v>4.6399999999999997</v>
          </cell>
          <cell r="X678">
            <v>14.78</v>
          </cell>
          <cell r="Y678">
            <v>1.6499999999999995</v>
          </cell>
          <cell r="Z678">
            <v>0.14499315043911906</v>
          </cell>
          <cell r="AA678">
            <v>0.14487899518797751</v>
          </cell>
          <cell r="AB678">
            <v>1.1415525114155251E-4</v>
          </cell>
          <cell r="AD678">
            <v>0</v>
          </cell>
          <cell r="AE678">
            <v>0</v>
          </cell>
          <cell r="AF678">
            <v>3.1248523801534285</v>
          </cell>
          <cell r="AG678">
            <v>0.98100913693585301</v>
          </cell>
          <cell r="AH678">
            <v>4.8454513440795148</v>
          </cell>
          <cell r="AI678">
            <v>6.9185000691850025E-3</v>
          </cell>
          <cell r="AJ678">
            <v>0.14487899518797751</v>
          </cell>
          <cell r="AK678">
            <v>1.1415525114155251E-4</v>
          </cell>
          <cell r="AL678">
            <v>0</v>
          </cell>
          <cell r="AM678">
            <v>9.6864534862328158E-4</v>
          </cell>
          <cell r="AN678">
            <v>0</v>
          </cell>
          <cell r="AO678">
            <v>0.14402450509049577</v>
          </cell>
          <cell r="AP678">
            <v>0</v>
          </cell>
        </row>
        <row r="679">
          <cell r="A679" t="str">
            <v>4020350110</v>
          </cell>
          <cell r="B679">
            <v>350110</v>
          </cell>
          <cell r="C679">
            <v>20</v>
          </cell>
          <cell r="D679">
            <v>20</v>
          </cell>
          <cell r="E679">
            <v>19</v>
          </cell>
          <cell r="F679">
            <v>40</v>
          </cell>
          <cell r="G679" t="str">
            <v>Alto Alegre</v>
          </cell>
          <cell r="I679" t="str">
            <v>19- BAIXO TIETÊ</v>
          </cell>
          <cell r="J679">
            <v>266.73200400000002</v>
          </cell>
          <cell r="K679">
            <v>3</v>
          </cell>
          <cell r="L679">
            <v>1</v>
          </cell>
          <cell r="M679">
            <v>11.247244256448505</v>
          </cell>
          <cell r="N679">
            <v>3.7490814188161683</v>
          </cell>
          <cell r="O679">
            <v>75</v>
          </cell>
          <cell r="P679">
            <v>25</v>
          </cell>
          <cell r="Q679">
            <v>2</v>
          </cell>
          <cell r="R679">
            <v>20512001.900000002</v>
          </cell>
          <cell r="S679">
            <v>29032371.920000002</v>
          </cell>
          <cell r="T679">
            <v>72532800</v>
          </cell>
          <cell r="U679">
            <v>8514720</v>
          </cell>
          <cell r="V679">
            <v>0.65</v>
          </cell>
          <cell r="W679">
            <v>0.92</v>
          </cell>
          <cell r="X679">
            <v>2.2999999999999998</v>
          </cell>
          <cell r="Y679">
            <v>0.27</v>
          </cell>
          <cell r="Z679">
            <v>2.2260273972602738E-2</v>
          </cell>
          <cell r="AA679">
            <v>1.643835616438356E-2</v>
          </cell>
          <cell r="AB679">
            <v>5.8219178082191785E-3</v>
          </cell>
          <cell r="AD679">
            <v>0</v>
          </cell>
          <cell r="AE679">
            <v>0</v>
          </cell>
          <cell r="AF679">
            <v>2.4195949970220365</v>
          </cell>
          <cell r="AG679">
            <v>0.96783799880881483</v>
          </cell>
          <cell r="AH679">
            <v>2.5289778714436246</v>
          </cell>
          <cell r="AI679">
            <v>2.1562658548959917</v>
          </cell>
          <cell r="AJ679">
            <v>1.643835616438356E-2</v>
          </cell>
          <cell r="AK679">
            <v>5.8219178082191785E-3</v>
          </cell>
          <cell r="AL679">
            <v>22</v>
          </cell>
          <cell r="AM679">
            <v>5.8219178082191785E-3</v>
          </cell>
          <cell r="AN679">
            <v>1.3698630136986301E-2</v>
          </cell>
          <cell r="AO679">
            <v>2.7397260273972603E-3</v>
          </cell>
          <cell r="AP679">
            <v>0</v>
          </cell>
        </row>
        <row r="680">
          <cell r="A680" t="str">
            <v>4022350130</v>
          </cell>
          <cell r="B680">
            <v>350130</v>
          </cell>
          <cell r="C680">
            <v>22</v>
          </cell>
          <cell r="D680">
            <v>22</v>
          </cell>
          <cell r="E680">
            <v>21</v>
          </cell>
          <cell r="F680">
            <v>40</v>
          </cell>
          <cell r="G680" t="str">
            <v>Álvares Machado</v>
          </cell>
          <cell r="I680" t="str">
            <v>21 - PEIXE</v>
          </cell>
          <cell r="J680">
            <v>254.723568</v>
          </cell>
          <cell r="K680">
            <v>1</v>
          </cell>
          <cell r="L680">
            <v>5</v>
          </cell>
          <cell r="M680">
            <v>3.9258244058516012</v>
          </cell>
          <cell r="N680">
            <v>19.629122029258006</v>
          </cell>
          <cell r="O680">
            <v>16.666666666666664</v>
          </cell>
          <cell r="P680">
            <v>83.333333333333343</v>
          </cell>
          <cell r="Q680">
            <v>0</v>
          </cell>
          <cell r="R680">
            <v>29979079.699999999</v>
          </cell>
          <cell r="S680">
            <v>40392865.280000001</v>
          </cell>
          <cell r="T680">
            <v>81362880</v>
          </cell>
          <cell r="U680">
            <v>10406880.000000002</v>
          </cell>
          <cell r="V680">
            <v>0.95</v>
          </cell>
          <cell r="W680">
            <v>1.28</v>
          </cell>
          <cell r="X680">
            <v>2.58</v>
          </cell>
          <cell r="Y680">
            <v>0.33000000000000007</v>
          </cell>
          <cell r="Z680">
            <v>1.2638508384449115E-3</v>
          </cell>
          <cell r="AA680">
            <v>6.0882800608828011E-4</v>
          </cell>
          <cell r="AB680">
            <v>6.5502283235663143E-4</v>
          </cell>
          <cell r="AD680">
            <v>0</v>
          </cell>
          <cell r="AE680">
            <v>0</v>
          </cell>
          <cell r="AF680">
            <v>9.8738346753508718E-2</v>
          </cell>
          <cell r="AG680">
            <v>4.8986466606391922E-2</v>
          </cell>
          <cell r="AH680">
            <v>6.4087158535608438E-2</v>
          </cell>
          <cell r="AI680">
            <v>0.19849176738079735</v>
          </cell>
          <cell r="AJ680">
            <v>6.0882800608828011E-4</v>
          </cell>
          <cell r="AK680">
            <v>6.5502283235663143E-4</v>
          </cell>
          <cell r="AL680">
            <v>3</v>
          </cell>
          <cell r="AM680">
            <v>1.2638508384449115E-3</v>
          </cell>
          <cell r="AN680">
            <v>0</v>
          </cell>
          <cell r="AO680">
            <v>0</v>
          </cell>
          <cell r="AP680">
            <v>0</v>
          </cell>
        </row>
        <row r="681">
          <cell r="A681" t="str">
            <v>4009350190</v>
          </cell>
          <cell r="B681">
            <v>350190</v>
          </cell>
          <cell r="C681">
            <v>9</v>
          </cell>
          <cell r="D681">
            <v>9</v>
          </cell>
          <cell r="E681">
            <v>5</v>
          </cell>
          <cell r="F681">
            <v>40</v>
          </cell>
          <cell r="G681" t="str">
            <v>Amparo</v>
          </cell>
          <cell r="I681" t="str">
            <v>05- PIRACICABA/ CAPIVARI/ JUNDIAI</v>
          </cell>
          <cell r="J681">
            <v>56.152659</v>
          </cell>
          <cell r="K681">
            <v>3</v>
          </cell>
          <cell r="L681">
            <v>0</v>
          </cell>
          <cell r="M681">
            <v>53.425787013932855</v>
          </cell>
          <cell r="N681">
            <v>0</v>
          </cell>
          <cell r="O681">
            <v>100</v>
          </cell>
          <cell r="P681">
            <v>0</v>
          </cell>
          <cell r="Q681">
            <v>14</v>
          </cell>
          <cell r="R681">
            <v>43232988.620000005</v>
          </cell>
          <cell r="S681">
            <v>65953975.339999996</v>
          </cell>
          <cell r="T681">
            <v>175340160</v>
          </cell>
          <cell r="U681">
            <v>22705919.999999993</v>
          </cell>
          <cell r="V681">
            <v>1.37</v>
          </cell>
          <cell r="W681">
            <v>2.09</v>
          </cell>
          <cell r="X681">
            <v>5.56</v>
          </cell>
          <cell r="Y681">
            <v>0.71999999999999975</v>
          </cell>
          <cell r="Z681">
            <v>9.3424657436266335E-4</v>
          </cell>
          <cell r="AA681">
            <v>9.3424657436266335E-4</v>
          </cell>
          <cell r="AB681">
            <v>0</v>
          </cell>
          <cell r="AD681">
            <v>0</v>
          </cell>
          <cell r="AE681">
            <v>0</v>
          </cell>
          <cell r="AF681">
            <v>4.4700793031706383E-2</v>
          </cell>
          <cell r="AG681">
            <v>1.6802995941774521E-2</v>
          </cell>
          <cell r="AH681">
            <v>6.8193180610413379E-2</v>
          </cell>
          <cell r="AI681">
            <v>0</v>
          </cell>
          <cell r="AJ681">
            <v>9.3424657436266335E-4</v>
          </cell>
          <cell r="AK681">
            <v>0</v>
          </cell>
          <cell r="AL681">
            <v>5</v>
          </cell>
          <cell r="AM681">
            <v>0</v>
          </cell>
          <cell r="AN681">
            <v>0</v>
          </cell>
          <cell r="AO681">
            <v>9.3424657436266335E-4</v>
          </cell>
          <cell r="AP681">
            <v>0</v>
          </cell>
        </row>
        <row r="682">
          <cell r="A682" t="str">
            <v>4009350200</v>
          </cell>
          <cell r="B682">
            <v>350200</v>
          </cell>
          <cell r="C682">
            <v>9</v>
          </cell>
          <cell r="D682">
            <v>9</v>
          </cell>
          <cell r="E682">
            <v>5</v>
          </cell>
          <cell r="F682">
            <v>40</v>
          </cell>
          <cell r="G682" t="str">
            <v>Analândia</v>
          </cell>
          <cell r="I682" t="str">
            <v>05- PIRACICABA/ CAPIVARI/ JUNDIAI</v>
          </cell>
          <cell r="J682">
            <v>101.320626</v>
          </cell>
          <cell r="K682">
            <v>1</v>
          </cell>
          <cell r="L682">
            <v>0</v>
          </cell>
          <cell r="M682">
            <v>9.8696587208215618</v>
          </cell>
          <cell r="N682">
            <v>0</v>
          </cell>
          <cell r="O682">
            <v>100</v>
          </cell>
          <cell r="P682">
            <v>0</v>
          </cell>
          <cell r="Q682">
            <v>4</v>
          </cell>
          <cell r="R682">
            <v>32503633.780000001</v>
          </cell>
          <cell r="S682">
            <v>47966527.520000003</v>
          </cell>
          <cell r="T682">
            <v>124882560</v>
          </cell>
          <cell r="U682">
            <v>15452640</v>
          </cell>
          <cell r="V682">
            <v>1.03</v>
          </cell>
          <cell r="W682">
            <v>1.52</v>
          </cell>
          <cell r="X682">
            <v>3.96</v>
          </cell>
          <cell r="Y682">
            <v>0.49</v>
          </cell>
          <cell r="Z682">
            <v>1.9977168949771688E-3</v>
          </cell>
          <cell r="AA682">
            <v>1.9977168949771688E-3</v>
          </cell>
          <cell r="AB682">
            <v>0</v>
          </cell>
          <cell r="AD682">
            <v>0</v>
          </cell>
          <cell r="AE682">
            <v>0</v>
          </cell>
          <cell r="AF682">
            <v>0.13142874309060321</v>
          </cell>
          <cell r="AG682">
            <v>5.0447396337807295E-2</v>
          </cell>
          <cell r="AH682">
            <v>0.19395309659972512</v>
          </cell>
          <cell r="AI682">
            <v>0</v>
          </cell>
          <cell r="AJ682">
            <v>1.9977168949771688E-3</v>
          </cell>
          <cell r="AK682">
            <v>0</v>
          </cell>
          <cell r="AL682">
            <v>2</v>
          </cell>
          <cell r="AM682">
            <v>0</v>
          </cell>
          <cell r="AN682">
            <v>1.9977168949771688E-3</v>
          </cell>
          <cell r="AO682">
            <v>0</v>
          </cell>
          <cell r="AP682">
            <v>0</v>
          </cell>
        </row>
        <row r="683">
          <cell r="A683" t="str">
            <v>4013350200</v>
          </cell>
          <cell r="B683">
            <v>350200</v>
          </cell>
          <cell r="C683">
            <v>13</v>
          </cell>
          <cell r="D683">
            <v>13</v>
          </cell>
          <cell r="E683">
            <v>5</v>
          </cell>
          <cell r="F683">
            <v>40</v>
          </cell>
          <cell r="G683" t="str">
            <v>Analândia</v>
          </cell>
          <cell r="I683" t="str">
            <v>05- PIRACICABA/ CAPIVARI/ JUNDIAI</v>
          </cell>
          <cell r="J683">
            <v>46.806078999999997</v>
          </cell>
          <cell r="K683">
            <v>2</v>
          </cell>
          <cell r="L683">
            <v>0</v>
          </cell>
          <cell r="M683">
            <v>42.729492466138858</v>
          </cell>
          <cell r="N683">
            <v>0</v>
          </cell>
          <cell r="O683">
            <v>100</v>
          </cell>
          <cell r="P683">
            <v>0</v>
          </cell>
          <cell r="Q683">
            <v>0</v>
          </cell>
          <cell r="R683">
            <v>32503633.780000001</v>
          </cell>
          <cell r="S683">
            <v>47966527.520000003</v>
          </cell>
          <cell r="T683">
            <v>124882560</v>
          </cell>
          <cell r="U683">
            <v>15452640</v>
          </cell>
          <cell r="V683">
            <v>1.03</v>
          </cell>
          <cell r="W683">
            <v>1.52</v>
          </cell>
          <cell r="X683">
            <v>3.96</v>
          </cell>
          <cell r="Y683">
            <v>0.49</v>
          </cell>
          <cell r="Z683">
            <v>2.4657534246575342E-2</v>
          </cell>
          <cell r="AA683">
            <v>2.4657534246575342E-2</v>
          </cell>
          <cell r="AB683">
            <v>0</v>
          </cell>
          <cell r="AD683">
            <v>0</v>
          </cell>
          <cell r="AE683">
            <v>0</v>
          </cell>
          <cell r="AF683">
            <v>1.6222062004325881</v>
          </cell>
          <cell r="AG683">
            <v>0.62266500622665</v>
          </cell>
          <cell r="AH683">
            <v>2.3939353637451788</v>
          </cell>
          <cell r="AI683">
            <v>0</v>
          </cell>
          <cell r="AJ683">
            <v>2.4657534246575342E-2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2.4657534246575342E-2</v>
          </cell>
          <cell r="AP683">
            <v>0</v>
          </cell>
        </row>
        <row r="684">
          <cell r="A684" t="str">
            <v>4005350230</v>
          </cell>
          <cell r="B684">
            <v>350230</v>
          </cell>
          <cell r="C684">
            <v>5</v>
          </cell>
          <cell r="D684">
            <v>5</v>
          </cell>
          <cell r="E684">
            <v>10</v>
          </cell>
          <cell r="F684">
            <v>40</v>
          </cell>
          <cell r="G684" t="str">
            <v>Anhembi</v>
          </cell>
          <cell r="I684" t="str">
            <v>10- TIETÊ/ SOROCABA</v>
          </cell>
          <cell r="J684">
            <v>75.708088000000004</v>
          </cell>
          <cell r="K684">
            <v>1</v>
          </cell>
          <cell r="L684">
            <v>0</v>
          </cell>
          <cell r="M684">
            <v>13.208628383271282</v>
          </cell>
          <cell r="N684">
            <v>0</v>
          </cell>
          <cell r="O684">
            <v>100</v>
          </cell>
          <cell r="P684">
            <v>0</v>
          </cell>
          <cell r="Q684">
            <v>0</v>
          </cell>
          <cell r="R684">
            <v>46073111.960000001</v>
          </cell>
          <cell r="S684">
            <v>77945607.219999999</v>
          </cell>
          <cell r="T684">
            <v>216021600</v>
          </cell>
          <cell r="U684">
            <v>31851360.000000007</v>
          </cell>
          <cell r="V684">
            <v>1.46</v>
          </cell>
          <cell r="W684">
            <v>2.4700000000000002</v>
          </cell>
          <cell r="X684">
            <v>6.85</v>
          </cell>
          <cell r="Y684">
            <v>1.0100000000000002</v>
          </cell>
          <cell r="Z684">
            <v>2.2831050228310501E-3</v>
          </cell>
          <cell r="AA684">
            <v>2.2831050228310501E-3</v>
          </cell>
          <cell r="AB684">
            <v>0</v>
          </cell>
          <cell r="AD684">
            <v>0</v>
          </cell>
          <cell r="AE684">
            <v>0</v>
          </cell>
          <cell r="AF684">
            <v>9.243340173405061E-2</v>
          </cell>
          <cell r="AG684">
            <v>3.3330000333300004E-2</v>
          </cell>
          <cell r="AH684">
            <v>0.15637705635829111</v>
          </cell>
          <cell r="AI684">
            <v>0</v>
          </cell>
          <cell r="AJ684">
            <v>2.2831050228310501E-3</v>
          </cell>
          <cell r="AK684">
            <v>0</v>
          </cell>
          <cell r="AL684">
            <v>6</v>
          </cell>
          <cell r="AM684">
            <v>0</v>
          </cell>
          <cell r="AN684">
            <v>0</v>
          </cell>
          <cell r="AO684">
            <v>2.2831050228310501E-3</v>
          </cell>
          <cell r="AP684">
            <v>0</v>
          </cell>
        </row>
        <row r="685">
          <cell r="A685" t="str">
            <v>4014350270</v>
          </cell>
          <cell r="B685">
            <v>350270</v>
          </cell>
          <cell r="C685">
            <v>14</v>
          </cell>
          <cell r="D685">
            <v>14</v>
          </cell>
          <cell r="E685">
            <v>11</v>
          </cell>
          <cell r="F685">
            <v>40</v>
          </cell>
          <cell r="G685" t="str">
            <v>Apiaí</v>
          </cell>
          <cell r="I685" t="str">
            <v>11-RB/ LITORAL SUL</v>
          </cell>
          <cell r="J685">
            <v>463.29928799999999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2</v>
          </cell>
          <cell r="R685">
            <v>202595464.91999999</v>
          </cell>
          <cell r="S685">
            <v>284327903.25999999</v>
          </cell>
          <cell r="T685">
            <v>647118720</v>
          </cell>
          <cell r="U685">
            <v>81678240</v>
          </cell>
          <cell r="V685">
            <v>6.42</v>
          </cell>
          <cell r="W685">
            <v>9.01</v>
          </cell>
          <cell r="X685">
            <v>20.52</v>
          </cell>
          <cell r="Y685">
            <v>2.59</v>
          </cell>
          <cell r="Z685">
            <v>0</v>
          </cell>
          <cell r="AA685">
            <v>0</v>
          </cell>
          <cell r="AB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24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</row>
        <row r="686">
          <cell r="A686" t="str">
            <v>4020350280</v>
          </cell>
          <cell r="B686">
            <v>350280</v>
          </cell>
          <cell r="C686">
            <v>20</v>
          </cell>
          <cell r="D686">
            <v>20</v>
          </cell>
          <cell r="E686">
            <v>19</v>
          </cell>
          <cell r="F686">
            <v>40</v>
          </cell>
          <cell r="G686" t="str">
            <v>Araçatuba</v>
          </cell>
          <cell r="I686" t="str">
            <v>19- BAIXO TIETÊ</v>
          </cell>
          <cell r="J686">
            <v>49.493943999999999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64691698.299999997</v>
          </cell>
          <cell r="S686">
            <v>86150407.980000004</v>
          </cell>
          <cell r="T686">
            <v>269002080</v>
          </cell>
          <cell r="U686">
            <v>21444480.000000004</v>
          </cell>
          <cell r="V686">
            <v>2.0499999999999998</v>
          </cell>
          <cell r="W686">
            <v>2.73</v>
          </cell>
          <cell r="X686">
            <v>8.5299999999999994</v>
          </cell>
          <cell r="Y686">
            <v>0.68000000000000016</v>
          </cell>
          <cell r="Z686">
            <v>0</v>
          </cell>
          <cell r="AA686">
            <v>0</v>
          </cell>
          <cell r="AB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</row>
        <row r="687">
          <cell r="A687" t="str">
            <v>4009350320</v>
          </cell>
          <cell r="B687">
            <v>350320</v>
          </cell>
          <cell r="C687">
            <v>9</v>
          </cell>
          <cell r="D687">
            <v>9</v>
          </cell>
          <cell r="E687">
            <v>13</v>
          </cell>
          <cell r="F687">
            <v>40</v>
          </cell>
          <cell r="G687" t="str">
            <v>Araraquara</v>
          </cell>
          <cell r="I687" t="str">
            <v>13- TIETÊ/ JACARÉ</v>
          </cell>
          <cell r="J687">
            <v>313.057864</v>
          </cell>
          <cell r="K687">
            <v>8</v>
          </cell>
          <cell r="L687">
            <v>4</v>
          </cell>
          <cell r="M687">
            <v>25.554381218163552</v>
          </cell>
          <cell r="N687">
            <v>12.777190609081776</v>
          </cell>
          <cell r="O687">
            <v>66.666666666666657</v>
          </cell>
          <cell r="P687">
            <v>33.333333333333329</v>
          </cell>
          <cell r="Q687">
            <v>9</v>
          </cell>
          <cell r="R687">
            <v>107293548.39999999</v>
          </cell>
          <cell r="S687">
            <v>142006167</v>
          </cell>
          <cell r="T687">
            <v>315044640</v>
          </cell>
          <cell r="U687">
            <v>34689600</v>
          </cell>
          <cell r="V687">
            <v>3.4</v>
          </cell>
          <cell r="W687">
            <v>4.5</v>
          </cell>
          <cell r="X687">
            <v>9.99</v>
          </cell>
          <cell r="Y687">
            <v>1.1000000000000001</v>
          </cell>
          <cell r="Z687">
            <v>0.2697587135175592</v>
          </cell>
          <cell r="AA687">
            <v>0.22384547150842676</v>
          </cell>
          <cell r="AB687">
            <v>4.5913242009132417E-2</v>
          </cell>
          <cell r="AD687">
            <v>0</v>
          </cell>
          <cell r="AE687">
            <v>0</v>
          </cell>
          <cell r="AF687">
            <v>5.9946380781679824</v>
          </cell>
          <cell r="AG687">
            <v>2.7002874225981901</v>
          </cell>
          <cell r="AH687">
            <v>6.5836903384831409</v>
          </cell>
          <cell r="AI687">
            <v>4.17393109173931</v>
          </cell>
          <cell r="AJ687">
            <v>0.22384547150842676</v>
          </cell>
          <cell r="AK687">
            <v>4.5913242009132417E-2</v>
          </cell>
          <cell r="AL687">
            <v>1</v>
          </cell>
          <cell r="AM687">
            <v>0.17285388127853882</v>
          </cell>
          <cell r="AN687">
            <v>4.823059360730593E-2</v>
          </cell>
          <cell r="AO687">
            <v>4.8674238631714425E-2</v>
          </cell>
          <cell r="AP687">
            <v>0</v>
          </cell>
        </row>
        <row r="688">
          <cell r="A688" t="str">
            <v>4002350390</v>
          </cell>
          <cell r="B688">
            <v>350390</v>
          </cell>
          <cell r="C688">
            <v>2</v>
          </cell>
          <cell r="D688">
            <v>2</v>
          </cell>
          <cell r="E688">
            <v>6</v>
          </cell>
          <cell r="F688">
            <v>40</v>
          </cell>
          <cell r="G688" t="str">
            <v>Arujá</v>
          </cell>
          <cell r="I688" t="str">
            <v>06- ALTO TIETÊ</v>
          </cell>
          <cell r="J688">
            <v>58.528469999999999</v>
          </cell>
          <cell r="K688">
            <v>1</v>
          </cell>
          <cell r="L688">
            <v>2</v>
          </cell>
          <cell r="M688">
            <v>17.085702052351618</v>
          </cell>
          <cell r="N688">
            <v>34.171404104703235</v>
          </cell>
          <cell r="O688">
            <v>33.333333333333329</v>
          </cell>
          <cell r="P688">
            <v>66.666666666666657</v>
          </cell>
          <cell r="Q688">
            <v>8</v>
          </cell>
          <cell r="R688">
            <v>13253908.92</v>
          </cell>
          <cell r="S688">
            <v>18934155.599999998</v>
          </cell>
          <cell r="T688">
            <v>46357920</v>
          </cell>
          <cell r="U688">
            <v>5676480</v>
          </cell>
          <cell r="V688">
            <v>0.42</v>
          </cell>
          <cell r="W688">
            <v>0.6</v>
          </cell>
          <cell r="X688">
            <v>1.47</v>
          </cell>
          <cell r="Y688">
            <v>0.18</v>
          </cell>
          <cell r="Z688">
            <v>1.0083713696608986E-3</v>
          </cell>
          <cell r="AA688">
            <v>6.8493148870482656E-4</v>
          </cell>
          <cell r="AB688">
            <v>3.2343988095607205E-4</v>
          </cell>
          <cell r="AD688">
            <v>0</v>
          </cell>
          <cell r="AE688">
            <v>0</v>
          </cell>
          <cell r="AF688">
            <v>0.16806189494348309</v>
          </cell>
          <cell r="AG688">
            <v>6.859669181366658E-2</v>
          </cell>
          <cell r="AH688">
            <v>0.16307892588210157</v>
          </cell>
          <cell r="AI688">
            <v>0.17968882275337339</v>
          </cell>
          <cell r="AJ688">
            <v>6.8493148870482656E-4</v>
          </cell>
          <cell r="AK688">
            <v>3.2343988095607205E-4</v>
          </cell>
          <cell r="AL688">
            <v>9</v>
          </cell>
          <cell r="AM688">
            <v>0</v>
          </cell>
          <cell r="AN688">
            <v>1.0083713696608986E-3</v>
          </cell>
          <cell r="AO688">
            <v>0</v>
          </cell>
          <cell r="AP688">
            <v>0</v>
          </cell>
        </row>
        <row r="689">
          <cell r="A689" t="str">
            <v>4019350420</v>
          </cell>
          <cell r="B689">
            <v>350420</v>
          </cell>
          <cell r="C689">
            <v>19</v>
          </cell>
          <cell r="D689">
            <v>19</v>
          </cell>
          <cell r="E689">
            <v>18</v>
          </cell>
          <cell r="F689">
            <v>40</v>
          </cell>
          <cell r="G689" t="str">
            <v>Auriflama</v>
          </cell>
          <cell r="I689" t="str">
            <v>18- SÃO JOSÉ DOS DOURADOS</v>
          </cell>
          <cell r="J689">
            <v>184.80501000000001</v>
          </cell>
          <cell r="K689">
            <v>1</v>
          </cell>
          <cell r="L689">
            <v>1</v>
          </cell>
          <cell r="M689">
            <v>5.4111087139899503</v>
          </cell>
          <cell r="N689">
            <v>5.4111087139899503</v>
          </cell>
          <cell r="O689">
            <v>50</v>
          </cell>
          <cell r="P689">
            <v>50</v>
          </cell>
          <cell r="Q689">
            <v>0</v>
          </cell>
          <cell r="R689">
            <v>23983263.760000002</v>
          </cell>
          <cell r="S689">
            <v>31872495.260000002</v>
          </cell>
          <cell r="T689">
            <v>101230560</v>
          </cell>
          <cell r="U689">
            <v>7884000</v>
          </cell>
          <cell r="V689">
            <v>0.76</v>
          </cell>
          <cell r="W689">
            <v>1.01</v>
          </cell>
          <cell r="X689">
            <v>3.21</v>
          </cell>
          <cell r="Y689">
            <v>0.25</v>
          </cell>
          <cell r="Z689">
            <v>1.9406392694063925E-4</v>
          </cell>
          <cell r="AA689">
            <v>1.36986301369863E-4</v>
          </cell>
          <cell r="AB689">
            <v>5.7077625570776254E-5</v>
          </cell>
          <cell r="AD689">
            <v>0</v>
          </cell>
          <cell r="AE689">
            <v>0</v>
          </cell>
          <cell r="AF689">
            <v>1.9214250192142499E-2</v>
          </cell>
          <cell r="AG689">
            <v>6.0456052006429674E-3</v>
          </cell>
          <cell r="AH689">
            <v>1.8024513338139869E-2</v>
          </cell>
          <cell r="AI689">
            <v>2.2831050228310501E-2</v>
          </cell>
          <cell r="AJ689">
            <v>1.36986301369863E-4</v>
          </cell>
          <cell r="AK689">
            <v>5.7077625570776254E-5</v>
          </cell>
          <cell r="AL689">
            <v>1</v>
          </cell>
          <cell r="AM689">
            <v>0</v>
          </cell>
          <cell r="AN689">
            <v>0</v>
          </cell>
          <cell r="AO689">
            <v>1.9406392694063925E-4</v>
          </cell>
          <cell r="AP689">
            <v>0</v>
          </cell>
        </row>
        <row r="690">
          <cell r="A690" t="str">
            <v>4014350450</v>
          </cell>
          <cell r="B690">
            <v>350450</v>
          </cell>
          <cell r="C690">
            <v>14</v>
          </cell>
          <cell r="D690">
            <v>14</v>
          </cell>
          <cell r="E690">
            <v>17</v>
          </cell>
          <cell r="F690">
            <v>40</v>
          </cell>
          <cell r="G690" t="str">
            <v>Avaré</v>
          </cell>
          <cell r="I690" t="str">
            <v>17- MÉDIO PARANAPANEMA</v>
          </cell>
          <cell r="J690">
            <v>488.48095999999998</v>
          </cell>
          <cell r="K690">
            <v>5</v>
          </cell>
          <cell r="L690">
            <v>8</v>
          </cell>
          <cell r="M690">
            <v>10.235813490048825</v>
          </cell>
          <cell r="N690">
            <v>16.377301584078118</v>
          </cell>
          <cell r="O690">
            <v>38.461538461538467</v>
          </cell>
          <cell r="P690">
            <v>61.53846153846154</v>
          </cell>
          <cell r="Q690">
            <v>4</v>
          </cell>
          <cell r="R690">
            <v>146424136.63999999</v>
          </cell>
          <cell r="S690">
            <v>189972694.51999998</v>
          </cell>
          <cell r="T690">
            <v>385685280</v>
          </cell>
          <cell r="U690">
            <v>43519680</v>
          </cell>
          <cell r="V690">
            <v>4.6399999999999997</v>
          </cell>
          <cell r="W690">
            <v>6.02</v>
          </cell>
          <cell r="X690">
            <v>12.23</v>
          </cell>
          <cell r="Y690">
            <v>1.38</v>
          </cell>
          <cell r="Z690">
            <v>8.3881659151212276E-2</v>
          </cell>
          <cell r="AA690">
            <v>7.9768645404136349E-2</v>
          </cell>
          <cell r="AB690">
            <v>4.1130137470759215E-3</v>
          </cell>
          <cell r="AD690">
            <v>0</v>
          </cell>
          <cell r="AE690">
            <v>0</v>
          </cell>
          <cell r="AF690">
            <v>1.3933830423789417</v>
          </cell>
          <cell r="AG690">
            <v>0.68586802249560319</v>
          </cell>
          <cell r="AH690">
            <v>1.719151840606387</v>
          </cell>
          <cell r="AI690">
            <v>0.29804447442579146</v>
          </cell>
          <cell r="AJ690">
            <v>7.9768645404136349E-2</v>
          </cell>
          <cell r="AK690">
            <v>4.1130137470759215E-3</v>
          </cell>
          <cell r="AL690">
            <v>2</v>
          </cell>
          <cell r="AM690">
            <v>3.1712329251581128E-3</v>
          </cell>
          <cell r="AN690">
            <v>9.4178082191780825E-4</v>
          </cell>
          <cell r="AO690">
            <v>7.9768645404136349E-2</v>
          </cell>
          <cell r="AP690">
            <v>0</v>
          </cell>
        </row>
        <row r="691">
          <cell r="A691" t="str">
            <v>4018350480</v>
          </cell>
          <cell r="B691">
            <v>350480</v>
          </cell>
          <cell r="C691">
            <v>18</v>
          </cell>
          <cell r="D691">
            <v>18</v>
          </cell>
          <cell r="E691">
            <v>15</v>
          </cell>
          <cell r="F691">
            <v>40</v>
          </cell>
          <cell r="G691" t="str">
            <v>Bálsamo</v>
          </cell>
          <cell r="I691" t="str">
            <v>15- TURVO/ GRANDE</v>
          </cell>
          <cell r="J691">
            <v>25.975807</v>
          </cell>
          <cell r="K691">
            <v>2</v>
          </cell>
          <cell r="L691">
            <v>0</v>
          </cell>
          <cell r="M691">
            <v>76.994720510511954</v>
          </cell>
          <cell r="N691">
            <v>0</v>
          </cell>
          <cell r="O691">
            <v>100</v>
          </cell>
          <cell r="P691">
            <v>0</v>
          </cell>
          <cell r="Q691">
            <v>1</v>
          </cell>
          <cell r="R691">
            <v>7889231.5</v>
          </cell>
          <cell r="S691">
            <v>11676062.619999999</v>
          </cell>
          <cell r="T691">
            <v>36581760</v>
          </cell>
          <cell r="U691">
            <v>3784320</v>
          </cell>
          <cell r="V691">
            <v>0.25</v>
          </cell>
          <cell r="W691">
            <v>0.37</v>
          </cell>
          <cell r="X691">
            <v>1.1599999999999999</v>
          </cell>
          <cell r="Y691">
            <v>0.12</v>
          </cell>
          <cell r="Z691">
            <v>2.3515981735159818E-3</v>
          </cell>
          <cell r="AA691">
            <v>2.3515981735159818E-3</v>
          </cell>
          <cell r="AB691">
            <v>0</v>
          </cell>
          <cell r="AD691">
            <v>0</v>
          </cell>
          <cell r="AE691">
            <v>0</v>
          </cell>
          <cell r="AF691">
            <v>0.6355670739232383</v>
          </cell>
          <cell r="AG691">
            <v>0.20272398047551568</v>
          </cell>
          <cell r="AH691">
            <v>0.94063926940639275</v>
          </cell>
          <cell r="AI691">
            <v>0</v>
          </cell>
          <cell r="AJ691">
            <v>2.3515981735159818E-3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2.3515981735159818E-3</v>
          </cell>
          <cell r="AP691">
            <v>0</v>
          </cell>
        </row>
        <row r="692">
          <cell r="A692" t="str">
            <v>4010350530</v>
          </cell>
          <cell r="B692">
            <v>350530</v>
          </cell>
          <cell r="C692">
            <v>10</v>
          </cell>
          <cell r="D692">
            <v>10</v>
          </cell>
          <cell r="E692">
            <v>13</v>
          </cell>
          <cell r="F692">
            <v>40</v>
          </cell>
          <cell r="G692" t="str">
            <v>Barra Bonita</v>
          </cell>
          <cell r="I692" t="str">
            <v>13- TIETÊ/ JACARÉ</v>
          </cell>
          <cell r="J692">
            <v>45.084035999999998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14516185.960000001</v>
          </cell>
          <cell r="S692">
            <v>19249724.859999999</v>
          </cell>
          <cell r="T692">
            <v>41627520</v>
          </cell>
          <cell r="U692">
            <v>4730399.9999999991</v>
          </cell>
          <cell r="V692">
            <v>0.46</v>
          </cell>
          <cell r="W692">
            <v>0.61</v>
          </cell>
          <cell r="X692">
            <v>1.32</v>
          </cell>
          <cell r="Y692">
            <v>0.14999999999999997</v>
          </cell>
          <cell r="Z692">
            <v>0</v>
          </cell>
          <cell r="AA692">
            <v>0</v>
          </cell>
          <cell r="AB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</row>
        <row r="693">
          <cell r="A693" t="str">
            <v>4015350550</v>
          </cell>
          <cell r="B693">
            <v>350550</v>
          </cell>
          <cell r="C693">
            <v>15</v>
          </cell>
          <cell r="D693">
            <v>15</v>
          </cell>
          <cell r="E693">
            <v>12</v>
          </cell>
          <cell r="F693">
            <v>40</v>
          </cell>
          <cell r="G693" t="str">
            <v>Barretos</v>
          </cell>
          <cell r="I693" t="str">
            <v>12- BAIXO PARDO/ GRANDE</v>
          </cell>
          <cell r="J693">
            <v>94.129322000000002</v>
          </cell>
          <cell r="K693">
            <v>12</v>
          </cell>
          <cell r="L693">
            <v>1</v>
          </cell>
          <cell r="M693">
            <v>127.48418606478435</v>
          </cell>
          <cell r="N693">
            <v>10.623682172065363</v>
          </cell>
          <cell r="O693">
            <v>92.307692307692307</v>
          </cell>
          <cell r="P693">
            <v>7.6923076923076925</v>
          </cell>
          <cell r="Q693">
            <v>2</v>
          </cell>
          <cell r="R693">
            <v>139797182.17999998</v>
          </cell>
          <cell r="S693">
            <v>206697865.29999998</v>
          </cell>
          <cell r="T693">
            <v>574901280</v>
          </cell>
          <cell r="U693">
            <v>66856320</v>
          </cell>
          <cell r="V693">
            <v>4.43</v>
          </cell>
          <cell r="W693">
            <v>6.55</v>
          </cell>
          <cell r="X693">
            <v>18.23</v>
          </cell>
          <cell r="Y693">
            <v>2.12</v>
          </cell>
          <cell r="Z693">
            <v>5.2001482841631044E-2</v>
          </cell>
          <cell r="AA693">
            <v>5.1659017088206388E-2</v>
          </cell>
          <cell r="AB693">
            <v>3.4246575342465754E-4</v>
          </cell>
          <cell r="AD693">
            <v>0</v>
          </cell>
          <cell r="AE693">
            <v>0</v>
          </cell>
          <cell r="AF693">
            <v>0.79391576857451973</v>
          </cell>
          <cell r="AG693">
            <v>0.28525223720038972</v>
          </cell>
          <cell r="AH693">
            <v>1.1661177672281353</v>
          </cell>
          <cell r="AI693">
            <v>1.6154044972861204E-2</v>
          </cell>
          <cell r="AJ693">
            <v>5.1659017088206388E-2</v>
          </cell>
          <cell r="AK693">
            <v>3.4246575342465754E-4</v>
          </cell>
          <cell r="AL693">
            <v>1</v>
          </cell>
          <cell r="AM693">
            <v>0</v>
          </cell>
          <cell r="AN693">
            <v>3.4246575342465754E-4</v>
          </cell>
          <cell r="AO693">
            <v>5.1659017088206388E-2</v>
          </cell>
          <cell r="AP693">
            <v>0</v>
          </cell>
        </row>
        <row r="694">
          <cell r="A694" t="str">
            <v>4004350590</v>
          </cell>
          <cell r="B694">
            <v>350590</v>
          </cell>
          <cell r="C694">
            <v>4</v>
          </cell>
          <cell r="D694">
            <v>4</v>
          </cell>
          <cell r="E694">
            <v>8</v>
          </cell>
          <cell r="F694">
            <v>40</v>
          </cell>
          <cell r="G694" t="str">
            <v>Batatais</v>
          </cell>
          <cell r="I694" t="str">
            <v>08- SAPUCAÍ/ GRANDE</v>
          </cell>
          <cell r="J694">
            <v>234.79872</v>
          </cell>
          <cell r="K694">
            <v>10</v>
          </cell>
          <cell r="L694">
            <v>7</v>
          </cell>
          <cell r="M694">
            <v>42.589669994793837</v>
          </cell>
          <cell r="N694">
            <v>29.812768996355686</v>
          </cell>
          <cell r="O694">
            <v>58.82352941176471</v>
          </cell>
          <cell r="P694">
            <v>41.17647058823529</v>
          </cell>
          <cell r="Q694">
            <v>5</v>
          </cell>
          <cell r="R694">
            <v>83941423.160000011</v>
          </cell>
          <cell r="S694">
            <v>133801366.24000001</v>
          </cell>
          <cell r="T694">
            <v>426051360</v>
          </cell>
          <cell r="U694">
            <v>49826880</v>
          </cell>
          <cell r="V694">
            <v>2.66</v>
          </cell>
          <cell r="W694">
            <v>4.24</v>
          </cell>
          <cell r="X694">
            <v>13.51</v>
          </cell>
          <cell r="Y694">
            <v>1.58</v>
          </cell>
          <cell r="Z694">
            <v>2.5979528213841231E-2</v>
          </cell>
          <cell r="AA694">
            <v>2.2415601280822647E-2</v>
          </cell>
          <cell r="AB694">
            <v>3.5639269330185841E-3</v>
          </cell>
          <cell r="AD694">
            <v>0</v>
          </cell>
          <cell r="AE694">
            <v>0</v>
          </cell>
          <cell r="AF694">
            <v>0.6127247220245573</v>
          </cell>
          <cell r="AG694">
            <v>0.19229850639408758</v>
          </cell>
          <cell r="AH694">
            <v>0.8426917774745355</v>
          </cell>
          <cell r="AI694">
            <v>0.22556499576066985</v>
          </cell>
          <cell r="AJ694">
            <v>2.2415601280822647E-2</v>
          </cell>
          <cell r="AK694">
            <v>3.5639269330185841E-3</v>
          </cell>
          <cell r="AL694">
            <v>1</v>
          </cell>
          <cell r="AM694">
            <v>2.8203196693466952E-3</v>
          </cell>
          <cell r="AN694">
            <v>2.2831050228310502E-4</v>
          </cell>
          <cell r="AO694">
            <v>2.2656925439471703E-2</v>
          </cell>
          <cell r="AP694">
            <v>2.7397260273972601E-4</v>
          </cell>
        </row>
        <row r="695">
          <cell r="A695" t="str">
            <v>4016350600</v>
          </cell>
          <cell r="B695">
            <v>350600</v>
          </cell>
          <cell r="C695">
            <v>16</v>
          </cell>
          <cell r="D695">
            <v>16</v>
          </cell>
          <cell r="E695">
            <v>13</v>
          </cell>
          <cell r="F695">
            <v>40</v>
          </cell>
          <cell r="G695" t="str">
            <v>Bauru</v>
          </cell>
          <cell r="I695" t="str">
            <v>13- TIETÊ/ JACARÉ</v>
          </cell>
          <cell r="J695">
            <v>501.884748</v>
          </cell>
          <cell r="K695">
            <v>7</v>
          </cell>
          <cell r="L695">
            <v>9</v>
          </cell>
          <cell r="M695">
            <v>13.947425236361235</v>
          </cell>
          <cell r="N695">
            <v>17.93240387532159</v>
          </cell>
          <cell r="O695">
            <v>43.75</v>
          </cell>
          <cell r="P695">
            <v>56.25</v>
          </cell>
          <cell r="Q695">
            <v>2</v>
          </cell>
          <cell r="R695">
            <v>56171328.280000001</v>
          </cell>
          <cell r="S695">
            <v>71634222.019999996</v>
          </cell>
          <cell r="T695">
            <v>163671840</v>
          </cell>
          <cell r="U695">
            <v>15452640</v>
          </cell>
          <cell r="V695">
            <v>1.78</v>
          </cell>
          <cell r="W695">
            <v>2.27</v>
          </cell>
          <cell r="X695">
            <v>5.19</v>
          </cell>
          <cell r="Y695">
            <v>0.49</v>
          </cell>
          <cell r="Z695">
            <v>0.4260065453999663</v>
          </cell>
          <cell r="AA695">
            <v>0.39662869150780106</v>
          </cell>
          <cell r="AB695">
            <v>2.9377853892165229E-2</v>
          </cell>
          <cell r="AD695">
            <v>0</v>
          </cell>
          <cell r="AE695">
            <v>0</v>
          </cell>
          <cell r="AF695">
            <v>18.766808167399397</v>
          </cell>
          <cell r="AG695">
            <v>8.2082186011554192</v>
          </cell>
          <cell r="AH695">
            <v>22.282510758865229</v>
          </cell>
          <cell r="AI695">
            <v>5.995480386156169</v>
          </cell>
          <cell r="AJ695">
            <v>0.39662869150780106</v>
          </cell>
          <cell r="AK695">
            <v>2.9377853892165229E-2</v>
          </cell>
          <cell r="AL695">
            <v>9</v>
          </cell>
          <cell r="AM695">
            <v>0.34787100457709674</v>
          </cell>
          <cell r="AN695">
            <v>0</v>
          </cell>
          <cell r="AO695">
            <v>7.8135540822869567E-2</v>
          </cell>
          <cell r="AP695">
            <v>0</v>
          </cell>
        </row>
        <row r="696">
          <cell r="A696" t="str">
            <v>4015350610</v>
          </cell>
          <cell r="B696">
            <v>350610</v>
          </cell>
          <cell r="C696">
            <v>15</v>
          </cell>
          <cell r="D696">
            <v>15</v>
          </cell>
          <cell r="E696">
            <v>12</v>
          </cell>
          <cell r="F696">
            <v>40</v>
          </cell>
          <cell r="G696" t="str">
            <v>Bebedouro</v>
          </cell>
          <cell r="I696" t="str">
            <v>12- BAIXO PARDO/ GRANDE</v>
          </cell>
          <cell r="J696">
            <v>174.10830100000001</v>
          </cell>
          <cell r="K696">
            <v>12</v>
          </cell>
          <cell r="L696">
            <v>7</v>
          </cell>
          <cell r="M696">
            <v>68.922618456887932</v>
          </cell>
          <cell r="N696">
            <v>40.20486076651796</v>
          </cell>
          <cell r="O696">
            <v>63.157894736842103</v>
          </cell>
          <cell r="P696">
            <v>36.84210526315789</v>
          </cell>
          <cell r="Q696">
            <v>3</v>
          </cell>
          <cell r="R696">
            <v>56171328.280000001</v>
          </cell>
          <cell r="S696">
            <v>82994715.379999995</v>
          </cell>
          <cell r="T696">
            <v>235258560</v>
          </cell>
          <cell r="U696">
            <v>26805599.999999996</v>
          </cell>
          <cell r="V696">
            <v>1.78</v>
          </cell>
          <cell r="W696">
            <v>2.63</v>
          </cell>
          <cell r="X696">
            <v>7.46</v>
          </cell>
          <cell r="Y696">
            <v>0.84999999999999987</v>
          </cell>
          <cell r="Z696">
            <v>0.12880117935767818</v>
          </cell>
          <cell r="AA696">
            <v>0.10291076839877408</v>
          </cell>
          <cell r="AB696">
            <v>2.5890410958904108E-2</v>
          </cell>
          <cell r="AD696">
            <v>0</v>
          </cell>
          <cell r="AE696">
            <v>0</v>
          </cell>
          <cell r="AF696">
            <v>4.8973832455390944</v>
          </cell>
          <cell r="AG696">
            <v>1.7265573640439433</v>
          </cell>
          <cell r="AH696">
            <v>5.7815038426277576</v>
          </cell>
          <cell r="AI696">
            <v>3.0459307010475429</v>
          </cell>
          <cell r="AJ696">
            <v>0.10291076839877408</v>
          </cell>
          <cell r="AK696">
            <v>2.5890410958904108E-2</v>
          </cell>
          <cell r="AL696">
            <v>3</v>
          </cell>
          <cell r="AM696">
            <v>5.4794520547945202E-4</v>
          </cell>
          <cell r="AN696">
            <v>7.7625570776255707E-3</v>
          </cell>
          <cell r="AO696">
            <v>0.12049067707457317</v>
          </cell>
          <cell r="AP696">
            <v>0</v>
          </cell>
        </row>
        <row r="697">
          <cell r="A697" t="str">
            <v>4020350620</v>
          </cell>
          <cell r="B697">
            <v>350620</v>
          </cell>
          <cell r="C697">
            <v>20</v>
          </cell>
          <cell r="D697">
            <v>20</v>
          </cell>
          <cell r="E697">
            <v>19</v>
          </cell>
          <cell r="F697">
            <v>40</v>
          </cell>
          <cell r="G697" t="str">
            <v>Bento de Abreu</v>
          </cell>
          <cell r="I697" t="str">
            <v>19- BAIXO TIETÊ</v>
          </cell>
          <cell r="J697">
            <v>244.16646499999999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19249724.859999999</v>
          </cell>
          <cell r="S697">
            <v>27138956.359999999</v>
          </cell>
          <cell r="T697">
            <v>67802400</v>
          </cell>
          <cell r="U697">
            <v>7884000</v>
          </cell>
          <cell r="V697">
            <v>0.61</v>
          </cell>
          <cell r="W697">
            <v>0.86</v>
          </cell>
          <cell r="X697">
            <v>2.15</v>
          </cell>
          <cell r="Y697">
            <v>0.25</v>
          </cell>
          <cell r="Z697">
            <v>0</v>
          </cell>
          <cell r="AA697">
            <v>0</v>
          </cell>
          <cell r="AB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1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</row>
        <row r="698">
          <cell r="A698" t="str">
            <v>4017350630</v>
          </cell>
          <cell r="B698">
            <v>350630</v>
          </cell>
          <cell r="C698">
            <v>17</v>
          </cell>
          <cell r="D698">
            <v>17</v>
          </cell>
          <cell r="E698">
            <v>14</v>
          </cell>
          <cell r="F698">
            <v>40</v>
          </cell>
          <cell r="G698" t="str">
            <v>Bernardino de Campos</v>
          </cell>
          <cell r="I698" t="str">
            <v>14- ALTO PARANAPANEMA</v>
          </cell>
          <cell r="J698">
            <v>100.853466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29032371.920000002</v>
          </cell>
          <cell r="S698">
            <v>38183880.460000001</v>
          </cell>
          <cell r="T698">
            <v>79786080</v>
          </cell>
          <cell r="U698">
            <v>9145439.9999999981</v>
          </cell>
          <cell r="V698">
            <v>0.92</v>
          </cell>
          <cell r="W698">
            <v>1.21</v>
          </cell>
          <cell r="X698">
            <v>2.5299999999999998</v>
          </cell>
          <cell r="Y698">
            <v>0.28999999999999992</v>
          </cell>
          <cell r="Z698">
            <v>0</v>
          </cell>
          <cell r="AA698">
            <v>0</v>
          </cell>
          <cell r="AB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</row>
        <row r="699">
          <cell r="A699" t="str">
            <v>4006350635</v>
          </cell>
          <cell r="B699">
            <v>350635</v>
          </cell>
          <cell r="C699">
            <v>6</v>
          </cell>
          <cell r="D699">
            <v>6</v>
          </cell>
          <cell r="E699">
            <v>7</v>
          </cell>
          <cell r="F699">
            <v>40</v>
          </cell>
          <cell r="G699" t="str">
            <v>Bertioga</v>
          </cell>
          <cell r="I699" t="str">
            <v>07- BAIXADA SANTISTA</v>
          </cell>
          <cell r="J699">
            <v>11.70246</v>
          </cell>
          <cell r="K699">
            <v>2</v>
          </cell>
          <cell r="L699">
            <v>3</v>
          </cell>
          <cell r="M699">
            <v>170.90423722875363</v>
          </cell>
          <cell r="N699">
            <v>256.35635584313042</v>
          </cell>
          <cell r="O699">
            <v>40</v>
          </cell>
          <cell r="P699">
            <v>60</v>
          </cell>
          <cell r="Q699">
            <v>1</v>
          </cell>
          <cell r="R699">
            <v>213955958.28</v>
          </cell>
          <cell r="S699">
            <v>324089630.01999998</v>
          </cell>
          <cell r="T699">
            <v>867240000</v>
          </cell>
          <cell r="U699">
            <v>110060639.99999999</v>
          </cell>
          <cell r="V699">
            <v>6.78</v>
          </cell>
          <cell r="W699">
            <v>10.27</v>
          </cell>
          <cell r="X699">
            <v>27.5</v>
          </cell>
          <cell r="Y699">
            <v>3.4899999999999993</v>
          </cell>
          <cell r="Z699">
            <v>1.9421613379700543E-3</v>
          </cell>
          <cell r="AA699">
            <v>1.1803653142223619E-3</v>
          </cell>
          <cell r="AB699">
            <v>7.6179602374769242E-4</v>
          </cell>
          <cell r="AD699">
            <v>0</v>
          </cell>
          <cell r="AE699">
            <v>0</v>
          </cell>
          <cell r="AF699">
            <v>1.8911015949075505E-2</v>
          </cell>
          <cell r="AG699">
            <v>7.0624048653456515E-3</v>
          </cell>
          <cell r="AH699">
            <v>1.7409517908884394E-2</v>
          </cell>
          <cell r="AI699">
            <v>2.1827966296495489E-2</v>
          </cell>
          <cell r="AJ699">
            <v>1.1803653142223619E-3</v>
          </cell>
          <cell r="AK699">
            <v>7.6179602374769242E-4</v>
          </cell>
          <cell r="AL699">
            <v>0</v>
          </cell>
          <cell r="AM699">
            <v>1.1803653142223619E-3</v>
          </cell>
          <cell r="AN699">
            <v>7.6179602374769242E-4</v>
          </cell>
          <cell r="AO699">
            <v>0</v>
          </cell>
          <cell r="AP699">
            <v>0</v>
          </cell>
        </row>
        <row r="700">
          <cell r="A700" t="str">
            <v>4020350640</v>
          </cell>
          <cell r="B700">
            <v>350640</v>
          </cell>
          <cell r="C700">
            <v>20</v>
          </cell>
          <cell r="D700">
            <v>20</v>
          </cell>
          <cell r="E700">
            <v>19</v>
          </cell>
          <cell r="F700">
            <v>40</v>
          </cell>
          <cell r="G700" t="str">
            <v>Bilac</v>
          </cell>
          <cell r="I700" t="str">
            <v>19- BAIXO TIETÊ</v>
          </cell>
          <cell r="J700">
            <v>35.545279999999998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9151508.5399999991</v>
          </cell>
          <cell r="S700">
            <v>12307201.140000001</v>
          </cell>
          <cell r="T700">
            <v>36266400</v>
          </cell>
          <cell r="U700">
            <v>3153600.0000000009</v>
          </cell>
          <cell r="V700">
            <v>0.28999999999999998</v>
          </cell>
          <cell r="W700">
            <v>0.39</v>
          </cell>
          <cell r="X700">
            <v>1.1499999999999999</v>
          </cell>
          <cell r="Y700">
            <v>0.10000000000000003</v>
          </cell>
          <cell r="Z700">
            <v>0</v>
          </cell>
          <cell r="AA700">
            <v>0</v>
          </cell>
          <cell r="AB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</row>
        <row r="701">
          <cell r="A701" t="str">
            <v>4007350660</v>
          </cell>
          <cell r="B701">
            <v>350660</v>
          </cell>
          <cell r="C701">
            <v>7</v>
          </cell>
          <cell r="D701">
            <v>7</v>
          </cell>
          <cell r="E701">
            <v>6</v>
          </cell>
          <cell r="F701">
            <v>40</v>
          </cell>
          <cell r="G701" t="str">
            <v>Biritiba-Mirim</v>
          </cell>
          <cell r="I701" t="str">
            <v>06- ALTO TIETÊ</v>
          </cell>
          <cell r="J701">
            <v>117.724824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72580929.799999997</v>
          </cell>
          <cell r="S701">
            <v>112027087.3</v>
          </cell>
          <cell r="T701">
            <v>299592000</v>
          </cell>
          <cell r="U701">
            <v>39420000</v>
          </cell>
          <cell r="V701">
            <v>2.2999999999999998</v>
          </cell>
          <cell r="W701">
            <v>3.55</v>
          </cell>
          <cell r="X701">
            <v>9.5</v>
          </cell>
          <cell r="Y701">
            <v>1.25</v>
          </cell>
          <cell r="Z701">
            <v>0</v>
          </cell>
          <cell r="AA701">
            <v>0</v>
          </cell>
          <cell r="AB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</row>
        <row r="702">
          <cell r="A702" t="str">
            <v>4014350690</v>
          </cell>
          <cell r="B702">
            <v>350690</v>
          </cell>
          <cell r="C702">
            <v>14</v>
          </cell>
          <cell r="D702">
            <v>14</v>
          </cell>
          <cell r="E702">
            <v>10</v>
          </cell>
          <cell r="F702">
            <v>40</v>
          </cell>
          <cell r="G702" t="str">
            <v>Bofete</v>
          </cell>
          <cell r="I702" t="str">
            <v>10- TIETÊ/ SOROCABA</v>
          </cell>
          <cell r="J702">
            <v>183.136808</v>
          </cell>
          <cell r="K702">
            <v>3</v>
          </cell>
          <cell r="L702">
            <v>0</v>
          </cell>
          <cell r="M702">
            <v>16.381196291244738</v>
          </cell>
          <cell r="N702">
            <v>0</v>
          </cell>
          <cell r="O702">
            <v>100</v>
          </cell>
          <cell r="P702">
            <v>0</v>
          </cell>
          <cell r="Q702">
            <v>1</v>
          </cell>
          <cell r="R702">
            <v>48913235.300000004</v>
          </cell>
          <cell r="S702">
            <v>76367760.920000002</v>
          </cell>
          <cell r="T702">
            <v>197100000</v>
          </cell>
          <cell r="U702">
            <v>27436319.999999996</v>
          </cell>
          <cell r="V702">
            <v>1.55</v>
          </cell>
          <cell r="W702">
            <v>2.42</v>
          </cell>
          <cell r="X702">
            <v>6.25</v>
          </cell>
          <cell r="Y702">
            <v>0.86999999999999988</v>
          </cell>
          <cell r="Z702">
            <v>5.8105023121362044E-3</v>
          </cell>
          <cell r="AA702">
            <v>5.8105023121362044E-3</v>
          </cell>
          <cell r="AB702">
            <v>0</v>
          </cell>
          <cell r="AD702">
            <v>0</v>
          </cell>
          <cell r="AE702">
            <v>0</v>
          </cell>
          <cell r="AF702">
            <v>0.24010340132794233</v>
          </cell>
          <cell r="AG702">
            <v>9.2968036994179271E-2</v>
          </cell>
          <cell r="AH702">
            <v>0.37487111691201314</v>
          </cell>
          <cell r="AI702">
            <v>0</v>
          </cell>
          <cell r="AJ702">
            <v>5.8105023121362044E-3</v>
          </cell>
          <cell r="AK702">
            <v>0</v>
          </cell>
          <cell r="AL702">
            <v>0</v>
          </cell>
          <cell r="AM702">
            <v>0</v>
          </cell>
          <cell r="AN702">
            <v>5.8105023121362044E-3</v>
          </cell>
          <cell r="AO702">
            <v>0</v>
          </cell>
          <cell r="AP702">
            <v>0</v>
          </cell>
        </row>
        <row r="703">
          <cell r="A703" t="str">
            <v>4017350745</v>
          </cell>
          <cell r="B703">
            <v>350745</v>
          </cell>
          <cell r="C703">
            <v>17</v>
          </cell>
          <cell r="D703">
            <v>17</v>
          </cell>
          <cell r="E703">
            <v>13</v>
          </cell>
          <cell r="F703">
            <v>40</v>
          </cell>
          <cell r="G703" t="str">
            <v>Borebi</v>
          </cell>
          <cell r="I703" t="str">
            <v>13- TIETÊ/ JACARÉ</v>
          </cell>
          <cell r="J703">
            <v>263.31796800000001</v>
          </cell>
          <cell r="K703">
            <v>0</v>
          </cell>
          <cell r="L703">
            <v>2</v>
          </cell>
          <cell r="M703">
            <v>0</v>
          </cell>
          <cell r="N703">
            <v>7.5953798944703994</v>
          </cell>
          <cell r="O703">
            <v>0</v>
          </cell>
          <cell r="P703">
            <v>100</v>
          </cell>
          <cell r="Q703">
            <v>0</v>
          </cell>
          <cell r="R703">
            <v>41655142.32</v>
          </cell>
          <cell r="S703">
            <v>52068927.899999999</v>
          </cell>
          <cell r="T703">
            <v>99338400</v>
          </cell>
          <cell r="U703">
            <v>10406879.999999994</v>
          </cell>
          <cell r="V703">
            <v>1.32</v>
          </cell>
          <cell r="W703">
            <v>1.65</v>
          </cell>
          <cell r="X703">
            <v>3.15</v>
          </cell>
          <cell r="Y703">
            <v>0.32999999999999985</v>
          </cell>
          <cell r="Z703">
            <v>5.4794520547945202E-4</v>
          </cell>
          <cell r="AA703">
            <v>0</v>
          </cell>
          <cell r="AB703">
            <v>5.4794520547945202E-4</v>
          </cell>
          <cell r="AD703">
            <v>0</v>
          </cell>
          <cell r="AE703">
            <v>0</v>
          </cell>
          <cell r="AF703">
            <v>3.3208800332088007E-2</v>
          </cell>
          <cell r="AG703">
            <v>1.7395085888236572E-2</v>
          </cell>
          <cell r="AH703">
            <v>0</v>
          </cell>
          <cell r="AI703">
            <v>0.16604400166044009</v>
          </cell>
          <cell r="AJ703">
            <v>0</v>
          </cell>
          <cell r="AK703">
            <v>5.4794520547945202E-4</v>
          </cell>
          <cell r="AL703">
            <v>0</v>
          </cell>
          <cell r="AM703">
            <v>5.4794520547945202E-4</v>
          </cell>
          <cell r="AN703">
            <v>0</v>
          </cell>
          <cell r="AO703">
            <v>0</v>
          </cell>
          <cell r="AP703">
            <v>0</v>
          </cell>
        </row>
        <row r="704">
          <cell r="A704" t="str">
            <v>4005350750</v>
          </cell>
          <cell r="B704">
            <v>350750</v>
          </cell>
          <cell r="C704">
            <v>5</v>
          </cell>
          <cell r="D704">
            <v>5</v>
          </cell>
          <cell r="E704">
            <v>10</v>
          </cell>
          <cell r="F704">
            <v>40</v>
          </cell>
          <cell r="G704" t="str">
            <v>Botucatu</v>
          </cell>
          <cell r="I704" t="str">
            <v>10- TIETÊ/ SOROCABA</v>
          </cell>
          <cell r="J704">
            <v>47.155265999999997</v>
          </cell>
          <cell r="K704">
            <v>0</v>
          </cell>
          <cell r="L704">
            <v>10</v>
          </cell>
          <cell r="M704">
            <v>0</v>
          </cell>
          <cell r="N704">
            <v>212.06539265413116</v>
          </cell>
          <cell r="O704">
            <v>0</v>
          </cell>
          <cell r="P704">
            <v>100</v>
          </cell>
          <cell r="Q704">
            <v>0</v>
          </cell>
          <cell r="R704">
            <v>129383396.59999999</v>
          </cell>
          <cell r="S704">
            <v>185870294.13999999</v>
          </cell>
          <cell r="T704">
            <v>428889600</v>
          </cell>
          <cell r="U704">
            <v>56449440</v>
          </cell>
          <cell r="V704">
            <v>4.0999999999999996</v>
          </cell>
          <cell r="W704">
            <v>5.89</v>
          </cell>
          <cell r="X704">
            <v>13.6</v>
          </cell>
          <cell r="Y704">
            <v>1.79</v>
          </cell>
          <cell r="Z704">
            <v>2.4170471743724478E-3</v>
          </cell>
          <cell r="AA704">
            <v>0</v>
          </cell>
          <cell r="AB704">
            <v>2.4170471743724478E-3</v>
          </cell>
          <cell r="AD704">
            <v>0</v>
          </cell>
          <cell r="AE704">
            <v>0</v>
          </cell>
          <cell r="AF704">
            <v>4.1036454573386213E-2</v>
          </cell>
          <cell r="AG704">
            <v>1.7772405693915059E-2</v>
          </cell>
          <cell r="AH704">
            <v>0</v>
          </cell>
          <cell r="AI704">
            <v>0.13503056840069538</v>
          </cell>
          <cell r="AJ704">
            <v>0</v>
          </cell>
          <cell r="AK704">
            <v>2.4170471743724478E-3</v>
          </cell>
          <cell r="AL704">
            <v>5</v>
          </cell>
          <cell r="AM704">
            <v>3.5388126765211966E-4</v>
          </cell>
          <cell r="AN704">
            <v>2.0631659067203282E-3</v>
          </cell>
          <cell r="AO704">
            <v>0</v>
          </cell>
          <cell r="AP704">
            <v>0</v>
          </cell>
        </row>
        <row r="705">
          <cell r="A705" t="str">
            <v>4017350750</v>
          </cell>
          <cell r="B705">
            <v>350750</v>
          </cell>
          <cell r="C705">
            <v>17</v>
          </cell>
          <cell r="D705">
            <v>17</v>
          </cell>
          <cell r="E705">
            <v>10</v>
          </cell>
          <cell r="F705">
            <v>40</v>
          </cell>
          <cell r="G705" t="str">
            <v>Botucatu</v>
          </cell>
          <cell r="I705" t="str">
            <v>10- TIETÊ/ SOROCABA</v>
          </cell>
          <cell r="J705">
            <v>639.71011799999997</v>
          </cell>
          <cell r="K705">
            <v>10</v>
          </cell>
          <cell r="L705">
            <v>4</v>
          </cell>
          <cell r="M705">
            <v>15.632080404268359</v>
          </cell>
          <cell r="N705">
            <v>6.2528321617073441</v>
          </cell>
          <cell r="O705">
            <v>71.428571428571431</v>
          </cell>
          <cell r="P705">
            <v>28.571428571428569</v>
          </cell>
          <cell r="Q705">
            <v>6</v>
          </cell>
          <cell r="R705">
            <v>129383396.59999999</v>
          </cell>
          <cell r="S705">
            <v>185870294.13999999</v>
          </cell>
          <cell r="T705">
            <v>428889600</v>
          </cell>
          <cell r="U705">
            <v>56449440</v>
          </cell>
          <cell r="V705">
            <v>4.0999999999999996</v>
          </cell>
          <cell r="W705">
            <v>5.89</v>
          </cell>
          <cell r="X705">
            <v>13.6</v>
          </cell>
          <cell r="Y705">
            <v>1.79</v>
          </cell>
          <cell r="Z705">
            <v>0.58176509833831824</v>
          </cell>
          <cell r="AA705">
            <v>0.56110299788169726</v>
          </cell>
          <cell r="AB705">
            <v>2.0662100456621004E-2</v>
          </cell>
          <cell r="AD705">
            <v>0</v>
          </cell>
          <cell r="AE705">
            <v>0</v>
          </cell>
          <cell r="AF705">
            <v>9.8771663554892761</v>
          </cell>
          <cell r="AG705">
            <v>4.2776845466052817</v>
          </cell>
          <cell r="AH705">
            <v>13.685438972724326</v>
          </cell>
          <cell r="AI705">
            <v>1.1543072880793857</v>
          </cell>
          <cell r="AJ705">
            <v>0.56110299788169726</v>
          </cell>
          <cell r="AK705">
            <v>2.0662100456621004E-2</v>
          </cell>
          <cell r="AL705">
            <v>0</v>
          </cell>
          <cell r="AM705">
            <v>0.41344018666167237</v>
          </cell>
          <cell r="AN705">
            <v>0.10856164383561644</v>
          </cell>
          <cell r="AO705">
            <v>5.9763267841029442E-2</v>
          </cell>
          <cell r="AP705">
            <v>0</v>
          </cell>
        </row>
        <row r="706">
          <cell r="A706" t="str">
            <v>4020350770</v>
          </cell>
          <cell r="B706">
            <v>350770</v>
          </cell>
          <cell r="C706">
            <v>20</v>
          </cell>
          <cell r="D706">
            <v>20</v>
          </cell>
          <cell r="E706">
            <v>19</v>
          </cell>
          <cell r="F706">
            <v>40</v>
          </cell>
          <cell r="G706" t="str">
            <v>Braúna</v>
          </cell>
          <cell r="I706" t="str">
            <v>19- BAIXO TIETÊ</v>
          </cell>
          <cell r="J706">
            <v>145.56464</v>
          </cell>
          <cell r="K706">
            <v>0</v>
          </cell>
          <cell r="L706">
            <v>1</v>
          </cell>
          <cell r="M706">
            <v>0</v>
          </cell>
          <cell r="N706">
            <v>6.8698002481921439</v>
          </cell>
          <cell r="O706">
            <v>0</v>
          </cell>
          <cell r="P706">
            <v>100</v>
          </cell>
          <cell r="Q706">
            <v>3</v>
          </cell>
          <cell r="R706">
            <v>12938339.66</v>
          </cell>
          <cell r="S706">
            <v>18303017.079999998</v>
          </cell>
          <cell r="T706">
            <v>46673280</v>
          </cell>
          <cell r="U706">
            <v>5361119.9999999991</v>
          </cell>
          <cell r="V706">
            <v>0.41</v>
          </cell>
          <cell r="W706">
            <v>0.57999999999999996</v>
          </cell>
          <cell r="X706">
            <v>1.48</v>
          </cell>
          <cell r="Y706">
            <v>0.16999999999999998</v>
          </cell>
          <cell r="Z706">
            <v>9.6803656451778324E-4</v>
          </cell>
          <cell r="AA706">
            <v>0</v>
          </cell>
          <cell r="AB706">
            <v>9.6803656451778324E-4</v>
          </cell>
          <cell r="AD706">
            <v>0</v>
          </cell>
          <cell r="AE706">
            <v>0</v>
          </cell>
          <cell r="AF706">
            <v>0.16690285595134194</v>
          </cell>
          <cell r="AG706">
            <v>6.5407875980931299E-2</v>
          </cell>
          <cell r="AH706">
            <v>0</v>
          </cell>
          <cell r="AI706">
            <v>0.56943327324575499</v>
          </cell>
          <cell r="AJ706">
            <v>0</v>
          </cell>
          <cell r="AK706">
            <v>9.6803656451778324E-4</v>
          </cell>
          <cell r="AL706">
            <v>0</v>
          </cell>
          <cell r="AM706">
            <v>0</v>
          </cell>
          <cell r="AN706">
            <v>0</v>
          </cell>
          <cell r="AO706">
            <v>9.6803656451778324E-4</v>
          </cell>
          <cell r="AP706">
            <v>0</v>
          </cell>
        </row>
        <row r="707">
          <cell r="A707" t="str">
            <v>4005350840</v>
          </cell>
          <cell r="B707">
            <v>350840</v>
          </cell>
          <cell r="C707">
            <v>5</v>
          </cell>
          <cell r="D707">
            <v>5</v>
          </cell>
          <cell r="E707">
            <v>10</v>
          </cell>
          <cell r="F707">
            <v>40</v>
          </cell>
          <cell r="G707" t="str">
            <v>Cabreúva</v>
          </cell>
          <cell r="I707" t="str">
            <v>10- TIETÊ/ SOROCABA</v>
          </cell>
          <cell r="J707">
            <v>125.696078</v>
          </cell>
          <cell r="K707">
            <v>8</v>
          </cell>
          <cell r="L707">
            <v>42</v>
          </cell>
          <cell r="M707">
            <v>63.64558168632756</v>
          </cell>
          <cell r="N707">
            <v>334.1393038532197</v>
          </cell>
          <cell r="O707">
            <v>16</v>
          </cell>
          <cell r="P707">
            <v>84</v>
          </cell>
          <cell r="Q707">
            <v>24</v>
          </cell>
          <cell r="R707">
            <v>20196432.640000001</v>
          </cell>
          <cell r="S707">
            <v>32503633.780000001</v>
          </cell>
          <cell r="T707">
            <v>87354720</v>
          </cell>
          <cell r="U707">
            <v>12299040</v>
          </cell>
          <cell r="V707">
            <v>0.64</v>
          </cell>
          <cell r="W707">
            <v>1.03</v>
          </cell>
          <cell r="X707">
            <v>2.77</v>
          </cell>
          <cell r="Y707">
            <v>0.39</v>
          </cell>
          <cell r="Z707">
            <v>2.8618173448076892E-2</v>
          </cell>
          <cell r="AA707">
            <v>1.2847793005077988E-2</v>
          </cell>
          <cell r="AB707">
            <v>1.5770380442998905E-2</v>
          </cell>
          <cell r="AD707">
            <v>0</v>
          </cell>
          <cell r="AE707">
            <v>0</v>
          </cell>
          <cell r="AF707">
            <v>2.7784634415608633</v>
          </cell>
          <cell r="AG707">
            <v>1.0331470558872524</v>
          </cell>
          <cell r="AH707">
            <v>2.0074676570434358</v>
          </cell>
          <cell r="AI707">
            <v>4.0436872930766423</v>
          </cell>
          <cell r="AJ707">
            <v>1.2847793005077988E-2</v>
          </cell>
          <cell r="AK707">
            <v>1.5770380442998905E-2</v>
          </cell>
          <cell r="AL707">
            <v>47</v>
          </cell>
          <cell r="AM707">
            <v>3.2176788356750525E-3</v>
          </cell>
          <cell r="AN707">
            <v>2.2598363707780476E-2</v>
          </cell>
          <cell r="AO707">
            <v>2.3637747337057892E-3</v>
          </cell>
          <cell r="AP707">
            <v>4.3835617091557752E-4</v>
          </cell>
        </row>
        <row r="708">
          <cell r="A708" t="str">
            <v>4020350880</v>
          </cell>
          <cell r="B708">
            <v>350880</v>
          </cell>
          <cell r="C708">
            <v>20</v>
          </cell>
          <cell r="D708">
            <v>20</v>
          </cell>
          <cell r="E708">
            <v>16</v>
          </cell>
          <cell r="F708">
            <v>40</v>
          </cell>
          <cell r="G708" t="str">
            <v>Cafelândia</v>
          </cell>
          <cell r="I708" t="str">
            <v>16- TIETÊ/ BATALHA</v>
          </cell>
          <cell r="J708">
            <v>167.506506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66900683.120000005</v>
          </cell>
          <cell r="S708">
            <v>88043823.540000007</v>
          </cell>
          <cell r="T708">
            <v>214760160</v>
          </cell>
          <cell r="U708">
            <v>21129119.999999996</v>
          </cell>
          <cell r="V708">
            <v>2.12</v>
          </cell>
          <cell r="W708">
            <v>2.79</v>
          </cell>
          <cell r="X708">
            <v>6.81</v>
          </cell>
          <cell r="Y708">
            <v>0.66999999999999993</v>
          </cell>
          <cell r="Z708">
            <v>0</v>
          </cell>
          <cell r="AA708">
            <v>0</v>
          </cell>
          <cell r="AB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</row>
        <row r="709">
          <cell r="A709" t="str">
            <v>4021350910</v>
          </cell>
          <cell r="B709">
            <v>350910</v>
          </cell>
          <cell r="C709">
            <v>21</v>
          </cell>
          <cell r="D709">
            <v>21</v>
          </cell>
          <cell r="E709">
            <v>22</v>
          </cell>
          <cell r="F709">
            <v>40</v>
          </cell>
          <cell r="G709" t="str">
            <v>Caiuá</v>
          </cell>
          <cell r="I709" t="str">
            <v>22- PONTAL DO PARANAPANEMA</v>
          </cell>
          <cell r="J709">
            <v>260.20916799999998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45126404.18</v>
          </cell>
          <cell r="S709">
            <v>61220436.439999998</v>
          </cell>
          <cell r="T709">
            <v>125197920</v>
          </cell>
          <cell r="U709">
            <v>16083360</v>
          </cell>
          <cell r="V709">
            <v>1.43</v>
          </cell>
          <cell r="W709">
            <v>1.94</v>
          </cell>
          <cell r="X709">
            <v>3.97</v>
          </cell>
          <cell r="Y709">
            <v>0.51</v>
          </cell>
          <cell r="Z709">
            <v>0</v>
          </cell>
          <cell r="AA709">
            <v>0</v>
          </cell>
          <cell r="AB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</row>
        <row r="710">
          <cell r="A710" t="str">
            <v>4010350920</v>
          </cell>
          <cell r="B710">
            <v>350920</v>
          </cell>
          <cell r="C710">
            <v>10</v>
          </cell>
          <cell r="D710">
            <v>10</v>
          </cell>
          <cell r="E710">
            <v>6</v>
          </cell>
          <cell r="F710">
            <v>40</v>
          </cell>
          <cell r="G710" t="str">
            <v>Cajamar</v>
          </cell>
          <cell r="I710" t="str">
            <v>06- ALTO TIETÊ</v>
          </cell>
          <cell r="J710">
            <v>11.616580000000001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13885047.439999999</v>
          </cell>
          <cell r="S710">
            <v>22405417.459999997</v>
          </cell>
          <cell r="T710">
            <v>60233760</v>
          </cell>
          <cell r="U710">
            <v>8514719.9999999981</v>
          </cell>
          <cell r="V710">
            <v>0.44</v>
          </cell>
          <cell r="W710">
            <v>0.71</v>
          </cell>
          <cell r="X710">
            <v>1.91</v>
          </cell>
          <cell r="Y710">
            <v>0.26999999999999996</v>
          </cell>
          <cell r="Z710">
            <v>0</v>
          </cell>
          <cell r="AA710">
            <v>0</v>
          </cell>
          <cell r="AB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</row>
        <row r="711">
          <cell r="A711" t="str">
            <v>4016351010</v>
          </cell>
          <cell r="B711">
            <v>351010</v>
          </cell>
          <cell r="C711">
            <v>16</v>
          </cell>
          <cell r="D711">
            <v>16</v>
          </cell>
          <cell r="E711">
            <v>15</v>
          </cell>
          <cell r="F711">
            <v>40</v>
          </cell>
          <cell r="G711" t="str">
            <v>Cândido Rodrigues</v>
          </cell>
          <cell r="I711" t="str">
            <v>15- TURVO/ GRANDE</v>
          </cell>
          <cell r="J711">
            <v>49.275776</v>
          </cell>
          <cell r="K711">
            <v>1</v>
          </cell>
          <cell r="L711">
            <v>2</v>
          </cell>
          <cell r="M711">
            <v>20.293947273402654</v>
          </cell>
          <cell r="N711">
            <v>40.587894546805309</v>
          </cell>
          <cell r="O711">
            <v>33.333333333333329</v>
          </cell>
          <cell r="P711">
            <v>66.666666666666657</v>
          </cell>
          <cell r="Q711">
            <v>0</v>
          </cell>
          <cell r="R711">
            <v>4733538.8999999994</v>
          </cell>
          <cell r="S711">
            <v>6311385.2000000002</v>
          </cell>
          <cell r="T711">
            <v>16714080</v>
          </cell>
          <cell r="U711">
            <v>1576800.0000000005</v>
          </cell>
          <cell r="V711">
            <v>0.15</v>
          </cell>
          <cell r="W711">
            <v>0.2</v>
          </cell>
          <cell r="X711">
            <v>0.53</v>
          </cell>
          <cell r="Y711">
            <v>5.0000000000000017E-2</v>
          </cell>
          <cell r="Z711">
            <v>1.5018264944694902E-2</v>
          </cell>
          <cell r="AA711">
            <v>3.4246575342465752E-3</v>
          </cell>
          <cell r="AB711">
            <v>1.1593607410448327E-2</v>
          </cell>
          <cell r="AD711">
            <v>0</v>
          </cell>
          <cell r="AE711">
            <v>0</v>
          </cell>
          <cell r="AF711">
            <v>7.5091324723474502</v>
          </cell>
          <cell r="AG711">
            <v>2.8336348952254529</v>
          </cell>
          <cell r="AH711">
            <v>2.2831050228310499</v>
          </cell>
          <cell r="AI711">
            <v>23.187214820896646</v>
          </cell>
          <cell r="AJ711">
            <v>3.4246575342465752E-3</v>
          </cell>
          <cell r="AK711">
            <v>1.1593607410448327E-2</v>
          </cell>
          <cell r="AL711">
            <v>0</v>
          </cell>
          <cell r="AM711">
            <v>0</v>
          </cell>
          <cell r="AN711">
            <v>0</v>
          </cell>
          <cell r="AO711">
            <v>1.5018264944694902E-2</v>
          </cell>
          <cell r="AP711">
            <v>0</v>
          </cell>
        </row>
        <row r="712">
          <cell r="A712" t="str">
            <v>4009351080</v>
          </cell>
          <cell r="B712">
            <v>351080</v>
          </cell>
          <cell r="C712">
            <v>9</v>
          </cell>
          <cell r="D712">
            <v>9</v>
          </cell>
          <cell r="E712">
            <v>4</v>
          </cell>
          <cell r="F712">
            <v>40</v>
          </cell>
          <cell r="G712" t="str">
            <v>Casa Branca</v>
          </cell>
          <cell r="I712" t="str">
            <v>04- PARDO</v>
          </cell>
          <cell r="J712">
            <v>411.47771599999999</v>
          </cell>
          <cell r="K712">
            <v>71</v>
          </cell>
          <cell r="L712">
            <v>5</v>
          </cell>
          <cell r="M712">
            <v>172.54883372590706</v>
          </cell>
          <cell r="N712">
            <v>12.151326318725848</v>
          </cell>
          <cell r="O712">
            <v>93.421052631578945</v>
          </cell>
          <cell r="P712">
            <v>6.5789473684210522</v>
          </cell>
          <cell r="Q712">
            <v>35</v>
          </cell>
          <cell r="R712">
            <v>90568377.620000005</v>
          </cell>
          <cell r="S712">
            <v>133801366.24000001</v>
          </cell>
          <cell r="T712">
            <v>399245760</v>
          </cell>
          <cell r="U712">
            <v>43204320</v>
          </cell>
          <cell r="V712">
            <v>2.87</v>
          </cell>
          <cell r="W712">
            <v>4.24</v>
          </cell>
          <cell r="X712">
            <v>12.66</v>
          </cell>
          <cell r="Y712">
            <v>1.37</v>
          </cell>
          <cell r="Z712">
            <v>0.84300065059803397</v>
          </cell>
          <cell r="AA712">
            <v>0.83989619853997344</v>
          </cell>
          <cell r="AB712">
            <v>3.1044520580605283E-3</v>
          </cell>
          <cell r="AD712">
            <v>0</v>
          </cell>
          <cell r="AE712">
            <v>0</v>
          </cell>
          <cell r="AF712">
            <v>19.882090815991365</v>
          </cell>
          <cell r="AG712">
            <v>6.6587729115168557</v>
          </cell>
          <cell r="AH712">
            <v>29.264675907316146</v>
          </cell>
          <cell r="AI712">
            <v>0.22660234000441812</v>
          </cell>
          <cell r="AJ712">
            <v>0.83989619853997344</v>
          </cell>
          <cell r="AK712">
            <v>3.1044520580605283E-3</v>
          </cell>
          <cell r="AL712">
            <v>3</v>
          </cell>
          <cell r="AM712">
            <v>2.2739726060057338E-3</v>
          </cell>
          <cell r="AN712">
            <v>8.3047945205479449E-4</v>
          </cell>
          <cell r="AO712">
            <v>0.83770441771805559</v>
          </cell>
          <cell r="AP712">
            <v>2.1917808219178081E-3</v>
          </cell>
        </row>
        <row r="713">
          <cell r="A713" t="str">
            <v>4008351090</v>
          </cell>
          <cell r="B713">
            <v>351090</v>
          </cell>
          <cell r="C713">
            <v>8</v>
          </cell>
          <cell r="D713">
            <v>8</v>
          </cell>
          <cell r="E713">
            <v>4</v>
          </cell>
          <cell r="F713">
            <v>40</v>
          </cell>
          <cell r="G713" t="str">
            <v>Cássia dos Coqueiros</v>
          </cell>
          <cell r="I713" t="str">
            <v>04- PARDO</v>
          </cell>
          <cell r="J713">
            <v>3.035628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20512001.900000002</v>
          </cell>
          <cell r="S713">
            <v>30294648.959999997</v>
          </cell>
          <cell r="T713">
            <v>95238720</v>
          </cell>
          <cell r="U713">
            <v>9776159.9999999981</v>
          </cell>
          <cell r="V713">
            <v>0.65</v>
          </cell>
          <cell r="W713">
            <v>0.96</v>
          </cell>
          <cell r="X713">
            <v>3.02</v>
          </cell>
          <cell r="Y713">
            <v>0.30999999999999994</v>
          </cell>
          <cell r="Z713">
            <v>0</v>
          </cell>
          <cell r="AA713">
            <v>0</v>
          </cell>
          <cell r="AB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</row>
        <row r="714">
          <cell r="A714" t="str">
            <v>4020351100</v>
          </cell>
          <cell r="B714">
            <v>351100</v>
          </cell>
          <cell r="C714">
            <v>20</v>
          </cell>
          <cell r="D714">
            <v>20</v>
          </cell>
          <cell r="E714">
            <v>19</v>
          </cell>
          <cell r="F714">
            <v>40</v>
          </cell>
          <cell r="G714" t="str">
            <v>Castilho</v>
          </cell>
          <cell r="I714" t="str">
            <v>19- BAIXO TIETÊ</v>
          </cell>
          <cell r="J714">
            <v>157.48473000000001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59642590.140000001</v>
          </cell>
          <cell r="S714">
            <v>81101299.819999993</v>
          </cell>
          <cell r="T714">
            <v>244088640</v>
          </cell>
          <cell r="U714">
            <v>21444479.999999996</v>
          </cell>
          <cell r="V714">
            <v>1.89</v>
          </cell>
          <cell r="W714">
            <v>2.57</v>
          </cell>
          <cell r="X714">
            <v>7.74</v>
          </cell>
          <cell r="Y714">
            <v>0.67999999999999994</v>
          </cell>
          <cell r="Z714">
            <v>0</v>
          </cell>
          <cell r="AA714">
            <v>0</v>
          </cell>
          <cell r="AB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</row>
        <row r="715">
          <cell r="A715" t="str">
            <v>4016351110</v>
          </cell>
          <cell r="B715">
            <v>351110</v>
          </cell>
          <cell r="C715">
            <v>16</v>
          </cell>
          <cell r="D715">
            <v>16</v>
          </cell>
          <cell r="E715">
            <v>15</v>
          </cell>
          <cell r="F715">
            <v>40</v>
          </cell>
          <cell r="G715" t="str">
            <v>Catanduva</v>
          </cell>
          <cell r="I715" t="str">
            <v>15- TURVO/ GRANDE</v>
          </cell>
          <cell r="J715">
            <v>57.980415999999998</v>
          </cell>
          <cell r="K715">
            <v>1</v>
          </cell>
          <cell r="L715">
            <v>0</v>
          </cell>
          <cell r="M715">
            <v>17.247202917619632</v>
          </cell>
          <cell r="N715">
            <v>0</v>
          </cell>
          <cell r="O715">
            <v>100</v>
          </cell>
          <cell r="P715">
            <v>0</v>
          </cell>
          <cell r="Q715">
            <v>2</v>
          </cell>
          <cell r="R715">
            <v>15778463</v>
          </cell>
          <cell r="S715">
            <v>23036555.98</v>
          </cell>
          <cell r="T715">
            <v>69379200</v>
          </cell>
          <cell r="U715">
            <v>7253279.9999999991</v>
          </cell>
          <cell r="V715">
            <v>0.5</v>
          </cell>
          <cell r="W715">
            <v>0.73</v>
          </cell>
          <cell r="X715">
            <v>2.2000000000000002</v>
          </cell>
          <cell r="Y715">
            <v>0.22999999999999998</v>
          </cell>
          <cell r="Z715">
            <v>4.1095890410958902E-2</v>
          </cell>
          <cell r="AA715">
            <v>4.1095890410958902E-2</v>
          </cell>
          <cell r="AB715">
            <v>0</v>
          </cell>
          <cell r="AD715">
            <v>0</v>
          </cell>
          <cell r="AE715">
            <v>0</v>
          </cell>
          <cell r="AF715">
            <v>5.6295740288984799</v>
          </cell>
          <cell r="AG715">
            <v>1.8679950186799501</v>
          </cell>
          <cell r="AH715">
            <v>8.2191780821917799</v>
          </cell>
          <cell r="AI715">
            <v>0</v>
          </cell>
          <cell r="AJ715">
            <v>4.1095890410958902E-2</v>
          </cell>
          <cell r="AK715">
            <v>0</v>
          </cell>
          <cell r="AL715">
            <v>1</v>
          </cell>
          <cell r="AM715">
            <v>0</v>
          </cell>
          <cell r="AN715">
            <v>0</v>
          </cell>
          <cell r="AO715">
            <v>4.1095890410958902E-2</v>
          </cell>
          <cell r="AP715">
            <v>0</v>
          </cell>
        </row>
        <row r="716">
          <cell r="A716" t="str">
            <v>4016351130</v>
          </cell>
          <cell r="B716">
            <v>351130</v>
          </cell>
          <cell r="C716">
            <v>16</v>
          </cell>
          <cell r="D716">
            <v>16</v>
          </cell>
          <cell r="E716">
            <v>15</v>
          </cell>
          <cell r="F716">
            <v>40</v>
          </cell>
          <cell r="G716" t="str">
            <v>Cedral</v>
          </cell>
          <cell r="I716" t="str">
            <v>15- TURVO/ GRANDE</v>
          </cell>
          <cell r="J716">
            <v>74.482978000000003</v>
          </cell>
          <cell r="K716">
            <v>1</v>
          </cell>
          <cell r="L716">
            <v>0</v>
          </cell>
          <cell r="M716">
            <v>13.42588638171798</v>
          </cell>
          <cell r="N716">
            <v>0</v>
          </cell>
          <cell r="O716">
            <v>100</v>
          </cell>
          <cell r="P716">
            <v>0</v>
          </cell>
          <cell r="Q716">
            <v>7</v>
          </cell>
          <cell r="R716">
            <v>11676062.619999999</v>
          </cell>
          <cell r="S716">
            <v>15778463</v>
          </cell>
          <cell r="T716">
            <v>45096480</v>
          </cell>
          <cell r="U716">
            <v>4099680</v>
          </cell>
          <cell r="V716">
            <v>0.37</v>
          </cell>
          <cell r="W716">
            <v>0.5</v>
          </cell>
          <cell r="X716">
            <v>1.43</v>
          </cell>
          <cell r="Y716">
            <v>0.13</v>
          </cell>
          <cell r="Z716">
            <v>4.9315068493150684E-3</v>
          </cell>
          <cell r="AA716">
            <v>4.9315068493150684E-3</v>
          </cell>
          <cell r="AB716">
            <v>0</v>
          </cell>
          <cell r="AD716">
            <v>0</v>
          </cell>
          <cell r="AE716">
            <v>0</v>
          </cell>
          <cell r="AF716">
            <v>0.98630136986301364</v>
          </cell>
          <cell r="AG716">
            <v>0.34486061883322155</v>
          </cell>
          <cell r="AH716">
            <v>1.3328396890040726</v>
          </cell>
          <cell r="AI716">
            <v>0</v>
          </cell>
          <cell r="AJ716">
            <v>4.9315068493150684E-3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4.9315068493150684E-3</v>
          </cell>
          <cell r="AP716">
            <v>0</v>
          </cell>
        </row>
        <row r="717">
          <cell r="A717" t="str">
            <v>4014351140</v>
          </cell>
          <cell r="B717">
            <v>351140</v>
          </cell>
          <cell r="C717">
            <v>14</v>
          </cell>
          <cell r="D717">
            <v>14</v>
          </cell>
          <cell r="E717">
            <v>17</v>
          </cell>
          <cell r="F717">
            <v>40</v>
          </cell>
          <cell r="G717" t="str">
            <v>Cerqueira César</v>
          </cell>
          <cell r="I717" t="str">
            <v>17- MÉDIO PARANAPANEMA</v>
          </cell>
          <cell r="J717">
            <v>266.52628800000002</v>
          </cell>
          <cell r="K717">
            <v>5</v>
          </cell>
          <cell r="L717">
            <v>1</v>
          </cell>
          <cell r="M717">
            <v>18.759875573699507</v>
          </cell>
          <cell r="N717">
            <v>3.7519751147399014</v>
          </cell>
          <cell r="O717">
            <v>83.333333333333343</v>
          </cell>
          <cell r="P717">
            <v>16.666666666666664</v>
          </cell>
          <cell r="Q717">
            <v>1</v>
          </cell>
          <cell r="R717">
            <v>61220436.439999998</v>
          </cell>
          <cell r="S717">
            <v>80154592.040000007</v>
          </cell>
          <cell r="T717">
            <v>166510080</v>
          </cell>
          <cell r="U717">
            <v>18921600.000000004</v>
          </cell>
          <cell r="V717">
            <v>1.94</v>
          </cell>
          <cell r="W717">
            <v>2.54</v>
          </cell>
          <cell r="X717">
            <v>5.28</v>
          </cell>
          <cell r="Y717">
            <v>0.60000000000000009</v>
          </cell>
          <cell r="Z717">
            <v>6.249315065880344E-2</v>
          </cell>
          <cell r="AA717">
            <v>6.1671232850584262E-2</v>
          </cell>
          <cell r="AB717">
            <v>8.2191780821917813E-4</v>
          </cell>
          <cell r="AD717">
            <v>0</v>
          </cell>
          <cell r="AE717">
            <v>0</v>
          </cell>
          <cell r="AF717">
            <v>2.4603602621576157</v>
          </cell>
          <cell r="AG717">
            <v>1.1835823988409742</v>
          </cell>
          <cell r="AH717">
            <v>3.1789295283806323</v>
          </cell>
          <cell r="AI717">
            <v>0.13698630136986301</v>
          </cell>
          <cell r="AJ717">
            <v>6.1671232850584262E-2</v>
          </cell>
          <cell r="AK717">
            <v>8.2191780821917813E-4</v>
          </cell>
          <cell r="AL717">
            <v>1</v>
          </cell>
          <cell r="AM717">
            <v>0</v>
          </cell>
          <cell r="AN717">
            <v>9.9543378995433779E-3</v>
          </cell>
          <cell r="AO717">
            <v>3.3360730567479242E-2</v>
          </cell>
          <cell r="AP717">
            <v>1.9178082191780823E-2</v>
          </cell>
        </row>
        <row r="718">
          <cell r="A718" t="str">
            <v>4014355720</v>
          </cell>
          <cell r="B718">
            <v>355720</v>
          </cell>
          <cell r="C718">
            <v>14</v>
          </cell>
          <cell r="D718">
            <v>14</v>
          </cell>
          <cell r="E718">
            <v>17</v>
          </cell>
          <cell r="F718">
            <v>40</v>
          </cell>
          <cell r="G718" t="str">
            <v>Chavantes</v>
          </cell>
          <cell r="I718" t="str">
            <v>17- MÉDIO PARANAPANEMA</v>
          </cell>
          <cell r="J718">
            <v>24.523762999999999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23036555.98</v>
          </cell>
          <cell r="S718">
            <v>29663510.439999998</v>
          </cell>
          <cell r="T718">
            <v>57395520</v>
          </cell>
          <cell r="U718">
            <v>6622559.9999999991</v>
          </cell>
          <cell r="V718">
            <v>0.73</v>
          </cell>
          <cell r="W718">
            <v>0.94</v>
          </cell>
          <cell r="X718">
            <v>1.82</v>
          </cell>
          <cell r="Y718">
            <v>0.20999999999999996</v>
          </cell>
          <cell r="Z718">
            <v>0</v>
          </cell>
          <cell r="AA718">
            <v>0</v>
          </cell>
          <cell r="AB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</row>
        <row r="719">
          <cell r="A719" t="str">
            <v>4015351200</v>
          </cell>
          <cell r="B719">
            <v>351200</v>
          </cell>
          <cell r="C719">
            <v>15</v>
          </cell>
          <cell r="D719">
            <v>15</v>
          </cell>
          <cell r="E719">
            <v>12</v>
          </cell>
          <cell r="F719">
            <v>40</v>
          </cell>
          <cell r="G719" t="str">
            <v>Colina</v>
          </cell>
          <cell r="I719" t="str">
            <v>12- BAIXO PARDO/ GRANDE</v>
          </cell>
          <cell r="J719">
            <v>130.15572</v>
          </cell>
          <cell r="K719">
            <v>5</v>
          </cell>
          <cell r="L719">
            <v>5</v>
          </cell>
          <cell r="M719">
            <v>38.41552257557332</v>
          </cell>
          <cell r="N719">
            <v>38.41552257557332</v>
          </cell>
          <cell r="O719">
            <v>50</v>
          </cell>
          <cell r="P719">
            <v>50</v>
          </cell>
          <cell r="Q719">
            <v>2</v>
          </cell>
          <cell r="R719">
            <v>33134772.300000001</v>
          </cell>
          <cell r="S719">
            <v>48913235.300000004</v>
          </cell>
          <cell r="T719">
            <v>139389120</v>
          </cell>
          <cell r="U719">
            <v>15768000</v>
          </cell>
          <cell r="V719">
            <v>1.05</v>
          </cell>
          <cell r="W719">
            <v>1.55</v>
          </cell>
          <cell r="X719">
            <v>4.42</v>
          </cell>
          <cell r="Y719">
            <v>0.5</v>
          </cell>
          <cell r="Z719">
            <v>4.8508371646364346E-2</v>
          </cell>
          <cell r="AA719">
            <v>3.6331811524598745E-2</v>
          </cell>
          <cell r="AB719">
            <v>1.2176560121765602E-2</v>
          </cell>
          <cell r="AD719">
            <v>0</v>
          </cell>
          <cell r="AE719">
            <v>0</v>
          </cell>
          <cell r="AF719">
            <v>3.1295723642815707</v>
          </cell>
          <cell r="AG719">
            <v>1.0974744716372025</v>
          </cell>
          <cell r="AH719">
            <v>3.4601725261522618</v>
          </cell>
          <cell r="AI719">
            <v>2.4353120243531206</v>
          </cell>
          <cell r="AJ719">
            <v>3.6331811524598745E-2</v>
          </cell>
          <cell r="AK719">
            <v>1.2176560121765602E-2</v>
          </cell>
          <cell r="AL719">
            <v>0</v>
          </cell>
          <cell r="AM719">
            <v>0</v>
          </cell>
          <cell r="AN719">
            <v>5.3272450532724505E-4</v>
          </cell>
          <cell r="AO719">
            <v>4.7975647141037102E-2</v>
          </cell>
          <cell r="AP719">
            <v>0</v>
          </cell>
        </row>
        <row r="720">
          <cell r="A720" t="str">
            <v>4009351270</v>
          </cell>
          <cell r="B720">
            <v>351270</v>
          </cell>
          <cell r="C720">
            <v>9</v>
          </cell>
          <cell r="D720">
            <v>9</v>
          </cell>
          <cell r="E720">
            <v>5</v>
          </cell>
          <cell r="F720">
            <v>40</v>
          </cell>
          <cell r="G720" t="str">
            <v>Corumbataí</v>
          </cell>
          <cell r="I720" t="str">
            <v>05- PIRACICABA/ CAPIVARI/ JUNDIAI</v>
          </cell>
          <cell r="J720">
            <v>41.470674000000002</v>
          </cell>
          <cell r="K720">
            <v>1</v>
          </cell>
          <cell r="L720">
            <v>0</v>
          </cell>
          <cell r="M720">
            <v>24.113425308689219</v>
          </cell>
          <cell r="N720">
            <v>0</v>
          </cell>
          <cell r="O720">
            <v>100</v>
          </cell>
          <cell r="P720">
            <v>0</v>
          </cell>
          <cell r="Q720">
            <v>0</v>
          </cell>
          <cell r="R720">
            <v>27138956.359999999</v>
          </cell>
          <cell r="S720">
            <v>41339573.060000002</v>
          </cell>
          <cell r="T720">
            <v>110060640</v>
          </cell>
          <cell r="U720">
            <v>14191200.000000002</v>
          </cell>
          <cell r="V720">
            <v>0.86</v>
          </cell>
          <cell r="W720">
            <v>1.31</v>
          </cell>
          <cell r="X720">
            <v>3.49</v>
          </cell>
          <cell r="Y720">
            <v>0.45000000000000007</v>
          </cell>
          <cell r="Z720">
            <v>2.7968036529680364E-2</v>
          </cell>
          <cell r="AA720">
            <v>2.7968036529680364E-2</v>
          </cell>
          <cell r="AB720">
            <v>0</v>
          </cell>
          <cell r="AD720">
            <v>0</v>
          </cell>
          <cell r="AE720">
            <v>0</v>
          </cell>
          <cell r="AF720">
            <v>2.1349646205862873</v>
          </cell>
          <cell r="AG720">
            <v>0.80137640486190143</v>
          </cell>
          <cell r="AH720">
            <v>3.2520972708930658</v>
          </cell>
          <cell r="AI720">
            <v>0</v>
          </cell>
          <cell r="AJ720">
            <v>2.7968036529680364E-2</v>
          </cell>
          <cell r="AK720">
            <v>0</v>
          </cell>
          <cell r="AL720">
            <v>6</v>
          </cell>
          <cell r="AM720">
            <v>0</v>
          </cell>
          <cell r="AN720">
            <v>0</v>
          </cell>
          <cell r="AO720">
            <v>2.7968036529680364E-2</v>
          </cell>
          <cell r="AP720">
            <v>0</v>
          </cell>
        </row>
        <row r="721">
          <cell r="A721" t="str">
            <v>4018351290</v>
          </cell>
          <cell r="B721">
            <v>351290</v>
          </cell>
          <cell r="C721">
            <v>18</v>
          </cell>
          <cell r="D721">
            <v>18</v>
          </cell>
          <cell r="E721">
            <v>15</v>
          </cell>
          <cell r="F721">
            <v>40</v>
          </cell>
          <cell r="G721" t="str">
            <v>Cosmorama</v>
          </cell>
          <cell r="I721" t="str">
            <v>15- TURVO/ GRANDE</v>
          </cell>
          <cell r="J721">
            <v>117.43791299999999</v>
          </cell>
          <cell r="K721">
            <v>4</v>
          </cell>
          <cell r="L721">
            <v>0</v>
          </cell>
          <cell r="M721">
            <v>34.060550786524963</v>
          </cell>
          <cell r="N721">
            <v>0</v>
          </cell>
          <cell r="O721">
            <v>100</v>
          </cell>
          <cell r="P721">
            <v>0</v>
          </cell>
          <cell r="Q721">
            <v>5</v>
          </cell>
          <cell r="R721">
            <v>23352125.239999998</v>
          </cell>
          <cell r="S721">
            <v>34081480.080000006</v>
          </cell>
          <cell r="T721">
            <v>106907040</v>
          </cell>
          <cell r="U721">
            <v>10722240.000000002</v>
          </cell>
          <cell r="V721">
            <v>0.74</v>
          </cell>
          <cell r="W721">
            <v>1.08</v>
          </cell>
          <cell r="X721">
            <v>3.39</v>
          </cell>
          <cell r="Y721">
            <v>0.34000000000000008</v>
          </cell>
          <cell r="Z721">
            <v>7.5662099934059738E-3</v>
          </cell>
          <cell r="AA721">
            <v>7.5662099934059738E-3</v>
          </cell>
          <cell r="AB721">
            <v>0</v>
          </cell>
          <cell r="AD721">
            <v>0</v>
          </cell>
          <cell r="AE721">
            <v>0</v>
          </cell>
          <cell r="AF721">
            <v>0.7005749993894419</v>
          </cell>
          <cell r="AG721">
            <v>0.22319203520371603</v>
          </cell>
          <cell r="AH721">
            <v>1.0224608099197261</v>
          </cell>
          <cell r="AI721">
            <v>0</v>
          </cell>
          <cell r="AJ721">
            <v>7.5662099934059738E-3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7.5662099934059738E-3</v>
          </cell>
          <cell r="AP721">
            <v>0</v>
          </cell>
        </row>
        <row r="722">
          <cell r="A722" t="str">
            <v>4010351300</v>
          </cell>
          <cell r="B722">
            <v>351300</v>
          </cell>
          <cell r="C722">
            <v>10</v>
          </cell>
          <cell r="D722">
            <v>10</v>
          </cell>
          <cell r="E722">
            <v>6</v>
          </cell>
          <cell r="F722">
            <v>40</v>
          </cell>
          <cell r="G722" t="str">
            <v>Cotia</v>
          </cell>
          <cell r="I722" t="str">
            <v>06- ALTO TIETÊ</v>
          </cell>
          <cell r="J722">
            <v>79.029160000000005</v>
          </cell>
          <cell r="K722">
            <v>0</v>
          </cell>
          <cell r="L722">
            <v>5</v>
          </cell>
          <cell r="M722">
            <v>0</v>
          </cell>
          <cell r="N722">
            <v>63.267786219668793</v>
          </cell>
          <cell r="O722">
            <v>0</v>
          </cell>
          <cell r="P722">
            <v>100</v>
          </cell>
          <cell r="Q722">
            <v>2</v>
          </cell>
          <cell r="R722">
            <v>30925787.48</v>
          </cell>
          <cell r="S722">
            <v>49544373.82</v>
          </cell>
          <cell r="T722">
            <v>134028000</v>
          </cell>
          <cell r="U722">
            <v>18606240.000000004</v>
          </cell>
          <cell r="V722">
            <v>0.98</v>
          </cell>
          <cell r="W722">
            <v>1.57</v>
          </cell>
          <cell r="X722">
            <v>4.25</v>
          </cell>
          <cell r="Y722">
            <v>0.59000000000000008</v>
          </cell>
          <cell r="Z722">
            <v>8.1050228310502277E-4</v>
          </cell>
          <cell r="AA722">
            <v>0</v>
          </cell>
          <cell r="AB722">
            <v>8.1050228310502277E-4</v>
          </cell>
          <cell r="AD722">
            <v>0</v>
          </cell>
          <cell r="AE722">
            <v>0</v>
          </cell>
          <cell r="AF722">
            <v>5.162434924235814E-2</v>
          </cell>
          <cell r="AG722">
            <v>1.9070641955412301E-2</v>
          </cell>
          <cell r="AH722">
            <v>0</v>
          </cell>
          <cell r="AI722">
            <v>0.13737326832288518</v>
          </cell>
          <cell r="AJ722">
            <v>0</v>
          </cell>
          <cell r="AK722">
            <v>8.1050228310502277E-4</v>
          </cell>
          <cell r="AL722">
            <v>2</v>
          </cell>
          <cell r="AM722">
            <v>2.9680365296803652E-4</v>
          </cell>
          <cell r="AN722">
            <v>5.1369863013698625E-4</v>
          </cell>
          <cell r="AO722">
            <v>0</v>
          </cell>
          <cell r="AP722">
            <v>0</v>
          </cell>
        </row>
        <row r="723">
          <cell r="A723" t="str">
            <v>4009351310</v>
          </cell>
          <cell r="B723">
            <v>351310</v>
          </cell>
          <cell r="C723">
            <v>9</v>
          </cell>
          <cell r="D723">
            <v>9</v>
          </cell>
          <cell r="E723">
            <v>4</v>
          </cell>
          <cell r="F723">
            <v>40</v>
          </cell>
          <cell r="G723" t="str">
            <v>Cravinhos</v>
          </cell>
          <cell r="I723" t="str">
            <v>04- PARDO</v>
          </cell>
          <cell r="J723">
            <v>142.15784400000001</v>
          </cell>
          <cell r="K723">
            <v>1</v>
          </cell>
          <cell r="L723">
            <v>0</v>
          </cell>
          <cell r="M723">
            <v>7.0344342025896225</v>
          </cell>
          <cell r="N723">
            <v>0</v>
          </cell>
          <cell r="O723">
            <v>100</v>
          </cell>
          <cell r="P723">
            <v>0</v>
          </cell>
          <cell r="Q723">
            <v>2</v>
          </cell>
          <cell r="R723">
            <v>32188064.52</v>
          </cell>
          <cell r="S723">
            <v>47335389</v>
          </cell>
          <cell r="T723">
            <v>141281280</v>
          </cell>
          <cell r="U723">
            <v>15137280</v>
          </cell>
          <cell r="V723">
            <v>1.02</v>
          </cell>
          <cell r="W723">
            <v>1.5</v>
          </cell>
          <cell r="X723">
            <v>4.4800000000000004</v>
          </cell>
          <cell r="Y723">
            <v>0.48</v>
          </cell>
          <cell r="Z723">
            <v>4.0182648184092619E-4</v>
          </cell>
          <cell r="AA723">
            <v>4.0182648184092619E-4</v>
          </cell>
          <cell r="AB723">
            <v>0</v>
          </cell>
          <cell r="AD723">
            <v>0</v>
          </cell>
          <cell r="AE723">
            <v>0</v>
          </cell>
          <cell r="AF723">
            <v>2.6788432122728412E-2</v>
          </cell>
          <cell r="AG723">
            <v>8.9693411125206738E-3</v>
          </cell>
          <cell r="AH723">
            <v>3.939475312165943E-2</v>
          </cell>
          <cell r="AI723">
            <v>0</v>
          </cell>
          <cell r="AJ723">
            <v>4.0182648184092619E-4</v>
          </cell>
          <cell r="AK723">
            <v>0</v>
          </cell>
          <cell r="AL723">
            <v>12</v>
          </cell>
          <cell r="AM723">
            <v>4.0182648184092619E-4</v>
          </cell>
          <cell r="AN723">
            <v>0</v>
          </cell>
          <cell r="AO723">
            <v>0</v>
          </cell>
          <cell r="AP723">
            <v>0</v>
          </cell>
        </row>
        <row r="724">
          <cell r="A724" t="str">
            <v>4009351400</v>
          </cell>
          <cell r="B724">
            <v>351400</v>
          </cell>
          <cell r="C724">
            <v>9</v>
          </cell>
          <cell r="D724">
            <v>9</v>
          </cell>
          <cell r="E724">
            <v>16</v>
          </cell>
          <cell r="F724">
            <v>40</v>
          </cell>
          <cell r="G724" t="str">
            <v>Dobrada</v>
          </cell>
          <cell r="I724" t="str">
            <v>16- TIETÊ/ BATALHA</v>
          </cell>
          <cell r="J724">
            <v>74.414621999999994</v>
          </cell>
          <cell r="K724">
            <v>1</v>
          </cell>
          <cell r="L724">
            <v>0</v>
          </cell>
          <cell r="M724">
            <v>13.438219171495623</v>
          </cell>
          <cell r="N724">
            <v>0</v>
          </cell>
          <cell r="O724">
            <v>100</v>
          </cell>
          <cell r="P724">
            <v>0</v>
          </cell>
          <cell r="Q724">
            <v>0</v>
          </cell>
          <cell r="R724">
            <v>13885047.439999999</v>
          </cell>
          <cell r="S724">
            <v>19565294.120000001</v>
          </cell>
          <cell r="T724">
            <v>51719040</v>
          </cell>
          <cell r="U724">
            <v>5676480</v>
          </cell>
          <cell r="V724">
            <v>0.44</v>
          </cell>
          <cell r="W724">
            <v>0.62</v>
          </cell>
          <cell r="X724">
            <v>1.64</v>
          </cell>
          <cell r="Y724">
            <v>0.18</v>
          </cell>
          <cell r="Z724">
            <v>2.7397260273972603E-3</v>
          </cell>
          <cell r="AA724">
            <v>2.7397260273972603E-3</v>
          </cell>
          <cell r="AB724">
            <v>0</v>
          </cell>
          <cell r="AD724">
            <v>0</v>
          </cell>
          <cell r="AE724">
            <v>0</v>
          </cell>
          <cell r="AF724">
            <v>0.44189129474149363</v>
          </cell>
          <cell r="AG724">
            <v>0.16705646508519881</v>
          </cell>
          <cell r="AH724">
            <v>0.62266500622665</v>
          </cell>
          <cell r="AI724">
            <v>0</v>
          </cell>
          <cell r="AJ724">
            <v>2.7397260273972603E-3</v>
          </cell>
          <cell r="AK724">
            <v>0</v>
          </cell>
          <cell r="AL724">
            <v>0</v>
          </cell>
          <cell r="AM724">
            <v>0</v>
          </cell>
          <cell r="AN724">
            <v>2.7397260273972603E-3</v>
          </cell>
          <cell r="AO724">
            <v>0</v>
          </cell>
          <cell r="AP724">
            <v>0</v>
          </cell>
        </row>
        <row r="725">
          <cell r="A725" t="str">
            <v>4005351410</v>
          </cell>
          <cell r="B725">
            <v>351410</v>
          </cell>
          <cell r="C725">
            <v>5</v>
          </cell>
          <cell r="D725">
            <v>5</v>
          </cell>
          <cell r="E725">
            <v>13</v>
          </cell>
          <cell r="F725">
            <v>40</v>
          </cell>
          <cell r="G725" t="str">
            <v>Dois Córregos</v>
          </cell>
          <cell r="I725" t="str">
            <v>13- TIETÊ/ JACARÉ</v>
          </cell>
          <cell r="J725">
            <v>227.46857600000001</v>
          </cell>
          <cell r="K725">
            <v>0</v>
          </cell>
          <cell r="L725">
            <v>3</v>
          </cell>
          <cell r="M725">
            <v>0</v>
          </cell>
          <cell r="N725">
            <v>13.188634899617959</v>
          </cell>
          <cell r="O725">
            <v>0</v>
          </cell>
          <cell r="P725">
            <v>100</v>
          </cell>
          <cell r="Q725">
            <v>0</v>
          </cell>
          <cell r="R725">
            <v>63744990.520000003</v>
          </cell>
          <cell r="S725">
            <v>86781546.5</v>
          </cell>
          <cell r="T725">
            <v>194892480</v>
          </cell>
          <cell r="U725">
            <v>23021280</v>
          </cell>
          <cell r="V725">
            <v>2.02</v>
          </cell>
          <cell r="W725">
            <v>2.75</v>
          </cell>
          <cell r="X725">
            <v>6.18</v>
          </cell>
          <cell r="Y725">
            <v>0.73</v>
          </cell>
          <cell r="Z725">
            <v>5.7305935855325504E-3</v>
          </cell>
          <cell r="AA725">
            <v>0</v>
          </cell>
          <cell r="AB725">
            <v>5.7305935855325504E-3</v>
          </cell>
          <cell r="AD725">
            <v>0</v>
          </cell>
          <cell r="AE725">
            <v>0</v>
          </cell>
          <cell r="AF725">
            <v>0.20838522129209275</v>
          </cell>
          <cell r="AG725">
            <v>9.2728051545834148E-2</v>
          </cell>
          <cell r="AH725">
            <v>0</v>
          </cell>
          <cell r="AI725">
            <v>0.78501281993596583</v>
          </cell>
          <cell r="AJ725">
            <v>0</v>
          </cell>
          <cell r="AK725">
            <v>5.7305935855325504E-3</v>
          </cell>
          <cell r="AL725">
            <v>0</v>
          </cell>
          <cell r="AM725">
            <v>3.3333333115599471E-3</v>
          </cell>
          <cell r="AN725">
            <v>2.3972602739726029E-3</v>
          </cell>
          <cell r="AO725">
            <v>0</v>
          </cell>
          <cell r="AP725">
            <v>0</v>
          </cell>
        </row>
        <row r="726">
          <cell r="A726" t="str">
            <v>4010351410</v>
          </cell>
          <cell r="B726">
            <v>351410</v>
          </cell>
          <cell r="C726">
            <v>10</v>
          </cell>
          <cell r="D726">
            <v>10</v>
          </cell>
          <cell r="E726">
            <v>13</v>
          </cell>
          <cell r="F726">
            <v>40</v>
          </cell>
          <cell r="G726" t="str">
            <v>Dois Córregos</v>
          </cell>
          <cell r="I726" t="str">
            <v>13- TIETÊ/ JACARÉ</v>
          </cell>
          <cell r="J726">
            <v>32.260559999999998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63744990.520000003</v>
          </cell>
          <cell r="S726">
            <v>86781546.5</v>
          </cell>
          <cell r="T726">
            <v>194892480</v>
          </cell>
          <cell r="U726">
            <v>23021280</v>
          </cell>
          <cell r="V726">
            <v>2.02</v>
          </cell>
          <cell r="W726">
            <v>2.75</v>
          </cell>
          <cell r="X726">
            <v>6.18</v>
          </cell>
          <cell r="Y726">
            <v>0.73</v>
          </cell>
          <cell r="Z726">
            <v>0</v>
          </cell>
          <cell r="AA726">
            <v>0</v>
          </cell>
          <cell r="AB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</row>
        <row r="727">
          <cell r="A727" t="str">
            <v>4021351440</v>
          </cell>
          <cell r="B727">
            <v>351440</v>
          </cell>
          <cell r="C727">
            <v>21</v>
          </cell>
          <cell r="D727">
            <v>21</v>
          </cell>
          <cell r="E727">
            <v>20</v>
          </cell>
          <cell r="F727">
            <v>40</v>
          </cell>
          <cell r="G727" t="str">
            <v>Dracena</v>
          </cell>
          <cell r="I727" t="str">
            <v>20-AGUAPEI</v>
          </cell>
          <cell r="J727">
            <v>350.75434799999999</v>
          </cell>
          <cell r="K727">
            <v>1</v>
          </cell>
          <cell r="L727">
            <v>14</v>
          </cell>
          <cell r="M727">
            <v>2.8509981578332422</v>
          </cell>
          <cell r="N727">
            <v>39.91397420966539</v>
          </cell>
          <cell r="O727">
            <v>6.666666666666667</v>
          </cell>
          <cell r="P727">
            <v>93.333333333333329</v>
          </cell>
          <cell r="Q727">
            <v>0</v>
          </cell>
          <cell r="R727">
            <v>39446157.5</v>
          </cell>
          <cell r="S727">
            <v>53015635.68</v>
          </cell>
          <cell r="T727">
            <v>117313920</v>
          </cell>
          <cell r="U727">
            <v>13560479.999999998</v>
          </cell>
          <cell r="V727">
            <v>1.25</v>
          </cell>
          <cell r="W727">
            <v>1.68</v>
          </cell>
          <cell r="X727">
            <v>3.72</v>
          </cell>
          <cell r="Y727">
            <v>0.42999999999999994</v>
          </cell>
          <cell r="Z727">
            <v>9.2175114492303159E-2</v>
          </cell>
          <cell r="AA727">
            <v>5.589041095890411E-2</v>
          </cell>
          <cell r="AB727">
            <v>3.6284703533399049E-2</v>
          </cell>
          <cell r="AD727">
            <v>0</v>
          </cell>
          <cell r="AE727">
            <v>0</v>
          </cell>
          <cell r="AF727">
            <v>5.4866139578751882</v>
          </cell>
          <cell r="AG727">
            <v>2.477825658395246</v>
          </cell>
          <cell r="AH727">
            <v>4.4712328767123291</v>
          </cell>
          <cell r="AI727">
            <v>8.4383031473021042</v>
          </cell>
          <cell r="AJ727">
            <v>5.589041095890411E-2</v>
          </cell>
          <cell r="AK727">
            <v>3.6284703533399049E-2</v>
          </cell>
          <cell r="AL727">
            <v>3</v>
          </cell>
          <cell r="AM727">
            <v>4.7248858403941812E-3</v>
          </cell>
          <cell r="AN727">
            <v>8.1826484366639016E-2</v>
          </cell>
          <cell r="AO727">
            <v>5.6237442852699595E-3</v>
          </cell>
          <cell r="AP727">
            <v>0</v>
          </cell>
        </row>
        <row r="728">
          <cell r="A728" t="str">
            <v>4016351450</v>
          </cell>
          <cell r="B728">
            <v>351450</v>
          </cell>
          <cell r="C728">
            <v>16</v>
          </cell>
          <cell r="D728">
            <v>16</v>
          </cell>
          <cell r="E728">
            <v>17</v>
          </cell>
          <cell r="F728">
            <v>40</v>
          </cell>
          <cell r="G728" t="str">
            <v>Duartina</v>
          </cell>
          <cell r="I728" t="str">
            <v>17- MÉDIO PARANAPANEMA</v>
          </cell>
          <cell r="J728">
            <v>42.073376000000003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30294648.959999997</v>
          </cell>
          <cell r="S728">
            <v>38183880.460000001</v>
          </cell>
          <cell r="T728">
            <v>74424960</v>
          </cell>
          <cell r="U728">
            <v>7884000</v>
          </cell>
          <cell r="V728">
            <v>0.96</v>
          </cell>
          <cell r="W728">
            <v>1.21</v>
          </cell>
          <cell r="X728">
            <v>2.36</v>
          </cell>
          <cell r="Y728">
            <v>0.25</v>
          </cell>
          <cell r="Z728">
            <v>0</v>
          </cell>
          <cell r="AA728">
            <v>0</v>
          </cell>
          <cell r="AB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</row>
        <row r="729">
          <cell r="A729" t="str">
            <v>4021351470</v>
          </cell>
          <cell r="B729">
            <v>351470</v>
          </cell>
          <cell r="C729">
            <v>21</v>
          </cell>
          <cell r="D729">
            <v>21</v>
          </cell>
          <cell r="E729">
            <v>17</v>
          </cell>
          <cell r="F729">
            <v>40</v>
          </cell>
          <cell r="G729" t="str">
            <v>Echaporã</v>
          </cell>
          <cell r="I729" t="str">
            <v>17- MÉDIO PARANAPANEMA</v>
          </cell>
          <cell r="J729">
            <v>153.29636099999999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56802466.800000004</v>
          </cell>
          <cell r="S729">
            <v>72580929.799999997</v>
          </cell>
          <cell r="T729">
            <v>141912000</v>
          </cell>
          <cell r="U729">
            <v>15767999.999999993</v>
          </cell>
          <cell r="V729">
            <v>1.8</v>
          </cell>
          <cell r="W729">
            <v>2.2999999999999998</v>
          </cell>
          <cell r="X729">
            <v>4.5</v>
          </cell>
          <cell r="Y729">
            <v>0.49999999999999978</v>
          </cell>
          <cell r="Z729">
            <v>0</v>
          </cell>
          <cell r="AA729">
            <v>0</v>
          </cell>
          <cell r="AB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</row>
        <row r="730">
          <cell r="A730" t="str">
            <v>4010351490</v>
          </cell>
          <cell r="B730">
            <v>351490</v>
          </cell>
          <cell r="C730">
            <v>10</v>
          </cell>
          <cell r="D730">
            <v>10</v>
          </cell>
          <cell r="E730">
            <v>5</v>
          </cell>
          <cell r="F730">
            <v>40</v>
          </cell>
          <cell r="G730" t="str">
            <v>Elias Fausto</v>
          </cell>
          <cell r="I730" t="str">
            <v>05- PIRACICABA/ CAPIVARI/ JUNDIAI</v>
          </cell>
          <cell r="J730">
            <v>95.899720000000002</v>
          </cell>
          <cell r="K730">
            <v>1</v>
          </cell>
          <cell r="L730">
            <v>0</v>
          </cell>
          <cell r="M730">
            <v>10.427559121131948</v>
          </cell>
          <cell r="N730">
            <v>0</v>
          </cell>
          <cell r="O730">
            <v>100</v>
          </cell>
          <cell r="P730">
            <v>0</v>
          </cell>
          <cell r="Q730">
            <v>0</v>
          </cell>
          <cell r="R730">
            <v>15778463</v>
          </cell>
          <cell r="S730">
            <v>25245540.800000001</v>
          </cell>
          <cell r="T730">
            <v>68117760</v>
          </cell>
          <cell r="U730">
            <v>9460800.0000000019</v>
          </cell>
          <cell r="V730">
            <v>0.5</v>
          </cell>
          <cell r="W730">
            <v>0.8</v>
          </cell>
          <cell r="X730">
            <v>2.16</v>
          </cell>
          <cell r="Y730">
            <v>0.30000000000000004</v>
          </cell>
          <cell r="Z730">
            <v>1.0045662100456621E-4</v>
          </cell>
          <cell r="AA730">
            <v>1.0045662100456621E-4</v>
          </cell>
          <cell r="AB730">
            <v>0</v>
          </cell>
          <cell r="AD730">
            <v>0</v>
          </cell>
          <cell r="AE730">
            <v>0</v>
          </cell>
          <cell r="AF730">
            <v>1.2557077625570776E-2</v>
          </cell>
          <cell r="AG730">
            <v>4.6507694909521391E-3</v>
          </cell>
          <cell r="AH730">
            <v>2.0091324200913242E-2</v>
          </cell>
          <cell r="AI730">
            <v>0</v>
          </cell>
          <cell r="AJ730">
            <v>1.0045662100456621E-4</v>
          </cell>
          <cell r="AK730">
            <v>0</v>
          </cell>
          <cell r="AL730">
            <v>0</v>
          </cell>
          <cell r="AM730">
            <v>0</v>
          </cell>
          <cell r="AN730">
            <v>1.0045662100456621E-4</v>
          </cell>
          <cell r="AO730">
            <v>0</v>
          </cell>
          <cell r="AP730">
            <v>0</v>
          </cell>
        </row>
        <row r="731">
          <cell r="A731" t="str">
            <v>4005351515</v>
          </cell>
          <cell r="B731">
            <v>351515</v>
          </cell>
          <cell r="C731">
            <v>5</v>
          </cell>
          <cell r="D731">
            <v>5</v>
          </cell>
          <cell r="E731">
            <v>9</v>
          </cell>
          <cell r="F731">
            <v>40</v>
          </cell>
          <cell r="G731" t="str">
            <v>Engenheiro Coelho</v>
          </cell>
          <cell r="I731" t="str">
            <v>09- MOGI-GUAÇU</v>
          </cell>
          <cell r="J731">
            <v>42.273000000000003</v>
          </cell>
          <cell r="K731">
            <v>0</v>
          </cell>
          <cell r="L731">
            <v>1</v>
          </cell>
          <cell r="M731">
            <v>0</v>
          </cell>
          <cell r="N731">
            <v>23.655761360679392</v>
          </cell>
          <cell r="O731">
            <v>0</v>
          </cell>
          <cell r="P731">
            <v>100</v>
          </cell>
          <cell r="Q731">
            <v>0</v>
          </cell>
          <cell r="R731">
            <v>11044924.1</v>
          </cell>
          <cell r="S731">
            <v>16725170.780000001</v>
          </cell>
          <cell r="T731">
            <v>44781120</v>
          </cell>
          <cell r="U731">
            <v>5676480.0000000019</v>
          </cell>
          <cell r="V731">
            <v>0.35</v>
          </cell>
          <cell r="W731">
            <v>0.53</v>
          </cell>
          <cell r="X731">
            <v>1.42</v>
          </cell>
          <cell r="Y731">
            <v>0.18000000000000005</v>
          </cell>
          <cell r="Z731">
            <v>2.2831050228310501E-3</v>
          </cell>
          <cell r="AA731">
            <v>0</v>
          </cell>
          <cell r="AB731">
            <v>2.2831050228310501E-3</v>
          </cell>
          <cell r="AD731">
            <v>0</v>
          </cell>
          <cell r="AE731">
            <v>0</v>
          </cell>
          <cell r="AF731">
            <v>0.43077453260963211</v>
          </cell>
          <cell r="AG731">
            <v>0.16078204386134157</v>
          </cell>
          <cell r="AH731">
            <v>0</v>
          </cell>
          <cell r="AI731">
            <v>1.2683916793505829</v>
          </cell>
          <cell r="AJ731">
            <v>0</v>
          </cell>
          <cell r="AK731">
            <v>2.2831050228310501E-3</v>
          </cell>
          <cell r="AL731">
            <v>0</v>
          </cell>
          <cell r="AM731">
            <v>2.2831050228310501E-3</v>
          </cell>
          <cell r="AN731">
            <v>0</v>
          </cell>
          <cell r="AO731">
            <v>0</v>
          </cell>
          <cell r="AP731">
            <v>0</v>
          </cell>
        </row>
        <row r="732">
          <cell r="A732" t="str">
            <v>4018351520</v>
          </cell>
          <cell r="B732">
            <v>351520</v>
          </cell>
          <cell r="C732">
            <v>18</v>
          </cell>
          <cell r="D732">
            <v>18</v>
          </cell>
          <cell r="E732">
            <v>15</v>
          </cell>
          <cell r="F732">
            <v>40</v>
          </cell>
          <cell r="G732" t="str">
            <v>Estrela d'Oeste</v>
          </cell>
          <cell r="I732" t="str">
            <v>15- TURVO/ GRANDE</v>
          </cell>
          <cell r="J732">
            <v>132.931862</v>
          </cell>
          <cell r="K732">
            <v>6</v>
          </cell>
          <cell r="L732">
            <v>2</v>
          </cell>
          <cell r="M732">
            <v>45.135905792096715</v>
          </cell>
          <cell r="N732">
            <v>15.045301930698903</v>
          </cell>
          <cell r="O732">
            <v>75</v>
          </cell>
          <cell r="P732">
            <v>25</v>
          </cell>
          <cell r="Q732">
            <v>2</v>
          </cell>
          <cell r="R732">
            <v>16094032.26</v>
          </cell>
          <cell r="S732">
            <v>22720986.719999999</v>
          </cell>
          <cell r="T732">
            <v>71586720</v>
          </cell>
          <cell r="U732">
            <v>6622559.9999999991</v>
          </cell>
          <cell r="V732">
            <v>0.51</v>
          </cell>
          <cell r="W732">
            <v>0.72</v>
          </cell>
          <cell r="X732">
            <v>2.27</v>
          </cell>
          <cell r="Y732">
            <v>0.20999999999999996</v>
          </cell>
          <cell r="Z732">
            <v>3.1077054758957348E-2</v>
          </cell>
          <cell r="AA732">
            <v>1.0871575306902555E-2</v>
          </cell>
          <cell r="AB732">
            <v>2.0205479452054795E-2</v>
          </cell>
          <cell r="AD732">
            <v>0</v>
          </cell>
          <cell r="AE732">
            <v>0</v>
          </cell>
          <cell r="AF732">
            <v>4.3162576054107431</v>
          </cell>
          <cell r="AG732">
            <v>1.3690332492932753</v>
          </cell>
          <cell r="AH732">
            <v>2.131681432725991</v>
          </cell>
          <cell r="AI732">
            <v>9.621656881930857</v>
          </cell>
          <cell r="AJ732">
            <v>1.0871575306902555E-2</v>
          </cell>
          <cell r="AK732">
            <v>2.0205479452054795E-2</v>
          </cell>
          <cell r="AL732">
            <v>0</v>
          </cell>
          <cell r="AM732">
            <v>1.1415525114155251E-4</v>
          </cell>
          <cell r="AN732">
            <v>2.0091324200913242E-2</v>
          </cell>
          <cell r="AO732">
            <v>1.0871575306902555E-2</v>
          </cell>
          <cell r="AP732">
            <v>0</v>
          </cell>
        </row>
        <row r="733">
          <cell r="A733" t="str">
            <v>4016351560</v>
          </cell>
          <cell r="B733">
            <v>351560</v>
          </cell>
          <cell r="C733">
            <v>16</v>
          </cell>
          <cell r="D733">
            <v>16</v>
          </cell>
          <cell r="E733">
            <v>15</v>
          </cell>
          <cell r="F733">
            <v>40</v>
          </cell>
          <cell r="G733" t="str">
            <v>Fernando Prestes</v>
          </cell>
          <cell r="I733" t="str">
            <v>15- TURVO/ GRANDE</v>
          </cell>
          <cell r="J733">
            <v>72.773058000000006</v>
          </cell>
          <cell r="K733">
            <v>2</v>
          </cell>
          <cell r="L733">
            <v>1</v>
          </cell>
          <cell r="M733">
            <v>27.482698335969335</v>
          </cell>
          <cell r="N733">
            <v>13.741349167984668</v>
          </cell>
          <cell r="O733">
            <v>66.666666666666657</v>
          </cell>
          <cell r="P733">
            <v>33.333333333333329</v>
          </cell>
          <cell r="Q733">
            <v>0</v>
          </cell>
          <cell r="R733">
            <v>10098216.32</v>
          </cell>
          <cell r="S733">
            <v>14200616.700000001</v>
          </cell>
          <cell r="T733">
            <v>39735360</v>
          </cell>
          <cell r="U733">
            <v>4099680</v>
          </cell>
          <cell r="V733">
            <v>0.32</v>
          </cell>
          <cell r="W733">
            <v>0.45</v>
          </cell>
          <cell r="X733">
            <v>1.26</v>
          </cell>
          <cell r="Y733">
            <v>0.13</v>
          </cell>
          <cell r="Z733">
            <v>6.3116436353012856E-4</v>
          </cell>
          <cell r="AA733">
            <v>3.5034245225392519E-4</v>
          </cell>
          <cell r="AB733">
            <v>2.8082191127620331E-4</v>
          </cell>
          <cell r="AD733">
            <v>0</v>
          </cell>
          <cell r="AE733">
            <v>0</v>
          </cell>
          <cell r="AF733">
            <v>0.14025874745113967</v>
          </cell>
          <cell r="AG733">
            <v>5.0092409803978458E-2</v>
          </cell>
          <cell r="AH733">
            <v>0.10948201632935162</v>
          </cell>
          <cell r="AI733">
            <v>0.21601685482784869</v>
          </cell>
          <cell r="AJ733">
            <v>3.5034245225392519E-4</v>
          </cell>
          <cell r="AK733">
            <v>2.8082191127620331E-4</v>
          </cell>
          <cell r="AL733">
            <v>3</v>
          </cell>
          <cell r="AM733">
            <v>2.8082191127620331E-4</v>
          </cell>
          <cell r="AN733">
            <v>0</v>
          </cell>
          <cell r="AO733">
            <v>3.5034245225392519E-4</v>
          </cell>
          <cell r="AP733">
            <v>0</v>
          </cell>
        </row>
        <row r="734">
          <cell r="A734" t="str">
            <v>4018351550</v>
          </cell>
          <cell r="B734">
            <v>351550</v>
          </cell>
          <cell r="C734">
            <v>18</v>
          </cell>
          <cell r="D734">
            <v>18</v>
          </cell>
          <cell r="E734">
            <v>15</v>
          </cell>
          <cell r="F734">
            <v>40</v>
          </cell>
          <cell r="G734" t="str">
            <v>Fernandópolis</v>
          </cell>
          <cell r="I734" t="str">
            <v>15- TURVO/ GRANDE</v>
          </cell>
          <cell r="J734">
            <v>193.60646499999999</v>
          </cell>
          <cell r="K734">
            <v>6</v>
          </cell>
          <cell r="L734">
            <v>1</v>
          </cell>
          <cell r="M734">
            <v>30.990700646282658</v>
          </cell>
          <cell r="N734">
            <v>5.1651167743804427</v>
          </cell>
          <cell r="O734">
            <v>85.714285714285708</v>
          </cell>
          <cell r="P734">
            <v>14.285714285714285</v>
          </cell>
          <cell r="Q734">
            <v>2</v>
          </cell>
          <cell r="R734">
            <v>29032371.920000002</v>
          </cell>
          <cell r="S734">
            <v>41339573.060000002</v>
          </cell>
          <cell r="T734">
            <v>130874400.00000001</v>
          </cell>
          <cell r="U734">
            <v>12299040</v>
          </cell>
          <cell r="V734">
            <v>0.92</v>
          </cell>
          <cell r="W734">
            <v>1.31</v>
          </cell>
          <cell r="X734">
            <v>4.1500000000000004</v>
          </cell>
          <cell r="Y734">
            <v>0.39</v>
          </cell>
          <cell r="Z734">
            <v>4.1456963694803249E-2</v>
          </cell>
          <cell r="AA734">
            <v>4.1376712550855663E-2</v>
          </cell>
          <cell r="AB734">
            <v>8.0251143947583902E-5</v>
          </cell>
          <cell r="AD734">
            <v>0</v>
          </cell>
          <cell r="AE734">
            <v>0</v>
          </cell>
          <cell r="AF734">
            <v>3.1646537171605531</v>
          </cell>
          <cell r="AG734">
            <v>0.99896298059766864</v>
          </cell>
          <cell r="AH734">
            <v>4.4974687555277892</v>
          </cell>
          <cell r="AI734">
            <v>2.0577216396816384E-2</v>
          </cell>
          <cell r="AJ734">
            <v>4.1376712550855663E-2</v>
          </cell>
          <cell r="AK734">
            <v>8.0251143947583902E-5</v>
          </cell>
          <cell r="AL734">
            <v>1</v>
          </cell>
          <cell r="AM734">
            <v>8.0251143947583902E-5</v>
          </cell>
          <cell r="AN734">
            <v>0</v>
          </cell>
          <cell r="AO734">
            <v>4.1376712550855663E-2</v>
          </cell>
          <cell r="AP734">
            <v>0</v>
          </cell>
        </row>
        <row r="735">
          <cell r="A735" t="str">
            <v>4019351590</v>
          </cell>
          <cell r="B735">
            <v>351590</v>
          </cell>
          <cell r="C735">
            <v>19</v>
          </cell>
          <cell r="D735">
            <v>19</v>
          </cell>
          <cell r="E735">
            <v>18</v>
          </cell>
          <cell r="F735">
            <v>40</v>
          </cell>
          <cell r="G735" t="str">
            <v>Floreal</v>
          </cell>
          <cell r="I735" t="str">
            <v>18- SÃO JOSÉ DOS DOURADOS</v>
          </cell>
          <cell r="J735">
            <v>100.669138</v>
          </cell>
          <cell r="K735">
            <v>3</v>
          </cell>
          <cell r="L735">
            <v>0</v>
          </cell>
          <cell r="M735">
            <v>29.800592908623095</v>
          </cell>
          <cell r="N735">
            <v>0</v>
          </cell>
          <cell r="O735">
            <v>100</v>
          </cell>
          <cell r="P735">
            <v>0</v>
          </cell>
          <cell r="Q735">
            <v>2</v>
          </cell>
          <cell r="R735">
            <v>11676062.619999999</v>
          </cell>
          <cell r="S735">
            <v>15462893.74</v>
          </cell>
          <cell r="T735">
            <v>48565440</v>
          </cell>
          <cell r="U735">
            <v>3784320</v>
          </cell>
          <cell r="V735">
            <v>0.37</v>
          </cell>
          <cell r="W735">
            <v>0.49</v>
          </cell>
          <cell r="X735">
            <v>1.54</v>
          </cell>
          <cell r="Y735">
            <v>0.12</v>
          </cell>
          <cell r="Z735">
            <v>3.0593608699432791E-2</v>
          </cell>
          <cell r="AA735">
            <v>3.0593608699432791E-2</v>
          </cell>
          <cell r="AB735">
            <v>0</v>
          </cell>
          <cell r="AD735">
            <v>0</v>
          </cell>
          <cell r="AE735">
            <v>0</v>
          </cell>
          <cell r="AF735">
            <v>6.2435936121291409</v>
          </cell>
          <cell r="AG735">
            <v>1.9865979674956358</v>
          </cell>
          <cell r="AH735">
            <v>8.2685428917385924</v>
          </cell>
          <cell r="AI735">
            <v>0</v>
          </cell>
          <cell r="AJ735">
            <v>3.0593608699432791E-2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3.0593608699432791E-2</v>
          </cell>
          <cell r="AP735">
            <v>0</v>
          </cell>
        </row>
        <row r="736">
          <cell r="A736" t="str">
            <v>4020351600</v>
          </cell>
          <cell r="B736">
            <v>351600</v>
          </cell>
          <cell r="C736">
            <v>20</v>
          </cell>
          <cell r="D736">
            <v>20</v>
          </cell>
          <cell r="E736">
            <v>21</v>
          </cell>
          <cell r="F736">
            <v>40</v>
          </cell>
          <cell r="G736" t="str">
            <v>Flórida Paulista</v>
          </cell>
          <cell r="I736" t="str">
            <v>21- PEIXE</v>
          </cell>
          <cell r="J736">
            <v>373.68342899999999</v>
          </cell>
          <cell r="K736">
            <v>2</v>
          </cell>
          <cell r="L736">
            <v>2</v>
          </cell>
          <cell r="M736">
            <v>5.3521238695334281</v>
          </cell>
          <cell r="N736">
            <v>5.3521238695334281</v>
          </cell>
          <cell r="O736">
            <v>50</v>
          </cell>
          <cell r="P736">
            <v>50</v>
          </cell>
          <cell r="Q736">
            <v>1</v>
          </cell>
          <cell r="R736">
            <v>37868311.199999996</v>
          </cell>
          <cell r="S736">
            <v>52700066.419999994</v>
          </cell>
          <cell r="T736">
            <v>122359680</v>
          </cell>
          <cell r="U736">
            <v>14821920</v>
          </cell>
          <cell r="V736">
            <v>1.2</v>
          </cell>
          <cell r="W736">
            <v>1.67</v>
          </cell>
          <cell r="X736">
            <v>3.88</v>
          </cell>
          <cell r="Y736">
            <v>0.47</v>
          </cell>
          <cell r="Z736">
            <v>0.14415525114155253</v>
          </cell>
          <cell r="AA736">
            <v>0.13904109589041097</v>
          </cell>
          <cell r="AB736">
            <v>5.1141552511415524E-3</v>
          </cell>
          <cell r="AD736">
            <v>0</v>
          </cell>
          <cell r="AE736">
            <v>0</v>
          </cell>
          <cell r="AF736">
            <v>8.6320509665600333</v>
          </cell>
          <cell r="AG736">
            <v>3.715341524266818</v>
          </cell>
          <cell r="AH736">
            <v>11.586757990867582</v>
          </cell>
          <cell r="AI736">
            <v>1.0881181385407559</v>
          </cell>
          <cell r="AJ736">
            <v>0.13904109589041097</v>
          </cell>
          <cell r="AK736">
            <v>5.1141552511415524E-3</v>
          </cell>
          <cell r="AL736">
            <v>0</v>
          </cell>
          <cell r="AM736">
            <v>0</v>
          </cell>
          <cell r="AN736">
            <v>0.14360730593607307</v>
          </cell>
          <cell r="AO736">
            <v>5.4794520547945202E-4</v>
          </cell>
          <cell r="AP736">
            <v>0</v>
          </cell>
        </row>
        <row r="737">
          <cell r="A737" t="str">
            <v>4016351660</v>
          </cell>
          <cell r="B737">
            <v>351660</v>
          </cell>
          <cell r="C737">
            <v>16</v>
          </cell>
          <cell r="D737">
            <v>16</v>
          </cell>
          <cell r="E737">
            <v>17</v>
          </cell>
          <cell r="F737">
            <v>40</v>
          </cell>
          <cell r="G737" t="str">
            <v>Gália</v>
          </cell>
          <cell r="I737" t="str">
            <v>17- MÉDIO PARANAPANEMA</v>
          </cell>
          <cell r="J737">
            <v>64.326831999999996</v>
          </cell>
          <cell r="K737">
            <v>1</v>
          </cell>
          <cell r="L737">
            <v>1</v>
          </cell>
          <cell r="M737">
            <v>15.545612443653374</v>
          </cell>
          <cell r="N737">
            <v>15.545612443653374</v>
          </cell>
          <cell r="O737">
            <v>50</v>
          </cell>
          <cell r="P737">
            <v>50</v>
          </cell>
          <cell r="Q737">
            <v>1</v>
          </cell>
          <cell r="R737">
            <v>38499449.719999999</v>
          </cell>
          <cell r="S737">
            <v>49228804.560000002</v>
          </cell>
          <cell r="T737">
            <v>98392320</v>
          </cell>
          <cell r="U737">
            <v>10722240.000000002</v>
          </cell>
          <cell r="V737">
            <v>1.22</v>
          </cell>
          <cell r="W737">
            <v>1.56</v>
          </cell>
          <cell r="X737">
            <v>3.12</v>
          </cell>
          <cell r="Y737">
            <v>0.34000000000000008</v>
          </cell>
          <cell r="Z737">
            <v>2.2979451858834042E-3</v>
          </cell>
          <cell r="AA737">
            <v>6.8493150684931507E-4</v>
          </cell>
          <cell r="AB737">
            <v>1.6130136790340893E-3</v>
          </cell>
          <cell r="AD737">
            <v>0</v>
          </cell>
          <cell r="AE737">
            <v>0</v>
          </cell>
          <cell r="AF737">
            <v>0.14730417858226949</v>
          </cell>
          <cell r="AG737">
            <v>7.3652089291134745E-2</v>
          </cell>
          <cell r="AH737">
            <v>5.6141926790927471E-2</v>
          </cell>
          <cell r="AI737">
            <v>0.47441578795120265</v>
          </cell>
          <cell r="AJ737">
            <v>6.8493150684931507E-4</v>
          </cell>
          <cell r="AK737">
            <v>1.6130136790340893E-3</v>
          </cell>
          <cell r="AL737">
            <v>0</v>
          </cell>
          <cell r="AM737">
            <v>0</v>
          </cell>
          <cell r="AN737">
            <v>0</v>
          </cell>
          <cell r="AO737">
            <v>2.2979451858834042E-3</v>
          </cell>
          <cell r="AP737">
            <v>0</v>
          </cell>
        </row>
        <row r="738">
          <cell r="A738" t="str">
            <v>4020351660</v>
          </cell>
          <cell r="B738">
            <v>351660</v>
          </cell>
          <cell r="C738">
            <v>20</v>
          </cell>
          <cell r="D738">
            <v>20</v>
          </cell>
          <cell r="E738">
            <v>17</v>
          </cell>
          <cell r="F738">
            <v>40</v>
          </cell>
          <cell r="G738" t="str">
            <v>Gália</v>
          </cell>
          <cell r="I738" t="str">
            <v>17- MÉDIO PARANAPANEMA</v>
          </cell>
          <cell r="J738">
            <v>39.350374000000002</v>
          </cell>
          <cell r="K738">
            <v>1</v>
          </cell>
          <cell r="L738">
            <v>0</v>
          </cell>
          <cell r="M738">
            <v>25.412719076062658</v>
          </cell>
          <cell r="N738">
            <v>0</v>
          </cell>
          <cell r="O738">
            <v>100</v>
          </cell>
          <cell r="P738">
            <v>0</v>
          </cell>
          <cell r="Q738">
            <v>1</v>
          </cell>
          <cell r="R738">
            <v>38499449.719999999</v>
          </cell>
          <cell r="S738">
            <v>49228804.560000002</v>
          </cell>
          <cell r="T738">
            <v>98392320</v>
          </cell>
          <cell r="U738">
            <v>10722240.000000002</v>
          </cell>
          <cell r="V738">
            <v>1.22</v>
          </cell>
          <cell r="W738">
            <v>1.56</v>
          </cell>
          <cell r="X738">
            <v>3.12</v>
          </cell>
          <cell r="Y738">
            <v>0.34000000000000008</v>
          </cell>
          <cell r="Z738">
            <v>8.2849318360629139E-3</v>
          </cell>
          <cell r="AA738">
            <v>8.2849318360629139E-3</v>
          </cell>
          <cell r="AB738">
            <v>0</v>
          </cell>
          <cell r="AD738">
            <v>0</v>
          </cell>
          <cell r="AE738">
            <v>0</v>
          </cell>
          <cell r="AF738">
            <v>0.53108537410659706</v>
          </cell>
          <cell r="AG738">
            <v>0.26554268705329853</v>
          </cell>
          <cell r="AH738">
            <v>0.67909277344777985</v>
          </cell>
          <cell r="AI738">
            <v>0</v>
          </cell>
          <cell r="AJ738">
            <v>8.2849318360629139E-3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8.2849318360629139E-3</v>
          </cell>
          <cell r="AP738">
            <v>0</v>
          </cell>
        </row>
        <row r="739">
          <cell r="A739" t="str">
            <v>4017351670</v>
          </cell>
          <cell r="B739">
            <v>351670</v>
          </cell>
          <cell r="C739">
            <v>17</v>
          </cell>
          <cell r="D739">
            <v>17</v>
          </cell>
          <cell r="E739">
            <v>20</v>
          </cell>
          <cell r="F739">
            <v>40</v>
          </cell>
          <cell r="G739" t="str">
            <v>Garça</v>
          </cell>
          <cell r="I739" t="str">
            <v>20-AGUAPEI</v>
          </cell>
          <cell r="J739">
            <v>10.893091999999999</v>
          </cell>
          <cell r="K739">
            <v>7</v>
          </cell>
          <cell r="L739">
            <v>5</v>
          </cell>
          <cell r="M739">
            <v>642.60909574618483</v>
          </cell>
          <cell r="N739">
            <v>459.00649696156057</v>
          </cell>
          <cell r="O739">
            <v>58.333333333333336</v>
          </cell>
          <cell r="P739">
            <v>41.666666666666671</v>
          </cell>
          <cell r="Q739">
            <v>12</v>
          </cell>
          <cell r="R739">
            <v>42601850.100000001</v>
          </cell>
          <cell r="S739">
            <v>58064743.840000004</v>
          </cell>
          <cell r="T739">
            <v>131189760</v>
          </cell>
          <cell r="U739">
            <v>15452640</v>
          </cell>
          <cell r="V739">
            <v>1.35</v>
          </cell>
          <cell r="W739">
            <v>1.84</v>
          </cell>
          <cell r="X739">
            <v>4.16</v>
          </cell>
          <cell r="Y739">
            <v>0.49</v>
          </cell>
          <cell r="Z739">
            <v>8.7104109759744447E-2</v>
          </cell>
          <cell r="AA739">
            <v>7.3592694252048993E-2</v>
          </cell>
          <cell r="AB739">
            <v>1.3511415507695447E-2</v>
          </cell>
          <cell r="AD739">
            <v>0</v>
          </cell>
          <cell r="AE739">
            <v>0</v>
          </cell>
          <cell r="AF739">
            <v>4.7339190086817631</v>
          </cell>
          <cell r="AG739">
            <v>2.0938487923015492</v>
          </cell>
          <cell r="AH739">
            <v>5.4513106853369626</v>
          </cell>
          <cell r="AI739">
            <v>2.757431736264377</v>
          </cell>
          <cell r="AJ739">
            <v>7.3592694252048993E-2</v>
          </cell>
          <cell r="AK739">
            <v>1.3511415507695447E-2</v>
          </cell>
          <cell r="AL739">
            <v>1</v>
          </cell>
          <cell r="AM739">
            <v>0</v>
          </cell>
          <cell r="AN739">
            <v>0</v>
          </cell>
          <cell r="AO739">
            <v>8.7104109759744447E-2</v>
          </cell>
          <cell r="AP739">
            <v>0</v>
          </cell>
        </row>
        <row r="740">
          <cell r="A740" t="str">
            <v>4021351670</v>
          </cell>
          <cell r="B740">
            <v>351670</v>
          </cell>
          <cell r="C740">
            <v>21</v>
          </cell>
          <cell r="D740">
            <v>21</v>
          </cell>
          <cell r="E740">
            <v>20</v>
          </cell>
          <cell r="F740">
            <v>40</v>
          </cell>
          <cell r="G740" t="str">
            <v>Garça</v>
          </cell>
          <cell r="I740" t="str">
            <v>20-AGUAPEI</v>
          </cell>
          <cell r="J740">
            <v>262.15670899999998</v>
          </cell>
          <cell r="K740">
            <v>19</v>
          </cell>
          <cell r="L740">
            <v>12</v>
          </cell>
          <cell r="M740">
            <v>72.475734351700311</v>
          </cell>
          <cell r="N740">
            <v>45.774148011600197</v>
          </cell>
          <cell r="O740">
            <v>61.29032258064516</v>
          </cell>
          <cell r="P740">
            <v>38.70967741935484</v>
          </cell>
          <cell r="Q740">
            <v>17</v>
          </cell>
          <cell r="R740">
            <v>42601850.100000001</v>
          </cell>
          <cell r="S740">
            <v>58064743.840000004</v>
          </cell>
          <cell r="T740">
            <v>131189760</v>
          </cell>
          <cell r="U740">
            <v>15452640</v>
          </cell>
          <cell r="V740">
            <v>1.35</v>
          </cell>
          <cell r="W740">
            <v>1.84</v>
          </cell>
          <cell r="X740">
            <v>4.16</v>
          </cell>
          <cell r="Y740">
            <v>0.49</v>
          </cell>
          <cell r="Z740">
            <v>7.9338013912989114E-2</v>
          </cell>
          <cell r="AA740">
            <v>7.0501826700010248E-2</v>
          </cell>
          <cell r="AB740">
            <v>8.8361872129788695E-3</v>
          </cell>
          <cell r="AD740">
            <v>0</v>
          </cell>
          <cell r="AE740">
            <v>0</v>
          </cell>
          <cell r="AF740">
            <v>4.3118485822276691</v>
          </cell>
          <cell r="AG740">
            <v>1.9071637959853152</v>
          </cell>
          <cell r="AH740">
            <v>5.2223575333340921</v>
          </cell>
          <cell r="AI740">
            <v>1.8033035128528305</v>
          </cell>
          <cell r="AJ740">
            <v>7.0501826700010248E-2</v>
          </cell>
          <cell r="AK740">
            <v>8.8361872129788695E-3</v>
          </cell>
          <cell r="AL740">
            <v>8</v>
          </cell>
          <cell r="AM740">
            <v>1.2990867356731468E-3</v>
          </cell>
          <cell r="AN740">
            <v>2.5359588986662426E-3</v>
          </cell>
          <cell r="AO740">
            <v>7.5502968278649732E-2</v>
          </cell>
          <cell r="AP740">
            <v>0</v>
          </cell>
        </row>
        <row r="741">
          <cell r="A741" t="str">
            <v>4019351690</v>
          </cell>
          <cell r="B741">
            <v>351690</v>
          </cell>
          <cell r="C741">
            <v>19</v>
          </cell>
          <cell r="D741">
            <v>19</v>
          </cell>
          <cell r="E741">
            <v>18</v>
          </cell>
          <cell r="F741">
            <v>40</v>
          </cell>
          <cell r="G741" t="str">
            <v>General Salgado</v>
          </cell>
          <cell r="I741" t="str">
            <v>18- SÃO JOSÉ DOS DOURADOS</v>
          </cell>
          <cell r="J741">
            <v>189.61683199999999</v>
          </cell>
          <cell r="K741">
            <v>1</v>
          </cell>
          <cell r="L741">
            <v>0</v>
          </cell>
          <cell r="M741">
            <v>5.2737934151331043</v>
          </cell>
          <cell r="N741">
            <v>0</v>
          </cell>
          <cell r="O741">
            <v>100</v>
          </cell>
          <cell r="P741">
            <v>0</v>
          </cell>
          <cell r="Q741">
            <v>0</v>
          </cell>
          <cell r="R741">
            <v>27454525.620000001</v>
          </cell>
          <cell r="S741">
            <v>36290464.899999999</v>
          </cell>
          <cell r="T741">
            <v>115106400</v>
          </cell>
          <cell r="U741">
            <v>8830079.9999999981</v>
          </cell>
          <cell r="V741">
            <v>0.87</v>
          </cell>
          <cell r="W741">
            <v>1.1499999999999999</v>
          </cell>
          <cell r="X741">
            <v>3.65</v>
          </cell>
          <cell r="Y741">
            <v>0.27999999999999992</v>
          </cell>
          <cell r="Z741">
            <v>1.6767122974134471E-3</v>
          </cell>
          <cell r="AA741">
            <v>1.6767122974134471E-3</v>
          </cell>
          <cell r="AB741">
            <v>0</v>
          </cell>
          <cell r="AD741">
            <v>0</v>
          </cell>
          <cell r="AE741">
            <v>0</v>
          </cell>
          <cell r="AF741">
            <v>0.14580106934029977</v>
          </cell>
          <cell r="AG741">
            <v>4.5937323216806769E-2</v>
          </cell>
          <cell r="AH741">
            <v>0.19272555142683301</v>
          </cell>
          <cell r="AI741">
            <v>0</v>
          </cell>
          <cell r="AJ741">
            <v>1.6767122974134471E-3</v>
          </cell>
          <cell r="AK741">
            <v>0</v>
          </cell>
          <cell r="AL741">
            <v>2</v>
          </cell>
          <cell r="AM741">
            <v>0</v>
          </cell>
          <cell r="AN741">
            <v>0</v>
          </cell>
          <cell r="AO741">
            <v>1.6767122974134471E-3</v>
          </cell>
          <cell r="AP741">
            <v>0</v>
          </cell>
        </row>
        <row r="742">
          <cell r="A742" t="str">
            <v>4020351720</v>
          </cell>
          <cell r="B742">
            <v>351720</v>
          </cell>
          <cell r="C742">
            <v>20</v>
          </cell>
          <cell r="D742">
            <v>20</v>
          </cell>
          <cell r="E742">
            <v>16</v>
          </cell>
          <cell r="F742">
            <v>40</v>
          </cell>
          <cell r="G742" t="str">
            <v>Guaiçara</v>
          </cell>
          <cell r="I742" t="str">
            <v>16- TIETÊ/ BATALHA</v>
          </cell>
          <cell r="J742">
            <v>29.623000000000001</v>
          </cell>
          <cell r="K742">
            <v>4</v>
          </cell>
          <cell r="L742">
            <v>0</v>
          </cell>
          <cell r="M742">
            <v>135.03021301016102</v>
          </cell>
          <cell r="N742">
            <v>0</v>
          </cell>
          <cell r="O742">
            <v>100</v>
          </cell>
          <cell r="P742">
            <v>0</v>
          </cell>
          <cell r="Q742">
            <v>3</v>
          </cell>
          <cell r="R742">
            <v>19880863.379999999</v>
          </cell>
          <cell r="S742">
            <v>26192248.579999998</v>
          </cell>
          <cell r="T742">
            <v>64018079.999999993</v>
          </cell>
          <cell r="U742">
            <v>6307199.9999999981</v>
          </cell>
          <cell r="V742">
            <v>0.63</v>
          </cell>
          <cell r="W742">
            <v>0.83</v>
          </cell>
          <cell r="X742">
            <v>2.0299999999999998</v>
          </cell>
          <cell r="Y742">
            <v>0.19999999999999996</v>
          </cell>
          <cell r="Z742">
            <v>1.4794520809225839E-2</v>
          </cell>
          <cell r="AA742">
            <v>1.4794520809225839E-2</v>
          </cell>
          <cell r="AB742">
            <v>0</v>
          </cell>
          <cell r="AD742">
            <v>0</v>
          </cell>
          <cell r="AE742">
            <v>0</v>
          </cell>
          <cell r="AF742">
            <v>1.7824723866537155</v>
          </cell>
          <cell r="AG742">
            <v>0.72879412853329262</v>
          </cell>
          <cell r="AH742">
            <v>2.3483366363850537</v>
          </cell>
          <cell r="AI742">
            <v>0</v>
          </cell>
          <cell r="AJ742">
            <v>1.4794520809225839E-2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1.4794520809225839E-2</v>
          </cell>
          <cell r="AP742">
            <v>0</v>
          </cell>
        </row>
        <row r="743">
          <cell r="A743" t="str">
            <v>4012351740</v>
          </cell>
          <cell r="B743">
            <v>351740</v>
          </cell>
          <cell r="C743">
            <v>12</v>
          </cell>
          <cell r="D743">
            <v>12</v>
          </cell>
          <cell r="E743">
            <v>8</v>
          </cell>
          <cell r="F743">
            <v>40</v>
          </cell>
          <cell r="G743" t="str">
            <v>Guaíra</v>
          </cell>
          <cell r="I743" t="str">
            <v>08- SAPUCAÍ/ GRANDE</v>
          </cell>
          <cell r="J743">
            <v>741.35663</v>
          </cell>
          <cell r="K743">
            <v>42</v>
          </cell>
          <cell r="L743">
            <v>7</v>
          </cell>
          <cell r="M743">
            <v>56.652895921359743</v>
          </cell>
          <cell r="N743">
            <v>9.4421493202266227</v>
          </cell>
          <cell r="O743">
            <v>85.714285714285708</v>
          </cell>
          <cell r="P743">
            <v>14.285714285714285</v>
          </cell>
          <cell r="Q743">
            <v>20</v>
          </cell>
          <cell r="R743">
            <v>118022903.24000001</v>
          </cell>
          <cell r="S743">
            <v>182399032.28</v>
          </cell>
          <cell r="T743">
            <v>539896320</v>
          </cell>
          <cell r="U743">
            <v>64333440</v>
          </cell>
          <cell r="V743">
            <v>3.74</v>
          </cell>
          <cell r="W743">
            <v>5.78</v>
          </cell>
          <cell r="X743">
            <v>17.12</v>
          </cell>
          <cell r="Y743">
            <v>2.04</v>
          </cell>
          <cell r="Z743">
            <v>0.98190355355772263</v>
          </cell>
          <cell r="AA743">
            <v>0.89589898734767692</v>
          </cell>
          <cell r="AB743">
            <v>8.6004566210045666E-2</v>
          </cell>
          <cell r="AD743">
            <v>0</v>
          </cell>
          <cell r="AE743">
            <v>0</v>
          </cell>
          <cell r="AF743">
            <v>16.987950753593818</v>
          </cell>
          <cell r="AG743">
            <v>5.735417953024081</v>
          </cell>
          <cell r="AH743">
            <v>23.954518378280127</v>
          </cell>
          <cell r="AI743">
            <v>4.2159101083355717</v>
          </cell>
          <cell r="AJ743">
            <v>0.89589898734767692</v>
          </cell>
          <cell r="AK743">
            <v>8.6004566210045666E-2</v>
          </cell>
          <cell r="AL743">
            <v>1</v>
          </cell>
          <cell r="AM743">
            <v>1.1415525114155251E-4</v>
          </cell>
          <cell r="AN743">
            <v>4.6575342465753428E-2</v>
          </cell>
          <cell r="AO743">
            <v>0.93521405584082762</v>
          </cell>
          <cell r="AP743">
            <v>0</v>
          </cell>
        </row>
        <row r="744">
          <cell r="A744" t="str">
            <v>4020351780</v>
          </cell>
          <cell r="B744">
            <v>351780</v>
          </cell>
          <cell r="C744">
            <v>20</v>
          </cell>
          <cell r="D744">
            <v>20</v>
          </cell>
          <cell r="E744">
            <v>19</v>
          </cell>
          <cell r="F744">
            <v>40</v>
          </cell>
          <cell r="G744" t="str">
            <v>Guaraçaí</v>
          </cell>
          <cell r="I744" t="str">
            <v>19- BAIXO TIETÊ</v>
          </cell>
          <cell r="J744">
            <v>256.97363999999999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34081480.080000006</v>
          </cell>
          <cell r="S744">
            <v>47335389</v>
          </cell>
          <cell r="T744">
            <v>130559039.99999999</v>
          </cell>
          <cell r="U744">
            <v>13245119.999999998</v>
          </cell>
          <cell r="V744">
            <v>1.08</v>
          </cell>
          <cell r="W744">
            <v>1.5</v>
          </cell>
          <cell r="X744">
            <v>4.1399999999999997</v>
          </cell>
          <cell r="Y744">
            <v>0.41999999999999993</v>
          </cell>
          <cell r="Z744">
            <v>0</v>
          </cell>
          <cell r="AA744">
            <v>0</v>
          </cell>
          <cell r="AB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2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</row>
        <row r="745">
          <cell r="A745" t="str">
            <v>4020351810</v>
          </cell>
          <cell r="B745">
            <v>351810</v>
          </cell>
          <cell r="C745">
            <v>20</v>
          </cell>
          <cell r="D745">
            <v>20</v>
          </cell>
          <cell r="E745">
            <v>16</v>
          </cell>
          <cell r="F745">
            <v>40</v>
          </cell>
          <cell r="G745" t="str">
            <v>Guarantã</v>
          </cell>
          <cell r="I745" t="str">
            <v>16- TIETÊ/ BATALHA</v>
          </cell>
          <cell r="J745">
            <v>215.75296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32819203.040000003</v>
          </cell>
          <cell r="S745">
            <v>44179696.399999999</v>
          </cell>
          <cell r="T745">
            <v>107222400</v>
          </cell>
          <cell r="U745">
            <v>11352959.999999996</v>
          </cell>
          <cell r="V745">
            <v>1.04</v>
          </cell>
          <cell r="W745">
            <v>1.4</v>
          </cell>
          <cell r="X745">
            <v>3.4</v>
          </cell>
          <cell r="Y745">
            <v>0.35999999999999988</v>
          </cell>
          <cell r="Z745">
            <v>0</v>
          </cell>
          <cell r="AA745">
            <v>0</v>
          </cell>
          <cell r="AB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</row>
        <row r="746">
          <cell r="A746" t="str">
            <v>4020351820</v>
          </cell>
          <cell r="B746">
            <v>351820</v>
          </cell>
          <cell r="C746">
            <v>20</v>
          </cell>
          <cell r="D746">
            <v>20</v>
          </cell>
          <cell r="E746">
            <v>19</v>
          </cell>
          <cell r="F746">
            <v>40</v>
          </cell>
          <cell r="G746" t="str">
            <v>Guararapes</v>
          </cell>
          <cell r="I746" t="str">
            <v>19- BAIXO TIETÊ</v>
          </cell>
          <cell r="J746">
            <v>363.59605800000003</v>
          </cell>
          <cell r="K746">
            <v>3</v>
          </cell>
          <cell r="L746">
            <v>2</v>
          </cell>
          <cell r="M746">
            <v>8.2509145354925693</v>
          </cell>
          <cell r="N746">
            <v>5.5006096903283801</v>
          </cell>
          <cell r="O746">
            <v>60</v>
          </cell>
          <cell r="P746">
            <v>40</v>
          </cell>
          <cell r="Q746">
            <v>6</v>
          </cell>
          <cell r="R746">
            <v>57118036.060000002</v>
          </cell>
          <cell r="S746">
            <v>78576745.74000001</v>
          </cell>
          <cell r="T746">
            <v>221698080</v>
          </cell>
          <cell r="U746">
            <v>21444480.000000004</v>
          </cell>
          <cell r="V746">
            <v>1.81</v>
          </cell>
          <cell r="W746">
            <v>2.4900000000000002</v>
          </cell>
          <cell r="X746">
            <v>7.03</v>
          </cell>
          <cell r="Y746">
            <v>0.68000000000000016</v>
          </cell>
          <cell r="Z746">
            <v>8.190766108574328E-2</v>
          </cell>
          <cell r="AA746">
            <v>8.0263825469304925E-2</v>
          </cell>
          <cell r="AB746">
            <v>1.6438356164383563E-3</v>
          </cell>
          <cell r="AD746">
            <v>0</v>
          </cell>
          <cell r="AE746">
            <v>0</v>
          </cell>
          <cell r="AF746">
            <v>3.2894643006322597</v>
          </cell>
          <cell r="AG746">
            <v>1.1651160894131334</v>
          </cell>
          <cell r="AH746">
            <v>4.4344654955417084</v>
          </cell>
          <cell r="AI746">
            <v>0.24174053182916999</v>
          </cell>
          <cell r="AJ746">
            <v>8.0263825469304925E-2</v>
          </cell>
          <cell r="AK746">
            <v>1.6438356164383563E-3</v>
          </cell>
          <cell r="AL746">
            <v>2</v>
          </cell>
          <cell r="AM746">
            <v>1.6438356164383563E-3</v>
          </cell>
          <cell r="AN746">
            <v>8.0263825469304925E-2</v>
          </cell>
          <cell r="AO746">
            <v>0</v>
          </cell>
          <cell r="AP746">
            <v>0</v>
          </cell>
        </row>
        <row r="747">
          <cell r="A747" t="str">
            <v>4010351850</v>
          </cell>
          <cell r="B747">
            <v>351850</v>
          </cell>
          <cell r="C747">
            <v>10</v>
          </cell>
          <cell r="D747">
            <v>10</v>
          </cell>
          <cell r="E747">
            <v>14</v>
          </cell>
          <cell r="F747">
            <v>40</v>
          </cell>
          <cell r="G747" t="str">
            <v>Guareí</v>
          </cell>
          <cell r="I747" t="str">
            <v>14- ALTO PARANAPANEMA</v>
          </cell>
          <cell r="J747">
            <v>25.311821999999999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64376129.039999999</v>
          </cell>
          <cell r="S747">
            <v>87728254.280000001</v>
          </cell>
          <cell r="T747">
            <v>197100000</v>
          </cell>
          <cell r="U747">
            <v>23336639.999999993</v>
          </cell>
          <cell r="V747">
            <v>2.04</v>
          </cell>
          <cell r="W747">
            <v>2.78</v>
          </cell>
          <cell r="X747">
            <v>6.25</v>
          </cell>
          <cell r="Y747">
            <v>0.73999999999999977</v>
          </cell>
          <cell r="Z747">
            <v>0</v>
          </cell>
          <cell r="AA747">
            <v>0</v>
          </cell>
          <cell r="AB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</row>
        <row r="748">
          <cell r="A748" t="str">
            <v>4002351880</v>
          </cell>
          <cell r="B748">
            <v>351880</v>
          </cell>
          <cell r="C748">
            <v>2</v>
          </cell>
          <cell r="D748">
            <v>2</v>
          </cell>
          <cell r="E748">
            <v>6</v>
          </cell>
          <cell r="F748">
            <v>40</v>
          </cell>
          <cell r="G748" t="str">
            <v>Guarulhos</v>
          </cell>
          <cell r="I748" t="str">
            <v>06- ALTO TIETÊ</v>
          </cell>
          <cell r="J748">
            <v>56.573979000000001</v>
          </cell>
          <cell r="K748">
            <v>2</v>
          </cell>
          <cell r="L748">
            <v>0</v>
          </cell>
          <cell r="M748">
            <v>35.351941570169565</v>
          </cell>
          <cell r="N748">
            <v>0</v>
          </cell>
          <cell r="O748">
            <v>100</v>
          </cell>
          <cell r="P748">
            <v>0</v>
          </cell>
          <cell r="Q748">
            <v>0</v>
          </cell>
          <cell r="R748">
            <v>36921603.419999994</v>
          </cell>
          <cell r="S748">
            <v>56486897.539999999</v>
          </cell>
          <cell r="T748">
            <v>147273120</v>
          </cell>
          <cell r="U748">
            <v>19552320.000000004</v>
          </cell>
          <cell r="V748">
            <v>1.17</v>
          </cell>
          <cell r="W748">
            <v>1.79</v>
          </cell>
          <cell r="X748">
            <v>4.67</v>
          </cell>
          <cell r="Y748">
            <v>0.62000000000000011</v>
          </cell>
          <cell r="Z748">
            <v>7.8082191780821916E-2</v>
          </cell>
          <cell r="AA748">
            <v>7.8082191780821916E-2</v>
          </cell>
          <cell r="AB748">
            <v>0</v>
          </cell>
          <cell r="AD748">
            <v>0</v>
          </cell>
          <cell r="AE748">
            <v>0</v>
          </cell>
          <cell r="AF748">
            <v>4.3621336190403301</v>
          </cell>
          <cell r="AG748">
            <v>1.6719955413452232</v>
          </cell>
          <cell r="AH748">
            <v>6.6736916051984547</v>
          </cell>
          <cell r="AI748">
            <v>0</v>
          </cell>
          <cell r="AJ748">
            <v>7.8082191780821916E-2</v>
          </cell>
          <cell r="AK748">
            <v>0</v>
          </cell>
          <cell r="AL748">
            <v>0</v>
          </cell>
          <cell r="AM748">
            <v>0</v>
          </cell>
          <cell r="AN748">
            <v>7.8082191780821916E-2</v>
          </cell>
          <cell r="AO748">
            <v>0</v>
          </cell>
          <cell r="AP748">
            <v>0</v>
          </cell>
        </row>
        <row r="749">
          <cell r="A749" t="str">
            <v>4019351890</v>
          </cell>
          <cell r="B749">
            <v>351890</v>
          </cell>
          <cell r="C749">
            <v>19</v>
          </cell>
          <cell r="D749">
            <v>19</v>
          </cell>
          <cell r="E749">
            <v>18</v>
          </cell>
          <cell r="F749">
            <v>40</v>
          </cell>
          <cell r="G749" t="str">
            <v>Guzolândia</v>
          </cell>
          <cell r="I749" t="str">
            <v>18- SÃO JOSÉ DOS DOURADOS</v>
          </cell>
          <cell r="J749">
            <v>139.13799499999999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13885047.439999999</v>
          </cell>
          <cell r="S749">
            <v>18618586.34</v>
          </cell>
          <cell r="T749">
            <v>58341600</v>
          </cell>
          <cell r="U749">
            <v>4730399.9999999991</v>
          </cell>
          <cell r="V749">
            <v>0.44</v>
          </cell>
          <cell r="W749">
            <v>0.59</v>
          </cell>
          <cell r="X749">
            <v>1.85</v>
          </cell>
          <cell r="Y749">
            <v>0.14999999999999997</v>
          </cell>
          <cell r="Z749">
            <v>0</v>
          </cell>
          <cell r="AA749">
            <v>0</v>
          </cell>
          <cell r="AB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2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</row>
        <row r="750">
          <cell r="A750" t="str">
            <v>4021351900</v>
          </cell>
          <cell r="B750">
            <v>351900</v>
          </cell>
          <cell r="C750">
            <v>21</v>
          </cell>
          <cell r="D750">
            <v>21</v>
          </cell>
          <cell r="E750">
            <v>20</v>
          </cell>
          <cell r="F750">
            <v>40</v>
          </cell>
          <cell r="G750" t="str">
            <v>Herculândia</v>
          </cell>
          <cell r="I750" t="str">
            <v>20-AGUAPEI</v>
          </cell>
          <cell r="J750">
            <v>123.19823599999999</v>
          </cell>
          <cell r="K750">
            <v>0</v>
          </cell>
          <cell r="L750">
            <v>1</v>
          </cell>
          <cell r="M750">
            <v>0</v>
          </cell>
          <cell r="N750">
            <v>8.1169993375554501</v>
          </cell>
          <cell r="O750">
            <v>0</v>
          </cell>
          <cell r="P750">
            <v>100</v>
          </cell>
          <cell r="Q750">
            <v>0</v>
          </cell>
          <cell r="R750">
            <v>26192248.579999998</v>
          </cell>
          <cell r="S750">
            <v>36290464.899999999</v>
          </cell>
          <cell r="T750">
            <v>83570400</v>
          </cell>
          <cell r="U750">
            <v>10091519.999999998</v>
          </cell>
          <cell r="V750">
            <v>0.83</v>
          </cell>
          <cell r="W750">
            <v>1.1499999999999999</v>
          </cell>
          <cell r="X750">
            <v>2.65</v>
          </cell>
          <cell r="Y750">
            <v>0.31999999999999995</v>
          </cell>
          <cell r="Z750">
            <v>1.0045662100456621E-2</v>
          </cell>
          <cell r="AA750">
            <v>0</v>
          </cell>
          <cell r="AB750">
            <v>1.0045662100456621E-2</v>
          </cell>
          <cell r="AD750">
            <v>0</v>
          </cell>
          <cell r="AE750">
            <v>0</v>
          </cell>
          <cell r="AF750">
            <v>0.87353583482231489</v>
          </cell>
          <cell r="AG750">
            <v>0.37908158869647629</v>
          </cell>
          <cell r="AH750">
            <v>0</v>
          </cell>
          <cell r="AI750">
            <v>3.1392694063926947</v>
          </cell>
          <cell r="AJ750">
            <v>0</v>
          </cell>
          <cell r="AK750">
            <v>1.0045662100456621E-2</v>
          </cell>
          <cell r="AL750">
            <v>2</v>
          </cell>
          <cell r="AM750">
            <v>0</v>
          </cell>
          <cell r="AN750">
            <v>0</v>
          </cell>
          <cell r="AO750">
            <v>1.0045662100456621E-2</v>
          </cell>
          <cell r="AP750">
            <v>0</v>
          </cell>
        </row>
        <row r="751">
          <cell r="A751" t="str">
            <v>4016351910</v>
          </cell>
          <cell r="B751">
            <v>351910</v>
          </cell>
          <cell r="C751">
            <v>16</v>
          </cell>
          <cell r="D751">
            <v>16</v>
          </cell>
          <cell r="E751">
            <v>13</v>
          </cell>
          <cell r="F751">
            <v>40</v>
          </cell>
          <cell r="G751" t="str">
            <v>Iacanga</v>
          </cell>
          <cell r="I751" t="str">
            <v>13- TIETÊ/ JACARÉ</v>
          </cell>
          <cell r="J751">
            <v>152.29753700000001</v>
          </cell>
          <cell r="K751">
            <v>17</v>
          </cell>
          <cell r="L751">
            <v>1</v>
          </cell>
          <cell r="M751">
            <v>111.6236042609146</v>
          </cell>
          <cell r="N751">
            <v>6.566094368289094</v>
          </cell>
          <cell r="O751">
            <v>94.444444444444443</v>
          </cell>
          <cell r="P751">
            <v>5.5555555555555554</v>
          </cell>
          <cell r="Q751">
            <v>3</v>
          </cell>
          <cell r="R751">
            <v>54277912.719999999</v>
          </cell>
          <cell r="S751">
            <v>68162960.160000011</v>
          </cell>
          <cell r="T751">
            <v>140019840</v>
          </cell>
          <cell r="U751">
            <v>13875840.000000006</v>
          </cell>
          <cell r="V751">
            <v>1.72</v>
          </cell>
          <cell r="W751">
            <v>2.16</v>
          </cell>
          <cell r="X751">
            <v>4.4400000000000004</v>
          </cell>
          <cell r="Y751">
            <v>0.44000000000000017</v>
          </cell>
          <cell r="Z751">
            <v>0.233439433747654</v>
          </cell>
          <cell r="AA751">
            <v>0.23338806388464028</v>
          </cell>
          <cell r="AB751">
            <v>5.1369863013698633E-5</v>
          </cell>
          <cell r="AD751">
            <v>0</v>
          </cell>
          <cell r="AE751">
            <v>0</v>
          </cell>
          <cell r="AF751">
            <v>10.807381192021017</v>
          </cell>
          <cell r="AG751">
            <v>5.2576449042264413</v>
          </cell>
          <cell r="AH751">
            <v>13.569073481665134</v>
          </cell>
          <cell r="AI751">
            <v>1.1674968866749685E-2</v>
          </cell>
          <cell r="AJ751">
            <v>0.23338806388464028</v>
          </cell>
          <cell r="AK751">
            <v>5.1369863013698633E-5</v>
          </cell>
          <cell r="AL751">
            <v>0</v>
          </cell>
          <cell r="AM751">
            <v>5.1369863013698633E-5</v>
          </cell>
          <cell r="AN751">
            <v>0</v>
          </cell>
          <cell r="AO751">
            <v>0.23338806388464028</v>
          </cell>
          <cell r="AP751">
            <v>0</v>
          </cell>
        </row>
        <row r="752">
          <cell r="A752" t="str">
            <v>4021351920</v>
          </cell>
          <cell r="B752">
            <v>351920</v>
          </cell>
          <cell r="C752">
            <v>21</v>
          </cell>
          <cell r="D752">
            <v>21</v>
          </cell>
          <cell r="E752">
            <v>20</v>
          </cell>
          <cell r="F752">
            <v>40</v>
          </cell>
          <cell r="G752" t="str">
            <v>Iacri</v>
          </cell>
          <cell r="I752" t="str">
            <v>20-AGUAPEI</v>
          </cell>
          <cell r="J752">
            <v>51.002321999999999</v>
          </cell>
          <cell r="K752">
            <v>2</v>
          </cell>
          <cell r="L752">
            <v>2</v>
          </cell>
          <cell r="M752">
            <v>39.213900888669343</v>
          </cell>
          <cell r="N752">
            <v>39.213900888669343</v>
          </cell>
          <cell r="O752">
            <v>50</v>
          </cell>
          <cell r="P752">
            <v>50</v>
          </cell>
          <cell r="Q752">
            <v>4</v>
          </cell>
          <cell r="R752">
            <v>22720986.719999999</v>
          </cell>
          <cell r="S752">
            <v>31872495.260000002</v>
          </cell>
          <cell r="T752">
            <v>75371040</v>
          </cell>
          <cell r="U752">
            <v>9145440.0000000019</v>
          </cell>
          <cell r="V752">
            <v>0.72</v>
          </cell>
          <cell r="W752">
            <v>1.01</v>
          </cell>
          <cell r="X752">
            <v>2.39</v>
          </cell>
          <cell r="Y752">
            <v>0.29000000000000004</v>
          </cell>
          <cell r="Z752">
            <v>6.0456620830379119E-3</v>
          </cell>
          <cell r="AA752">
            <v>4.9315068493150684E-3</v>
          </cell>
          <cell r="AB752">
            <v>1.1141552337228435E-3</v>
          </cell>
          <cell r="AD752">
            <v>0</v>
          </cell>
          <cell r="AE752">
            <v>0</v>
          </cell>
          <cell r="AF752">
            <v>0.59858040426117942</v>
          </cell>
          <cell r="AG752">
            <v>0.25295657251204651</v>
          </cell>
          <cell r="AH752">
            <v>0.68493150684931514</v>
          </cell>
          <cell r="AI752">
            <v>0.38419145990442871</v>
          </cell>
          <cell r="AJ752">
            <v>4.9315068493150684E-3</v>
          </cell>
          <cell r="AK752">
            <v>1.1141552337228435E-3</v>
          </cell>
          <cell r="AL752">
            <v>0</v>
          </cell>
          <cell r="AM752">
            <v>7.1232874099522419E-4</v>
          </cell>
          <cell r="AN752">
            <v>4.0182649272761932E-4</v>
          </cell>
          <cell r="AO752">
            <v>4.9315068493150684E-3</v>
          </cell>
          <cell r="AP752">
            <v>0</v>
          </cell>
        </row>
        <row r="753">
          <cell r="A753" t="str">
            <v>4009351930</v>
          </cell>
          <cell r="B753">
            <v>351930</v>
          </cell>
          <cell r="C753">
            <v>9</v>
          </cell>
          <cell r="D753">
            <v>9</v>
          </cell>
          <cell r="E753">
            <v>13</v>
          </cell>
          <cell r="F753">
            <v>40</v>
          </cell>
          <cell r="G753" t="str">
            <v>Ibaté</v>
          </cell>
          <cell r="I753" t="str">
            <v>13- TIETÊ/ JACARÉ</v>
          </cell>
          <cell r="J753">
            <v>30.256930000000001</v>
          </cell>
          <cell r="K753">
            <v>2</v>
          </cell>
          <cell r="L753">
            <v>0</v>
          </cell>
          <cell r="M753">
            <v>66.10055944208483</v>
          </cell>
          <cell r="N753">
            <v>0</v>
          </cell>
          <cell r="O753">
            <v>100</v>
          </cell>
          <cell r="P753">
            <v>0</v>
          </cell>
          <cell r="Q753">
            <v>2</v>
          </cell>
          <cell r="R753">
            <v>31241356.739999998</v>
          </cell>
          <cell r="S753">
            <v>40077296.020000003</v>
          </cell>
          <cell r="T753">
            <v>81362880</v>
          </cell>
          <cell r="U753">
            <v>8830080</v>
          </cell>
          <cell r="V753">
            <v>0.99</v>
          </cell>
          <cell r="W753">
            <v>1.27</v>
          </cell>
          <cell r="X753">
            <v>2.58</v>
          </cell>
          <cell r="Y753">
            <v>0.28000000000000003</v>
          </cell>
          <cell r="Z753">
            <v>3.2146118721461188E-3</v>
          </cell>
          <cell r="AA753">
            <v>3.2146118721461188E-3</v>
          </cell>
          <cell r="AB753">
            <v>0</v>
          </cell>
          <cell r="AD753">
            <v>0</v>
          </cell>
          <cell r="AE753">
            <v>0</v>
          </cell>
          <cell r="AF753">
            <v>0.25311904505087551</v>
          </cell>
          <cell r="AG753">
            <v>0.12459735938550848</v>
          </cell>
          <cell r="AH753">
            <v>0.32470826991374935</v>
          </cell>
          <cell r="AI753">
            <v>0</v>
          </cell>
          <cell r="AJ753">
            <v>3.2146118721461188E-3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3.2146118721461188E-3</v>
          </cell>
          <cell r="AP753">
            <v>0</v>
          </cell>
        </row>
        <row r="754">
          <cell r="A754" t="str">
            <v>4016351960</v>
          </cell>
          <cell r="B754">
            <v>351960</v>
          </cell>
          <cell r="C754">
            <v>16</v>
          </cell>
          <cell r="D754">
            <v>16</v>
          </cell>
          <cell r="E754">
            <v>13</v>
          </cell>
          <cell r="F754">
            <v>40</v>
          </cell>
          <cell r="G754" t="str">
            <v>Ibitinga</v>
          </cell>
          <cell r="I754" t="str">
            <v>13- TIETÊ/ JACARÉ</v>
          </cell>
          <cell r="J754">
            <v>134.774676</v>
          </cell>
          <cell r="K754">
            <v>9</v>
          </cell>
          <cell r="L754">
            <v>2</v>
          </cell>
          <cell r="M754">
            <v>66.77812380717576</v>
          </cell>
          <cell r="N754">
            <v>14.83958306826128</v>
          </cell>
          <cell r="O754">
            <v>81.818181818181827</v>
          </cell>
          <cell r="P754">
            <v>18.181818181818183</v>
          </cell>
          <cell r="Q754">
            <v>7</v>
          </cell>
          <cell r="R754">
            <v>69109667.939999998</v>
          </cell>
          <cell r="S754">
            <v>86781546.5</v>
          </cell>
          <cell r="T754">
            <v>174709440</v>
          </cell>
          <cell r="U754">
            <v>17660160</v>
          </cell>
          <cell r="V754">
            <v>2.19</v>
          </cell>
          <cell r="W754">
            <v>2.75</v>
          </cell>
          <cell r="X754">
            <v>5.54</v>
          </cell>
          <cell r="Y754">
            <v>0.56000000000000005</v>
          </cell>
          <cell r="Z754">
            <v>4.5419425383731837E-2</v>
          </cell>
          <cell r="AA754">
            <v>4.5042713054964711E-2</v>
          </cell>
          <cell r="AB754">
            <v>3.767123287671233E-4</v>
          </cell>
          <cell r="AD754">
            <v>0</v>
          </cell>
          <cell r="AE754">
            <v>0</v>
          </cell>
          <cell r="AF754">
            <v>1.6516154684993396</v>
          </cell>
          <cell r="AG754">
            <v>0.81984522353306566</v>
          </cell>
          <cell r="AH754">
            <v>2.0567448883545532</v>
          </cell>
          <cell r="AI754">
            <v>6.7270058708414876E-2</v>
          </cell>
          <cell r="AJ754">
            <v>4.5042713054964711E-2</v>
          </cell>
          <cell r="AK754">
            <v>3.767123287671233E-4</v>
          </cell>
          <cell r="AL754">
            <v>0</v>
          </cell>
          <cell r="AM754">
            <v>1.7123287671232877E-4</v>
          </cell>
          <cell r="AN754">
            <v>2.0547945205479453E-4</v>
          </cell>
          <cell r="AO754">
            <v>4.5042713054964711E-2</v>
          </cell>
          <cell r="AP754">
            <v>0</v>
          </cell>
        </row>
        <row r="755">
          <cell r="A755" t="str">
            <v>4006351970</v>
          </cell>
          <cell r="B755">
            <v>351970</v>
          </cell>
          <cell r="C755">
            <v>6</v>
          </cell>
          <cell r="D755">
            <v>6</v>
          </cell>
          <cell r="E755">
            <v>10</v>
          </cell>
          <cell r="F755">
            <v>40</v>
          </cell>
          <cell r="G755" t="str">
            <v>Ibiúna</v>
          </cell>
          <cell r="I755" t="str">
            <v>10- TIETÊ/ SOROCABA</v>
          </cell>
          <cell r="J755">
            <v>3.3910079999999998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174825370.03999999</v>
          </cell>
          <cell r="S755">
            <v>259082362.46000004</v>
          </cell>
          <cell r="T755">
            <v>622520640</v>
          </cell>
          <cell r="U755">
            <v>84201120.00000003</v>
          </cell>
          <cell r="V755">
            <v>5.54</v>
          </cell>
          <cell r="W755">
            <v>8.2100000000000009</v>
          </cell>
          <cell r="X755">
            <v>19.739999999999998</v>
          </cell>
          <cell r="Y755">
            <v>2.6700000000000008</v>
          </cell>
          <cell r="Z755">
            <v>0</v>
          </cell>
          <cell r="AA755">
            <v>0</v>
          </cell>
          <cell r="AB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</row>
        <row r="756">
          <cell r="A756" t="str">
            <v>4011351970</v>
          </cell>
          <cell r="B756">
            <v>351970</v>
          </cell>
          <cell r="C756">
            <v>11</v>
          </cell>
          <cell r="D756">
            <v>11</v>
          </cell>
          <cell r="E756">
            <v>10</v>
          </cell>
          <cell r="F756">
            <v>40</v>
          </cell>
          <cell r="G756" t="str">
            <v>Ibiúna</v>
          </cell>
          <cell r="I756" t="str">
            <v>10- TIETÊ/ SOROCABA</v>
          </cell>
          <cell r="J756">
            <v>477.92018999999999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174825370.03999999</v>
          </cell>
          <cell r="S756">
            <v>259082362.46000004</v>
          </cell>
          <cell r="T756">
            <v>622520640</v>
          </cell>
          <cell r="U756">
            <v>84201120.00000003</v>
          </cell>
          <cell r="V756">
            <v>5.54</v>
          </cell>
          <cell r="W756">
            <v>8.2100000000000009</v>
          </cell>
          <cell r="X756">
            <v>19.739999999999998</v>
          </cell>
          <cell r="Y756">
            <v>2.6700000000000008</v>
          </cell>
          <cell r="Z756">
            <v>0</v>
          </cell>
          <cell r="AA756">
            <v>0</v>
          </cell>
          <cell r="AB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</row>
        <row r="757">
          <cell r="A757" t="str">
            <v>4015351980</v>
          </cell>
          <cell r="B757">
            <v>351980</v>
          </cell>
          <cell r="C757">
            <v>15</v>
          </cell>
          <cell r="D757">
            <v>15</v>
          </cell>
          <cell r="E757">
            <v>12</v>
          </cell>
          <cell r="F757">
            <v>40</v>
          </cell>
          <cell r="G757" t="str">
            <v>Icém</v>
          </cell>
          <cell r="I757" t="str">
            <v>12- BAIXO PARDO/ GRANDE</v>
          </cell>
          <cell r="J757">
            <v>169.14595400000002</v>
          </cell>
          <cell r="K757">
            <v>6</v>
          </cell>
          <cell r="L757">
            <v>5</v>
          </cell>
          <cell r="M757">
            <v>35.472323505887701</v>
          </cell>
          <cell r="N757">
            <v>29.560269588239748</v>
          </cell>
          <cell r="O757">
            <v>54.54545454545454</v>
          </cell>
          <cell r="P757">
            <v>45.454545454545453</v>
          </cell>
          <cell r="Q757">
            <v>2</v>
          </cell>
          <cell r="R757">
            <v>26192248.579999998</v>
          </cell>
          <cell r="S757">
            <v>38815018.979999997</v>
          </cell>
          <cell r="T757">
            <v>112268160</v>
          </cell>
          <cell r="U757">
            <v>12614400</v>
          </cell>
          <cell r="V757">
            <v>0.83</v>
          </cell>
          <cell r="W757">
            <v>1.23</v>
          </cell>
          <cell r="X757">
            <v>3.56</v>
          </cell>
          <cell r="Y757">
            <v>0.4</v>
          </cell>
          <cell r="Z757">
            <v>0.11957256470686406</v>
          </cell>
          <cell r="AA757">
            <v>0.11877899543199365</v>
          </cell>
          <cell r="AB757">
            <v>7.9356927487040946E-4</v>
          </cell>
          <cell r="AD757">
            <v>0</v>
          </cell>
          <cell r="AE757">
            <v>0</v>
          </cell>
          <cell r="AF757">
            <v>9.7213467241352891</v>
          </cell>
          <cell r="AG757">
            <v>3.3587799074961815</v>
          </cell>
          <cell r="AH757">
            <v>14.310722341204055</v>
          </cell>
          <cell r="AI757">
            <v>0.19839231871760238</v>
          </cell>
          <cell r="AJ757">
            <v>0.11877899543199365</v>
          </cell>
          <cell r="AK757">
            <v>7.9356927487040946E-4</v>
          </cell>
          <cell r="AL757">
            <v>4</v>
          </cell>
          <cell r="AM757">
            <v>0</v>
          </cell>
          <cell r="AN757">
            <v>0.11957256470686406</v>
          </cell>
          <cell r="AO757">
            <v>0</v>
          </cell>
          <cell r="AP757">
            <v>0</v>
          </cell>
        </row>
        <row r="758">
          <cell r="A758" t="str">
            <v>4017351990</v>
          </cell>
          <cell r="B758">
            <v>351990</v>
          </cell>
          <cell r="C758">
            <v>17</v>
          </cell>
          <cell r="D758">
            <v>17</v>
          </cell>
          <cell r="E758">
            <v>22</v>
          </cell>
          <cell r="F758">
            <v>40</v>
          </cell>
          <cell r="G758" t="str">
            <v>Iepê</v>
          </cell>
          <cell r="I758" t="str">
            <v>22- PONTAL DO PARANAPANEMA</v>
          </cell>
          <cell r="J758">
            <v>160.34282999999999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58064743.840000004</v>
          </cell>
          <cell r="S758">
            <v>77630037.959999993</v>
          </cell>
          <cell r="T758">
            <v>150111360</v>
          </cell>
          <cell r="U758">
            <v>19552319.999999996</v>
          </cell>
          <cell r="V758">
            <v>1.84</v>
          </cell>
          <cell r="W758">
            <v>2.46</v>
          </cell>
          <cell r="X758">
            <v>4.76</v>
          </cell>
          <cell r="Y758">
            <v>0.61999999999999988</v>
          </cell>
          <cell r="Z758">
            <v>0</v>
          </cell>
          <cell r="AA758">
            <v>0</v>
          </cell>
          <cell r="AB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</row>
        <row r="759">
          <cell r="A759" t="str">
            <v>4010352000</v>
          </cell>
          <cell r="B759">
            <v>352000</v>
          </cell>
          <cell r="C759">
            <v>10</v>
          </cell>
          <cell r="D759">
            <v>10</v>
          </cell>
          <cell r="E759">
            <v>13</v>
          </cell>
          <cell r="F759">
            <v>40</v>
          </cell>
          <cell r="G759" t="str">
            <v>Igaraçu do Tietê</v>
          </cell>
          <cell r="I759" t="str">
            <v>13- TIETÊ/ JACARÉ</v>
          </cell>
          <cell r="J759">
            <v>27.932842000000001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8835939.2800000012</v>
          </cell>
          <cell r="S759">
            <v>11676062.619999999</v>
          </cell>
          <cell r="T759">
            <v>24913440</v>
          </cell>
          <cell r="U759">
            <v>2838239.9999999991</v>
          </cell>
          <cell r="V759">
            <v>0.28000000000000003</v>
          </cell>
          <cell r="W759">
            <v>0.37</v>
          </cell>
          <cell r="X759">
            <v>0.79</v>
          </cell>
          <cell r="Y759">
            <v>8.9999999999999969E-2</v>
          </cell>
          <cell r="Z759">
            <v>0</v>
          </cell>
          <cell r="AA759">
            <v>0</v>
          </cell>
          <cell r="AB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</row>
        <row r="760">
          <cell r="A760" t="str">
            <v>4019352044</v>
          </cell>
          <cell r="B760">
            <v>352044</v>
          </cell>
          <cell r="C760">
            <v>19</v>
          </cell>
          <cell r="D760">
            <v>19</v>
          </cell>
          <cell r="E760">
            <v>18</v>
          </cell>
          <cell r="F760">
            <v>40</v>
          </cell>
          <cell r="G760" t="str">
            <v>Ilha Solteira</v>
          </cell>
          <cell r="I760" t="str">
            <v>18- SÃO JOSÉ DOS DOURADOS</v>
          </cell>
          <cell r="J760">
            <v>85.983152000000004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36290464.899999999</v>
          </cell>
          <cell r="S760">
            <v>48597666.039999999</v>
          </cell>
          <cell r="T760">
            <v>153895680</v>
          </cell>
          <cell r="U760">
            <v>12299040.000000004</v>
          </cell>
          <cell r="V760">
            <v>1.1499999999999999</v>
          </cell>
          <cell r="W760">
            <v>1.54</v>
          </cell>
          <cell r="X760">
            <v>4.88</v>
          </cell>
          <cell r="Y760">
            <v>0.39000000000000012</v>
          </cell>
          <cell r="Z760">
            <v>0</v>
          </cell>
          <cell r="AA760">
            <v>0</v>
          </cell>
          <cell r="AB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1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</row>
        <row r="761">
          <cell r="A761" t="str">
            <v>4010352050</v>
          </cell>
          <cell r="B761">
            <v>352050</v>
          </cell>
          <cell r="C761">
            <v>10</v>
          </cell>
          <cell r="D761">
            <v>10</v>
          </cell>
          <cell r="E761">
            <v>5</v>
          </cell>
          <cell r="F761">
            <v>40</v>
          </cell>
          <cell r="G761" t="str">
            <v>Indaiatuba</v>
          </cell>
          <cell r="I761" t="str">
            <v>05- PIRACICABA/ CAPIVARI/ JUNDIAI</v>
          </cell>
          <cell r="J761">
            <v>46.242384000000001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28401233.400000002</v>
          </cell>
          <cell r="S761">
            <v>43548557.879999995</v>
          </cell>
          <cell r="T761">
            <v>115106400</v>
          </cell>
          <cell r="U761">
            <v>15137279.999999996</v>
          </cell>
          <cell r="V761">
            <v>0.9</v>
          </cell>
          <cell r="W761">
            <v>1.38</v>
          </cell>
          <cell r="X761">
            <v>3.65</v>
          </cell>
          <cell r="Y761">
            <v>0.47999999999999987</v>
          </cell>
          <cell r="Z761">
            <v>0</v>
          </cell>
          <cell r="AA761">
            <v>0</v>
          </cell>
          <cell r="AB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</row>
        <row r="762">
          <cell r="A762" t="str">
            <v>4022352060</v>
          </cell>
          <cell r="B762">
            <v>352060</v>
          </cell>
          <cell r="C762">
            <v>22</v>
          </cell>
          <cell r="D762">
            <v>22</v>
          </cell>
          <cell r="E762">
            <v>21</v>
          </cell>
          <cell r="F762">
            <v>40</v>
          </cell>
          <cell r="G762" t="str">
            <v>Indiana</v>
          </cell>
          <cell r="I762" t="str">
            <v>21- PEIXE</v>
          </cell>
          <cell r="J762">
            <v>27.446760000000001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10729354.84</v>
          </cell>
          <cell r="S762">
            <v>14200616.700000001</v>
          </cell>
          <cell r="T762">
            <v>30274560</v>
          </cell>
          <cell r="U762">
            <v>3468959.9999999995</v>
          </cell>
          <cell r="V762">
            <v>0.34</v>
          </cell>
          <cell r="W762">
            <v>0.45</v>
          </cell>
          <cell r="X762">
            <v>0.96</v>
          </cell>
          <cell r="Y762">
            <v>0.10999999999999999</v>
          </cell>
          <cell r="Z762">
            <v>0</v>
          </cell>
          <cell r="AA762">
            <v>0</v>
          </cell>
          <cell r="AB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</row>
        <row r="763">
          <cell r="A763" t="str">
            <v>4020352080</v>
          </cell>
          <cell r="B763">
            <v>352080</v>
          </cell>
          <cell r="C763">
            <v>20</v>
          </cell>
          <cell r="D763">
            <v>20</v>
          </cell>
          <cell r="E763">
            <v>21</v>
          </cell>
          <cell r="F763">
            <v>40</v>
          </cell>
          <cell r="G763" t="str">
            <v>Inúbia Paulista</v>
          </cell>
          <cell r="I763" t="str">
            <v>21- PEIXE</v>
          </cell>
          <cell r="J763">
            <v>52.043342000000003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6311385.2000000002</v>
          </cell>
          <cell r="S763">
            <v>8520370.0200000014</v>
          </cell>
          <cell r="T763">
            <v>19867680</v>
          </cell>
          <cell r="U763">
            <v>2207520</v>
          </cell>
          <cell r="V763">
            <v>0.2</v>
          </cell>
          <cell r="W763">
            <v>0.27</v>
          </cell>
          <cell r="X763">
            <v>0.63</v>
          </cell>
          <cell r="Y763">
            <v>7.0000000000000007E-2</v>
          </cell>
          <cell r="Z763">
            <v>0</v>
          </cell>
          <cell r="AA763">
            <v>0</v>
          </cell>
          <cell r="AB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1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</row>
        <row r="764">
          <cell r="A764" t="str">
            <v>4017352090</v>
          </cell>
          <cell r="B764">
            <v>352090</v>
          </cell>
          <cell r="C764">
            <v>17</v>
          </cell>
          <cell r="D764">
            <v>17</v>
          </cell>
          <cell r="E764">
            <v>14</v>
          </cell>
          <cell r="F764">
            <v>40</v>
          </cell>
          <cell r="G764" t="str">
            <v>Ipaussu</v>
          </cell>
          <cell r="I764" t="str">
            <v>14- ALTO PARANAPANEMA</v>
          </cell>
          <cell r="J764">
            <v>65.126195999999993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24614402.280000001</v>
          </cell>
          <cell r="S764">
            <v>32819203.040000003</v>
          </cell>
          <cell r="T764">
            <v>69379200</v>
          </cell>
          <cell r="U764">
            <v>8199360</v>
          </cell>
          <cell r="V764">
            <v>0.78</v>
          </cell>
          <cell r="W764">
            <v>1.04</v>
          </cell>
          <cell r="X764">
            <v>2.2000000000000002</v>
          </cell>
          <cell r="Y764">
            <v>0.26</v>
          </cell>
          <cell r="Z764">
            <v>0</v>
          </cell>
          <cell r="AA764">
            <v>0</v>
          </cell>
          <cell r="AB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1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</row>
        <row r="765">
          <cell r="A765" t="str">
            <v>4012352130</v>
          </cell>
          <cell r="B765">
            <v>352130</v>
          </cell>
          <cell r="C765">
            <v>12</v>
          </cell>
          <cell r="D765">
            <v>12</v>
          </cell>
          <cell r="E765">
            <v>8</v>
          </cell>
          <cell r="F765">
            <v>40</v>
          </cell>
          <cell r="G765" t="str">
            <v>Ipuã</v>
          </cell>
          <cell r="I765" t="str">
            <v>08- SAPUCAÍ/ GRANDE</v>
          </cell>
          <cell r="J765">
            <v>44.464799999999997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44810834.919999994</v>
          </cell>
          <cell r="S765">
            <v>72896499.060000002</v>
          </cell>
          <cell r="T765">
            <v>230528160</v>
          </cell>
          <cell r="U765">
            <v>28067040.000000004</v>
          </cell>
          <cell r="V765">
            <v>1.42</v>
          </cell>
          <cell r="W765">
            <v>2.31</v>
          </cell>
          <cell r="X765">
            <v>7.31</v>
          </cell>
          <cell r="Y765">
            <v>0.89000000000000012</v>
          </cell>
          <cell r="Z765">
            <v>0</v>
          </cell>
          <cell r="AA765">
            <v>0</v>
          </cell>
          <cell r="AB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</row>
        <row r="766">
          <cell r="A766" t="str">
            <v>4020352160</v>
          </cell>
          <cell r="B766">
            <v>352160</v>
          </cell>
          <cell r="C766">
            <v>20</v>
          </cell>
          <cell r="D766">
            <v>20</v>
          </cell>
          <cell r="E766">
            <v>21</v>
          </cell>
          <cell r="F766">
            <v>40</v>
          </cell>
          <cell r="G766" t="str">
            <v>Irapuru</v>
          </cell>
          <cell r="I766" t="str">
            <v>21- PEIXE</v>
          </cell>
          <cell r="J766">
            <v>149.44401999999999</v>
          </cell>
          <cell r="K766">
            <v>1</v>
          </cell>
          <cell r="L766">
            <v>6</v>
          </cell>
          <cell r="M766">
            <v>6.6914688188928544</v>
          </cell>
          <cell r="N766">
            <v>40.148812913357126</v>
          </cell>
          <cell r="O766">
            <v>14.285714285714285</v>
          </cell>
          <cell r="P766">
            <v>85.714285714285708</v>
          </cell>
          <cell r="Q766">
            <v>0</v>
          </cell>
          <cell r="R766">
            <v>15462893.74</v>
          </cell>
          <cell r="S766">
            <v>21774278.939999998</v>
          </cell>
          <cell r="T766">
            <v>50142240</v>
          </cell>
          <cell r="U766">
            <v>6307199.9999999981</v>
          </cell>
          <cell r="V766">
            <v>0.49</v>
          </cell>
          <cell r="W766">
            <v>0.69</v>
          </cell>
          <cell r="X766">
            <v>1.59</v>
          </cell>
          <cell r="Y766">
            <v>0.19999999999999996</v>
          </cell>
          <cell r="Z766">
            <v>3.040410959557311E-2</v>
          </cell>
          <cell r="AA766">
            <v>2.8310502283105023E-2</v>
          </cell>
          <cell r="AB766">
            <v>2.0936073124680887E-3</v>
          </cell>
          <cell r="AD766">
            <v>0</v>
          </cell>
          <cell r="AE766">
            <v>0</v>
          </cell>
          <cell r="AF766">
            <v>4.4063926950105961</v>
          </cell>
          <cell r="AG766">
            <v>1.9122081506649753</v>
          </cell>
          <cell r="AH766">
            <v>5.7776535271642908</v>
          </cell>
          <cell r="AI766">
            <v>1.0468036562340446</v>
          </cell>
          <cell r="AJ766">
            <v>2.8310502283105023E-2</v>
          </cell>
          <cell r="AK766">
            <v>2.0936073124680887E-3</v>
          </cell>
          <cell r="AL766">
            <v>0</v>
          </cell>
          <cell r="AM766">
            <v>3.3561644488818023E-4</v>
          </cell>
          <cell r="AN766">
            <v>0</v>
          </cell>
          <cell r="AO766">
            <v>3.0068493150684932E-2</v>
          </cell>
          <cell r="AP766">
            <v>0</v>
          </cell>
        </row>
        <row r="767">
          <cell r="A767" t="str">
            <v>4011352220</v>
          </cell>
          <cell r="B767">
            <v>352220</v>
          </cell>
          <cell r="C767">
            <v>11</v>
          </cell>
          <cell r="D767">
            <v>11</v>
          </cell>
          <cell r="E767">
            <v>6</v>
          </cell>
          <cell r="F767">
            <v>40</v>
          </cell>
          <cell r="G767" t="str">
            <v>Itapecerica da Serra</v>
          </cell>
          <cell r="I767" t="str">
            <v>06- ALTO TIETÊ</v>
          </cell>
          <cell r="J767">
            <v>2.5445280000000001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16409601.520000001</v>
          </cell>
          <cell r="S767">
            <v>26507817.84</v>
          </cell>
          <cell r="T767">
            <v>70956000</v>
          </cell>
          <cell r="U767">
            <v>10091519.999999998</v>
          </cell>
          <cell r="V767">
            <v>0.52</v>
          </cell>
          <cell r="W767">
            <v>0.84</v>
          </cell>
          <cell r="X767">
            <v>2.25</v>
          </cell>
          <cell r="Y767">
            <v>0.31999999999999995</v>
          </cell>
          <cell r="Z767">
            <v>0</v>
          </cell>
          <cell r="AA767">
            <v>0</v>
          </cell>
          <cell r="AB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</row>
        <row r="768">
          <cell r="A768" t="str">
            <v>4010352230</v>
          </cell>
          <cell r="B768">
            <v>352230</v>
          </cell>
          <cell r="C768">
            <v>10</v>
          </cell>
          <cell r="D768">
            <v>10</v>
          </cell>
          <cell r="E768">
            <v>14</v>
          </cell>
          <cell r="F768">
            <v>40</v>
          </cell>
          <cell r="G768" t="str">
            <v>Itapetininga</v>
          </cell>
          <cell r="I768" t="str">
            <v>14- ALTO PARANAPANEMA</v>
          </cell>
          <cell r="J768">
            <v>203.580288</v>
          </cell>
          <cell r="K768">
            <v>1</v>
          </cell>
          <cell r="L768">
            <v>2</v>
          </cell>
          <cell r="M768">
            <v>4.9120669286016536</v>
          </cell>
          <cell r="N768">
            <v>9.8241338572033072</v>
          </cell>
          <cell r="O768">
            <v>33.333333333333329</v>
          </cell>
          <cell r="P768">
            <v>66.666666666666657</v>
          </cell>
          <cell r="Q768">
            <v>1</v>
          </cell>
          <cell r="R768">
            <v>195021802.67999998</v>
          </cell>
          <cell r="S768">
            <v>268865009.51999998</v>
          </cell>
          <cell r="T768">
            <v>612113760</v>
          </cell>
          <cell r="U768">
            <v>73794240</v>
          </cell>
          <cell r="V768">
            <v>6.18</v>
          </cell>
          <cell r="W768">
            <v>8.52</v>
          </cell>
          <cell r="X768">
            <v>19.41</v>
          </cell>
          <cell r="Y768">
            <v>2.34</v>
          </cell>
          <cell r="Z768">
            <v>4.3378995433789947E-3</v>
          </cell>
          <cell r="AA768">
            <v>4.10958904109589E-3</v>
          </cell>
          <cell r="AB768">
            <v>2.2831050228310502E-4</v>
          </cell>
          <cell r="AD768">
            <v>0</v>
          </cell>
          <cell r="AE768">
            <v>0</v>
          </cell>
          <cell r="AF768">
            <v>5.0914313889424821E-2</v>
          </cell>
          <cell r="AG768">
            <v>2.23487869313704E-2</v>
          </cell>
          <cell r="AH768">
            <v>6.6498204548477186E-2</v>
          </cell>
          <cell r="AI768">
            <v>9.756859071927566E-3</v>
          </cell>
          <cell r="AJ768">
            <v>4.10958904109589E-3</v>
          </cell>
          <cell r="AK768">
            <v>2.2831050228310502E-4</v>
          </cell>
          <cell r="AL768">
            <v>10</v>
          </cell>
          <cell r="AM768">
            <v>2.2831050228310502E-4</v>
          </cell>
          <cell r="AN768">
            <v>0</v>
          </cell>
          <cell r="AO768">
            <v>4.10958904109589E-3</v>
          </cell>
          <cell r="AP768">
            <v>0</v>
          </cell>
        </row>
        <row r="769">
          <cell r="A769" t="str">
            <v>4010352250</v>
          </cell>
          <cell r="B769">
            <v>352250</v>
          </cell>
          <cell r="C769">
            <v>10</v>
          </cell>
          <cell r="D769">
            <v>10</v>
          </cell>
          <cell r="E769">
            <v>6</v>
          </cell>
          <cell r="F769">
            <v>40</v>
          </cell>
          <cell r="G769" t="str">
            <v>Itapevi</v>
          </cell>
          <cell r="I769" t="str">
            <v>06- ALTO TIETÊ</v>
          </cell>
          <cell r="J769">
            <v>3.0328200000000001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8520370.0200000014</v>
          </cell>
          <cell r="S769">
            <v>14200616.700000001</v>
          </cell>
          <cell r="T769">
            <v>37843200</v>
          </cell>
          <cell r="U769">
            <v>5676480</v>
          </cell>
          <cell r="V769">
            <v>0.27</v>
          </cell>
          <cell r="W769">
            <v>0.45</v>
          </cell>
          <cell r="X769">
            <v>1.2</v>
          </cell>
          <cell r="Y769">
            <v>0.18</v>
          </cell>
          <cell r="Z769">
            <v>0</v>
          </cell>
          <cell r="AA769">
            <v>0</v>
          </cell>
          <cell r="AB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</row>
        <row r="770">
          <cell r="A770" t="str">
            <v>4018352300</v>
          </cell>
          <cell r="B770">
            <v>352300</v>
          </cell>
          <cell r="C770">
            <v>18</v>
          </cell>
          <cell r="D770">
            <v>18</v>
          </cell>
          <cell r="E770">
            <v>19</v>
          </cell>
          <cell r="F770">
            <v>40</v>
          </cell>
          <cell r="G770" t="str">
            <v>Itapura</v>
          </cell>
          <cell r="I770" t="str">
            <v>19- BAIXO TIETÊ</v>
          </cell>
          <cell r="J770">
            <v>24.366510999999999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16409601.520000001</v>
          </cell>
          <cell r="S770">
            <v>22405417.459999997</v>
          </cell>
          <cell r="T770">
            <v>70009920</v>
          </cell>
          <cell r="U770">
            <v>5991839.9999999981</v>
          </cell>
          <cell r="V770">
            <v>0.52</v>
          </cell>
          <cell r="W770">
            <v>0.71</v>
          </cell>
          <cell r="X770">
            <v>2.2200000000000002</v>
          </cell>
          <cell r="Y770">
            <v>0.18999999999999995</v>
          </cell>
          <cell r="Z770">
            <v>0</v>
          </cell>
          <cell r="AA770">
            <v>0</v>
          </cell>
          <cell r="AB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</row>
        <row r="771">
          <cell r="A771" t="str">
            <v>4002352310</v>
          </cell>
          <cell r="B771">
            <v>352310</v>
          </cell>
          <cell r="C771">
            <v>2</v>
          </cell>
          <cell r="D771">
            <v>2</v>
          </cell>
          <cell r="E771">
            <v>6</v>
          </cell>
          <cell r="F771">
            <v>40</v>
          </cell>
          <cell r="G771" t="str">
            <v>Itaquaquecetuba</v>
          </cell>
          <cell r="I771" t="str">
            <v>06- ALTO TIETÊ</v>
          </cell>
          <cell r="J771">
            <v>11.285640000000001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9467077.7999999989</v>
          </cell>
          <cell r="S771">
            <v>14200616.700000001</v>
          </cell>
          <cell r="T771">
            <v>37843200</v>
          </cell>
          <cell r="U771">
            <v>4730400.0000000009</v>
          </cell>
          <cell r="V771">
            <v>0.3</v>
          </cell>
          <cell r="W771">
            <v>0.45</v>
          </cell>
          <cell r="X771">
            <v>1.2</v>
          </cell>
          <cell r="Y771">
            <v>0.15000000000000002</v>
          </cell>
          <cell r="Z771">
            <v>0</v>
          </cell>
          <cell r="AA771">
            <v>0</v>
          </cell>
          <cell r="AB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4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</row>
        <row r="772">
          <cell r="A772" t="str">
            <v>4007352330</v>
          </cell>
          <cell r="B772">
            <v>352330</v>
          </cell>
          <cell r="C772">
            <v>7</v>
          </cell>
          <cell r="D772">
            <v>7</v>
          </cell>
          <cell r="E772">
            <v>11</v>
          </cell>
          <cell r="F772">
            <v>40</v>
          </cell>
          <cell r="G772" t="str">
            <v>Itariri</v>
          </cell>
          <cell r="I772" t="str">
            <v>11-RB/ LITORAL SUL</v>
          </cell>
          <cell r="J772">
            <v>59.247816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88674962.060000002</v>
          </cell>
          <cell r="S772">
            <v>128121119.55999999</v>
          </cell>
          <cell r="T772">
            <v>309368160</v>
          </cell>
          <cell r="U772">
            <v>39419999.999999985</v>
          </cell>
          <cell r="V772">
            <v>2.81</v>
          </cell>
          <cell r="W772">
            <v>4.0599999999999996</v>
          </cell>
          <cell r="X772">
            <v>9.81</v>
          </cell>
          <cell r="Y772">
            <v>1.2499999999999996</v>
          </cell>
          <cell r="Z772">
            <v>0</v>
          </cell>
          <cell r="AA772">
            <v>0</v>
          </cell>
          <cell r="AB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</row>
        <row r="773">
          <cell r="A773" t="str">
            <v>4014352350</v>
          </cell>
          <cell r="B773">
            <v>352350</v>
          </cell>
          <cell r="C773">
            <v>14</v>
          </cell>
          <cell r="D773">
            <v>14</v>
          </cell>
          <cell r="E773">
            <v>17</v>
          </cell>
          <cell r="F773">
            <v>40</v>
          </cell>
          <cell r="G773" t="str">
            <v>Itatinga</v>
          </cell>
          <cell r="I773" t="str">
            <v>17- MÉDIO PARANAPANEMA</v>
          </cell>
          <cell r="J773">
            <v>607.81336099999999</v>
          </cell>
          <cell r="K773">
            <v>0</v>
          </cell>
          <cell r="L773">
            <v>1</v>
          </cell>
          <cell r="M773">
            <v>0</v>
          </cell>
          <cell r="N773">
            <v>1.6452418853622406</v>
          </cell>
          <cell r="O773">
            <v>0</v>
          </cell>
          <cell r="P773">
            <v>100</v>
          </cell>
          <cell r="Q773">
            <v>2</v>
          </cell>
          <cell r="R773">
            <v>117076195.45999999</v>
          </cell>
          <cell r="S773">
            <v>153997798.88</v>
          </cell>
          <cell r="T773">
            <v>324820800</v>
          </cell>
          <cell r="U773">
            <v>36897120</v>
          </cell>
          <cell r="V773">
            <v>3.71</v>
          </cell>
          <cell r="W773">
            <v>4.88</v>
          </cell>
          <cell r="X773">
            <v>10.3</v>
          </cell>
          <cell r="Y773">
            <v>1.17</v>
          </cell>
          <cell r="Z773">
            <v>6.0350075159987361E-5</v>
          </cell>
          <cell r="AA773">
            <v>0</v>
          </cell>
          <cell r="AB773">
            <v>6.0350075159987361E-5</v>
          </cell>
          <cell r="AD773">
            <v>0</v>
          </cell>
          <cell r="AE773">
            <v>0</v>
          </cell>
          <cell r="AF773">
            <v>1.2366818680325279E-3</v>
          </cell>
          <cell r="AG773">
            <v>5.8592305980570251E-4</v>
          </cell>
          <cell r="AH773">
            <v>0</v>
          </cell>
          <cell r="AI773">
            <v>5.1581260820502024E-3</v>
          </cell>
          <cell r="AJ773">
            <v>0</v>
          </cell>
          <cell r="AK773">
            <v>6.0350075159987361E-5</v>
          </cell>
          <cell r="AL773">
            <v>0</v>
          </cell>
          <cell r="AM773">
            <v>6.0350075159987361E-5</v>
          </cell>
          <cell r="AN773">
            <v>0</v>
          </cell>
          <cell r="AO773">
            <v>0</v>
          </cell>
          <cell r="AP773">
            <v>0</v>
          </cell>
        </row>
        <row r="774">
          <cell r="A774" t="str">
            <v>4005352360</v>
          </cell>
          <cell r="B774">
            <v>352360</v>
          </cell>
          <cell r="C774">
            <v>5</v>
          </cell>
          <cell r="D774">
            <v>5</v>
          </cell>
          <cell r="E774">
            <v>13</v>
          </cell>
          <cell r="F774">
            <v>40</v>
          </cell>
          <cell r="G774" t="str">
            <v>Itirapina</v>
          </cell>
          <cell r="I774" t="str">
            <v>13- TIETÊ/ JACARÉ</v>
          </cell>
          <cell r="J774">
            <v>276.93880799999999</v>
          </cell>
          <cell r="K774">
            <v>10</v>
          </cell>
          <cell r="L774">
            <v>7</v>
          </cell>
          <cell r="M774">
            <v>36.109059875783103</v>
          </cell>
          <cell r="N774">
            <v>25.276341913048171</v>
          </cell>
          <cell r="O774">
            <v>58.82352941176471</v>
          </cell>
          <cell r="P774">
            <v>41.17647058823529</v>
          </cell>
          <cell r="Q774">
            <v>9</v>
          </cell>
          <cell r="R774">
            <v>56486897.539999999</v>
          </cell>
          <cell r="S774">
            <v>78261176.480000004</v>
          </cell>
          <cell r="T774">
            <v>179755200</v>
          </cell>
          <cell r="U774">
            <v>21759840</v>
          </cell>
          <cell r="V774">
            <v>1.79</v>
          </cell>
          <cell r="W774">
            <v>2.48</v>
          </cell>
          <cell r="X774">
            <v>5.7</v>
          </cell>
          <cell r="Y774">
            <v>0.69</v>
          </cell>
          <cell r="Z774">
            <v>4.3649771718674048E-2</v>
          </cell>
          <cell r="AA774">
            <v>3.6099543364624995E-2</v>
          </cell>
          <cell r="AB774">
            <v>7.5502283540490557E-3</v>
          </cell>
          <cell r="AD774">
            <v>0</v>
          </cell>
          <cell r="AE774">
            <v>0</v>
          </cell>
          <cell r="AF774">
            <v>1.7600714402691149</v>
          </cell>
          <cell r="AG774">
            <v>0.76578546874866749</v>
          </cell>
          <cell r="AH774">
            <v>2.0167342661801673</v>
          </cell>
          <cell r="AI774">
            <v>1.0942359933404429</v>
          </cell>
          <cell r="AJ774">
            <v>3.6099543364624995E-2</v>
          </cell>
          <cell r="AK774">
            <v>7.5502283540490557E-3</v>
          </cell>
          <cell r="AL774">
            <v>0</v>
          </cell>
          <cell r="AM774">
            <v>4.171232876712329E-3</v>
          </cell>
          <cell r="AN774">
            <v>9.1324200913242006E-4</v>
          </cell>
          <cell r="AO774">
            <v>3.8291324230089581E-2</v>
          </cell>
          <cell r="AP774">
            <v>2.7397260273972601E-4</v>
          </cell>
        </row>
        <row r="775">
          <cell r="A775" t="str">
            <v>4005352390</v>
          </cell>
          <cell r="B775">
            <v>352390</v>
          </cell>
          <cell r="C775">
            <v>5</v>
          </cell>
          <cell r="D775">
            <v>5</v>
          </cell>
          <cell r="E775">
            <v>10</v>
          </cell>
          <cell r="F775">
            <v>40</v>
          </cell>
          <cell r="G775" t="str">
            <v>Itu</v>
          </cell>
          <cell r="I775" t="str">
            <v>10- TIETÊ/ SOROCABA</v>
          </cell>
          <cell r="J775">
            <v>71.869754</v>
          </cell>
          <cell r="K775">
            <v>0</v>
          </cell>
          <cell r="L775">
            <v>17</v>
          </cell>
          <cell r="M775">
            <v>0</v>
          </cell>
          <cell r="N775">
            <v>236.53900359809219</v>
          </cell>
          <cell r="O775">
            <v>0</v>
          </cell>
          <cell r="P775">
            <v>100</v>
          </cell>
          <cell r="Q775">
            <v>9</v>
          </cell>
          <cell r="R775">
            <v>40077296.020000003</v>
          </cell>
          <cell r="S775">
            <v>67531821.640000001</v>
          </cell>
          <cell r="T775">
            <v>186377760</v>
          </cell>
          <cell r="U775">
            <v>27436320.000000004</v>
          </cell>
          <cell r="V775">
            <v>1.27</v>
          </cell>
          <cell r="W775">
            <v>2.14</v>
          </cell>
          <cell r="X775">
            <v>5.91</v>
          </cell>
          <cell r="Y775">
            <v>0.87000000000000011</v>
          </cell>
          <cell r="Z775">
            <v>3.2616438796258954E-3</v>
          </cell>
          <cell r="AA775">
            <v>0</v>
          </cell>
          <cell r="AB775">
            <v>3.2616438796258954E-3</v>
          </cell>
          <cell r="AD775">
            <v>0</v>
          </cell>
          <cell r="AE775">
            <v>0</v>
          </cell>
          <cell r="AF775">
            <v>0.1524132654030792</v>
          </cell>
          <cell r="AG775">
            <v>5.5188559722942392E-2</v>
          </cell>
          <cell r="AH775">
            <v>0</v>
          </cell>
          <cell r="AI775">
            <v>0.37490159535929829</v>
          </cell>
          <cell r="AJ775">
            <v>0</v>
          </cell>
          <cell r="AK775">
            <v>3.2616438796258954E-3</v>
          </cell>
          <cell r="AL775">
            <v>2</v>
          </cell>
          <cell r="AM775">
            <v>2.0164383879807441E-3</v>
          </cell>
          <cell r="AN775">
            <v>1.2452054916451511E-3</v>
          </cell>
          <cell r="AO775">
            <v>0</v>
          </cell>
          <cell r="AP775">
            <v>0</v>
          </cell>
        </row>
        <row r="776">
          <cell r="A776" t="str">
            <v>4015352480</v>
          </cell>
          <cell r="B776">
            <v>352480</v>
          </cell>
          <cell r="C776">
            <v>15</v>
          </cell>
          <cell r="D776">
            <v>15</v>
          </cell>
          <cell r="E776">
            <v>18</v>
          </cell>
          <cell r="F776">
            <v>40</v>
          </cell>
          <cell r="G776" t="str">
            <v>Jales</v>
          </cell>
          <cell r="I776" t="str">
            <v>18- SÃO JOSÉ DOS DOURADOS</v>
          </cell>
          <cell r="J776">
            <v>139.57566</v>
          </cell>
          <cell r="K776">
            <v>34</v>
          </cell>
          <cell r="L776">
            <v>8</v>
          </cell>
          <cell r="M776">
            <v>243.59548075932437</v>
          </cell>
          <cell r="N776">
            <v>57.31658370807633</v>
          </cell>
          <cell r="O776">
            <v>80.952380952380949</v>
          </cell>
          <cell r="P776">
            <v>19.047619047619047</v>
          </cell>
          <cell r="Q776">
            <v>7</v>
          </cell>
          <cell r="R776">
            <v>19565294.120000001</v>
          </cell>
          <cell r="S776">
            <v>27770094.879999999</v>
          </cell>
          <cell r="T776">
            <v>87670080</v>
          </cell>
          <cell r="U776">
            <v>8199360</v>
          </cell>
          <cell r="V776">
            <v>0.62</v>
          </cell>
          <cell r="W776">
            <v>0.88</v>
          </cell>
          <cell r="X776">
            <v>2.78</v>
          </cell>
          <cell r="Y776">
            <v>0.26</v>
          </cell>
          <cell r="Z776">
            <v>4.4730388236735329E-2</v>
          </cell>
          <cell r="AA776">
            <v>4.023542630037398E-2</v>
          </cell>
          <cell r="AB776">
            <v>4.4949619363613509E-3</v>
          </cell>
          <cell r="AD776">
            <v>0</v>
          </cell>
          <cell r="AE776">
            <v>0</v>
          </cell>
          <cell r="AF776">
            <v>5.0829986632653785</v>
          </cell>
          <cell r="AG776">
            <v>1.6090067711055873</v>
          </cell>
          <cell r="AH776">
            <v>6.4895848871570934</v>
          </cell>
          <cell r="AI776">
            <v>1.7288315139851347</v>
          </cell>
          <cell r="AJ776">
            <v>4.023542630037398E-2</v>
          </cell>
          <cell r="AK776">
            <v>4.4949619363613509E-3</v>
          </cell>
          <cell r="AL776">
            <v>8</v>
          </cell>
          <cell r="AM776">
            <v>1.0607153723410456E-3</v>
          </cell>
          <cell r="AN776">
            <v>3.0689497603673369E-3</v>
          </cell>
          <cell r="AO776">
            <v>4.0600723104026945E-2</v>
          </cell>
          <cell r="AP776">
            <v>0</v>
          </cell>
        </row>
        <row r="777">
          <cell r="A777" t="str">
            <v>4021352560</v>
          </cell>
          <cell r="B777">
            <v>352560</v>
          </cell>
          <cell r="C777">
            <v>21</v>
          </cell>
          <cell r="D777">
            <v>21</v>
          </cell>
          <cell r="E777">
            <v>17</v>
          </cell>
          <cell r="F777">
            <v>40</v>
          </cell>
          <cell r="G777" t="str">
            <v>João Ramalho</v>
          </cell>
          <cell r="I777" t="str">
            <v>17- MÉDIO PARANAPANEMA</v>
          </cell>
          <cell r="J777">
            <v>144.11625599999999</v>
          </cell>
          <cell r="K777">
            <v>2</v>
          </cell>
          <cell r="L777">
            <v>0</v>
          </cell>
          <cell r="M777">
            <v>13.877684971222122</v>
          </cell>
          <cell r="N777">
            <v>0</v>
          </cell>
          <cell r="O777">
            <v>100</v>
          </cell>
          <cell r="P777">
            <v>0</v>
          </cell>
          <cell r="Q777">
            <v>0</v>
          </cell>
          <cell r="R777">
            <v>46388681.219999999</v>
          </cell>
          <cell r="S777">
            <v>59011451.620000005</v>
          </cell>
          <cell r="T777">
            <v>115421760</v>
          </cell>
          <cell r="U777">
            <v>12614400.000000004</v>
          </cell>
          <cell r="V777">
            <v>1.47</v>
          </cell>
          <cell r="W777">
            <v>1.87</v>
          </cell>
          <cell r="X777">
            <v>3.66</v>
          </cell>
          <cell r="Y777">
            <v>0.40000000000000013</v>
          </cell>
          <cell r="Z777">
            <v>7.6122431689745765E-2</v>
          </cell>
          <cell r="AA777">
            <v>7.6122431689745765E-2</v>
          </cell>
          <cell r="AB777">
            <v>0</v>
          </cell>
          <cell r="AD777">
            <v>0</v>
          </cell>
          <cell r="AE777">
            <v>0</v>
          </cell>
          <cell r="AF777">
            <v>4.0707182721789179</v>
          </cell>
          <cell r="AG777">
            <v>2.0798478603755672</v>
          </cell>
          <cell r="AH777">
            <v>5.178396713588147</v>
          </cell>
          <cell r="AI777">
            <v>0</v>
          </cell>
          <cell r="AJ777">
            <v>7.6122431689745765E-2</v>
          </cell>
          <cell r="AK777">
            <v>0</v>
          </cell>
          <cell r="AL777">
            <v>1</v>
          </cell>
          <cell r="AM777">
            <v>0</v>
          </cell>
          <cell r="AN777">
            <v>0</v>
          </cell>
          <cell r="AO777">
            <v>7.6122431689745765E-2</v>
          </cell>
          <cell r="AP777">
            <v>0</v>
          </cell>
        </row>
        <row r="778">
          <cell r="A778" t="str">
            <v>4016352570</v>
          </cell>
          <cell r="B778">
            <v>352570</v>
          </cell>
          <cell r="C778">
            <v>16</v>
          </cell>
          <cell r="D778">
            <v>16</v>
          </cell>
          <cell r="E778">
            <v>19</v>
          </cell>
          <cell r="F778">
            <v>40</v>
          </cell>
          <cell r="G778" t="str">
            <v>José Bonifácio</v>
          </cell>
          <cell r="I778" t="str">
            <v>19- BAIXO TIETÊ</v>
          </cell>
          <cell r="J778">
            <v>151.46409600000001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50175512.340000004</v>
          </cell>
          <cell r="S778">
            <v>66269544.600000001</v>
          </cell>
          <cell r="T778">
            <v>199622880</v>
          </cell>
          <cell r="U778">
            <v>16083360</v>
          </cell>
          <cell r="V778">
            <v>1.59</v>
          </cell>
          <cell r="W778">
            <v>2.1</v>
          </cell>
          <cell r="X778">
            <v>6.33</v>
          </cell>
          <cell r="Y778">
            <v>0.51</v>
          </cell>
          <cell r="Z778">
            <v>0</v>
          </cell>
          <cell r="AA778">
            <v>0</v>
          </cell>
          <cell r="AB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1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</row>
        <row r="779">
          <cell r="A779" t="str">
            <v>4010352590</v>
          </cell>
          <cell r="B779">
            <v>352590</v>
          </cell>
          <cell r="C779">
            <v>10</v>
          </cell>
          <cell r="D779">
            <v>10</v>
          </cell>
          <cell r="E779">
            <v>5</v>
          </cell>
          <cell r="F779">
            <v>40</v>
          </cell>
          <cell r="G779" t="str">
            <v>Jundiaí</v>
          </cell>
          <cell r="I779" t="str">
            <v>05- PIRACICABA/ CAPIVARI/ JUNDIAI</v>
          </cell>
          <cell r="J779">
            <v>47.127927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39761726.759999998</v>
          </cell>
          <cell r="S779">
            <v>61851574.960000001</v>
          </cell>
          <cell r="T779">
            <v>163671840</v>
          </cell>
          <cell r="U779">
            <v>22075200</v>
          </cell>
          <cell r="V779">
            <v>1.26</v>
          </cell>
          <cell r="W779">
            <v>1.96</v>
          </cell>
          <cell r="X779">
            <v>5.19</v>
          </cell>
          <cell r="Y779">
            <v>0.7</v>
          </cell>
          <cell r="Z779">
            <v>0</v>
          </cell>
          <cell r="AA779">
            <v>0</v>
          </cell>
          <cell r="AB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</row>
        <row r="780">
          <cell r="A780" t="str">
            <v>4020352600</v>
          </cell>
          <cell r="B780">
            <v>352600</v>
          </cell>
          <cell r="C780">
            <v>20</v>
          </cell>
          <cell r="D780">
            <v>20</v>
          </cell>
          <cell r="E780">
            <v>21</v>
          </cell>
          <cell r="F780">
            <v>40</v>
          </cell>
          <cell r="G780" t="str">
            <v>Junqueirópolis</v>
          </cell>
          <cell r="I780" t="str">
            <v>21- PEIXE</v>
          </cell>
          <cell r="J780">
            <v>385.606944</v>
          </cell>
          <cell r="K780">
            <v>5</v>
          </cell>
          <cell r="L780">
            <v>27</v>
          </cell>
          <cell r="M780">
            <v>12.966571473360188</v>
          </cell>
          <cell r="N780">
            <v>70.019485956145019</v>
          </cell>
          <cell r="O780">
            <v>15.625</v>
          </cell>
          <cell r="P780">
            <v>84.375</v>
          </cell>
          <cell r="Q780">
            <v>0</v>
          </cell>
          <cell r="R780">
            <v>42601850.100000001</v>
          </cell>
          <cell r="S780">
            <v>59011451.620000005</v>
          </cell>
          <cell r="T780">
            <v>136235520</v>
          </cell>
          <cell r="U780">
            <v>16398720</v>
          </cell>
          <cell r="V780">
            <v>1.35</v>
          </cell>
          <cell r="W780">
            <v>1.87</v>
          </cell>
          <cell r="X780">
            <v>4.32</v>
          </cell>
          <cell r="Y780">
            <v>0.52</v>
          </cell>
          <cell r="Z780">
            <v>0.11913490614953498</v>
          </cell>
          <cell r="AA780">
            <v>0.10548574327715667</v>
          </cell>
          <cell r="AB780">
            <v>1.3649162872378322E-2</v>
          </cell>
          <cell r="AD780">
            <v>0</v>
          </cell>
          <cell r="AE780">
            <v>0</v>
          </cell>
          <cell r="AF780">
            <v>6.3708505962318167</v>
          </cell>
          <cell r="AG780">
            <v>2.7577524571651613</v>
          </cell>
          <cell r="AH780">
            <v>7.8137587612708641</v>
          </cell>
          <cell r="AI780">
            <v>2.6248390139189079</v>
          </cell>
          <cell r="AJ780">
            <v>0.10548574327715667</v>
          </cell>
          <cell r="AK780">
            <v>1.3649162872378322E-2</v>
          </cell>
          <cell r="AL780">
            <v>1</v>
          </cell>
          <cell r="AM780">
            <v>2.5570776364574692E-3</v>
          </cell>
          <cell r="AN780">
            <v>9.6188483003551498E-2</v>
          </cell>
          <cell r="AO780">
            <v>2.0389345509526029E-2</v>
          </cell>
          <cell r="AP780">
            <v>0</v>
          </cell>
        </row>
        <row r="781">
          <cell r="A781" t="str">
            <v>4006352620</v>
          </cell>
          <cell r="B781">
            <v>352620</v>
          </cell>
          <cell r="C781">
            <v>6</v>
          </cell>
          <cell r="D781">
            <v>6</v>
          </cell>
          <cell r="E781">
            <v>11</v>
          </cell>
          <cell r="F781">
            <v>40</v>
          </cell>
          <cell r="G781" t="str">
            <v>Juquitiba</v>
          </cell>
          <cell r="I781" t="str">
            <v>11-RB/ LITORAL SUL</v>
          </cell>
          <cell r="J781">
            <v>5.7375999999999996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153682229.62</v>
          </cell>
          <cell r="S781">
            <v>218373927.91999999</v>
          </cell>
          <cell r="T781">
            <v>500160960</v>
          </cell>
          <cell r="U781">
            <v>64648799.999999993</v>
          </cell>
          <cell r="V781">
            <v>4.87</v>
          </cell>
          <cell r="W781">
            <v>6.92</v>
          </cell>
          <cell r="X781">
            <v>15.86</v>
          </cell>
          <cell r="Y781">
            <v>2.0499999999999998</v>
          </cell>
          <cell r="Z781">
            <v>0</v>
          </cell>
          <cell r="AA781">
            <v>0</v>
          </cell>
          <cell r="AB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</row>
        <row r="782">
          <cell r="A782" t="str">
            <v>4020352650</v>
          </cell>
          <cell r="B782">
            <v>352650</v>
          </cell>
          <cell r="C782">
            <v>20</v>
          </cell>
          <cell r="D782">
            <v>20</v>
          </cell>
          <cell r="E782">
            <v>19</v>
          </cell>
          <cell r="F782">
            <v>40</v>
          </cell>
          <cell r="G782" t="str">
            <v>Lavínia</v>
          </cell>
          <cell r="I782" t="str">
            <v>19- BAIXO TIETÊ</v>
          </cell>
          <cell r="J782">
            <v>252.24276800000001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32188064.52</v>
          </cell>
          <cell r="S782">
            <v>44179696.399999999</v>
          </cell>
          <cell r="T782">
            <v>121413600</v>
          </cell>
          <cell r="U782">
            <v>11983679.999999996</v>
          </cell>
          <cell r="V782">
            <v>1.02</v>
          </cell>
          <cell r="W782">
            <v>1.4</v>
          </cell>
          <cell r="X782">
            <v>3.85</v>
          </cell>
          <cell r="Y782">
            <v>0.37999999999999989</v>
          </cell>
          <cell r="Z782">
            <v>0</v>
          </cell>
          <cell r="AA782">
            <v>0</v>
          </cell>
          <cell r="AB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1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</row>
        <row r="783">
          <cell r="A783" t="str">
            <v>4017352680</v>
          </cell>
          <cell r="B783">
            <v>352680</v>
          </cell>
          <cell r="C783">
            <v>17</v>
          </cell>
          <cell r="D783">
            <v>17</v>
          </cell>
          <cell r="E783">
            <v>13</v>
          </cell>
          <cell r="F783">
            <v>40</v>
          </cell>
          <cell r="G783" t="str">
            <v>Lençóis Paulista</v>
          </cell>
          <cell r="I783" t="str">
            <v>13- TIETÊ/ JACARÉ</v>
          </cell>
          <cell r="J783">
            <v>264.79148400000003</v>
          </cell>
          <cell r="K783">
            <v>2</v>
          </cell>
          <cell r="L783">
            <v>1</v>
          </cell>
          <cell r="M783">
            <v>7.5531129996612725</v>
          </cell>
          <cell r="N783">
            <v>3.7765564998306362</v>
          </cell>
          <cell r="O783">
            <v>66.666666666666657</v>
          </cell>
          <cell r="P783">
            <v>33.333333333333329</v>
          </cell>
          <cell r="Q783">
            <v>0</v>
          </cell>
          <cell r="R783">
            <v>90252808.359999999</v>
          </cell>
          <cell r="S783">
            <v>113289364.33999999</v>
          </cell>
          <cell r="T783">
            <v>217283040</v>
          </cell>
          <cell r="U783">
            <v>23021280</v>
          </cell>
          <cell r="V783">
            <v>2.86</v>
          </cell>
          <cell r="W783">
            <v>3.59</v>
          </cell>
          <cell r="X783">
            <v>6.89</v>
          </cell>
          <cell r="Y783">
            <v>0.73</v>
          </cell>
          <cell r="Z783">
            <v>0.50351598173515977</v>
          </cell>
          <cell r="AA783">
            <v>0.50228310502283102</v>
          </cell>
          <cell r="AB783">
            <v>1.2328767123287671E-3</v>
          </cell>
          <cell r="AD783">
            <v>0</v>
          </cell>
          <cell r="AE783">
            <v>0</v>
          </cell>
          <cell r="AF783">
            <v>14.02551481156434</v>
          </cell>
          <cell r="AG783">
            <v>7.3079242632098671</v>
          </cell>
          <cell r="AH783">
            <v>17.562346329469616</v>
          </cell>
          <cell r="AI783">
            <v>0.1688872208669544</v>
          </cell>
          <cell r="AJ783">
            <v>0.50228310502283102</v>
          </cell>
          <cell r="AK783">
            <v>1.2328767123287671E-3</v>
          </cell>
          <cell r="AL783">
            <v>0</v>
          </cell>
          <cell r="AM783">
            <v>1.2328767123287671E-3</v>
          </cell>
          <cell r="AN783">
            <v>0</v>
          </cell>
          <cell r="AO783">
            <v>0.50228310502283102</v>
          </cell>
          <cell r="AP783">
            <v>0</v>
          </cell>
        </row>
        <row r="784">
          <cell r="A784" t="str">
            <v>4020352710</v>
          </cell>
          <cell r="B784">
            <v>352710</v>
          </cell>
          <cell r="C784">
            <v>20</v>
          </cell>
          <cell r="D784">
            <v>20</v>
          </cell>
          <cell r="E784">
            <v>16</v>
          </cell>
          <cell r="F784">
            <v>40</v>
          </cell>
          <cell r="G784" t="str">
            <v>Lins</v>
          </cell>
          <cell r="I784" t="str">
            <v>16- TIETÊ/ BATALHA</v>
          </cell>
          <cell r="J784">
            <v>82.858800000000002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42286280.840000004</v>
          </cell>
          <cell r="S784">
            <v>55224620.5</v>
          </cell>
          <cell r="T784">
            <v>134974080</v>
          </cell>
          <cell r="U784">
            <v>12929759.999999998</v>
          </cell>
          <cell r="V784">
            <v>1.34</v>
          </cell>
          <cell r="W784">
            <v>1.75</v>
          </cell>
          <cell r="X784">
            <v>4.28</v>
          </cell>
          <cell r="Y784">
            <v>0.40999999999999992</v>
          </cell>
          <cell r="Z784">
            <v>0</v>
          </cell>
          <cell r="AA784">
            <v>0</v>
          </cell>
          <cell r="AB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5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</row>
        <row r="785">
          <cell r="A785" t="str">
            <v>4021352740</v>
          </cell>
          <cell r="B785">
            <v>352740</v>
          </cell>
          <cell r="C785">
            <v>21</v>
          </cell>
          <cell r="D785">
            <v>21</v>
          </cell>
          <cell r="E785">
            <v>20</v>
          </cell>
          <cell r="F785">
            <v>40</v>
          </cell>
          <cell r="G785" t="str">
            <v>Lucélia</v>
          </cell>
          <cell r="I785" t="str">
            <v>20-AGUAPEI</v>
          </cell>
          <cell r="J785">
            <v>96.004638</v>
          </cell>
          <cell r="K785">
            <v>0</v>
          </cell>
          <cell r="L785">
            <v>1</v>
          </cell>
          <cell r="M785">
            <v>0</v>
          </cell>
          <cell r="N785">
            <v>10.416163435770676</v>
          </cell>
          <cell r="O785">
            <v>0</v>
          </cell>
          <cell r="P785">
            <v>100</v>
          </cell>
          <cell r="Q785">
            <v>1</v>
          </cell>
          <cell r="R785">
            <v>22720986.719999999</v>
          </cell>
          <cell r="S785">
            <v>31556926</v>
          </cell>
          <cell r="T785">
            <v>72532800</v>
          </cell>
          <cell r="U785">
            <v>8830080</v>
          </cell>
          <cell r="V785">
            <v>0.72</v>
          </cell>
          <cell r="W785">
            <v>1</v>
          </cell>
          <cell r="X785">
            <v>2.2999999999999998</v>
          </cell>
          <cell r="Y785">
            <v>0.28000000000000003</v>
          </cell>
          <cell r="Z785">
            <v>7.9908675799086757E-5</v>
          </cell>
          <cell r="AA785">
            <v>0</v>
          </cell>
          <cell r="AB785">
            <v>7.9908675799086757E-5</v>
          </cell>
          <cell r="AD785">
            <v>0</v>
          </cell>
          <cell r="AE785">
            <v>0</v>
          </cell>
          <cell r="AF785">
            <v>7.9908675799086754E-3</v>
          </cell>
          <cell r="AG785">
            <v>3.4742902521342073E-3</v>
          </cell>
          <cell r="AH785">
            <v>0</v>
          </cell>
          <cell r="AI785">
            <v>2.8538812785388126E-2</v>
          </cell>
          <cell r="AJ785">
            <v>0</v>
          </cell>
          <cell r="AK785">
            <v>7.9908675799086757E-5</v>
          </cell>
          <cell r="AL785">
            <v>0</v>
          </cell>
          <cell r="AM785">
            <v>7.9908675799086757E-5</v>
          </cell>
          <cell r="AN785">
            <v>0</v>
          </cell>
          <cell r="AO785">
            <v>0</v>
          </cell>
          <cell r="AP785">
            <v>0</v>
          </cell>
        </row>
        <row r="786">
          <cell r="A786" t="str">
            <v>4004352760</v>
          </cell>
          <cell r="B786">
            <v>352760</v>
          </cell>
          <cell r="C786">
            <v>4</v>
          </cell>
          <cell r="D786">
            <v>4</v>
          </cell>
          <cell r="E786">
            <v>9</v>
          </cell>
          <cell r="F786">
            <v>40</v>
          </cell>
          <cell r="G786" t="str">
            <v>Luís Antônio</v>
          </cell>
          <cell r="I786" t="str">
            <v>09- MOGI-GUAÇU</v>
          </cell>
          <cell r="J786">
            <v>3.5259580000000001</v>
          </cell>
          <cell r="K786">
            <v>0</v>
          </cell>
          <cell r="L786">
            <v>1</v>
          </cell>
          <cell r="M786">
            <v>0</v>
          </cell>
          <cell r="N786">
            <v>283.6108654725893</v>
          </cell>
          <cell r="O786">
            <v>0</v>
          </cell>
          <cell r="P786">
            <v>100</v>
          </cell>
          <cell r="Q786">
            <v>0</v>
          </cell>
          <cell r="R786">
            <v>61851574.960000001</v>
          </cell>
          <cell r="S786">
            <v>92461793.180000007</v>
          </cell>
          <cell r="T786">
            <v>255126240</v>
          </cell>
          <cell r="U786">
            <v>30589920.000000007</v>
          </cell>
          <cell r="V786">
            <v>1.96</v>
          </cell>
          <cell r="W786">
            <v>2.93</v>
          </cell>
          <cell r="X786">
            <v>8.09</v>
          </cell>
          <cell r="Y786">
            <v>0.9700000000000002</v>
          </cell>
          <cell r="Z786">
            <v>9.1324200913242004E-2</v>
          </cell>
          <cell r="AA786">
            <v>0</v>
          </cell>
          <cell r="AB786">
            <v>9.1324200913242004E-2</v>
          </cell>
          <cell r="AD786">
            <v>0</v>
          </cell>
          <cell r="AE786">
            <v>0</v>
          </cell>
          <cell r="AF786">
            <v>3.1168669253666215</v>
          </cell>
          <cell r="AG786">
            <v>1.1288529161092955</v>
          </cell>
          <cell r="AH786">
            <v>0</v>
          </cell>
          <cell r="AI786">
            <v>9.4148660735301011</v>
          </cell>
          <cell r="AJ786">
            <v>0</v>
          </cell>
          <cell r="AK786">
            <v>9.1324200913242004E-2</v>
          </cell>
          <cell r="AL786">
            <v>1</v>
          </cell>
          <cell r="AM786">
            <v>0</v>
          </cell>
          <cell r="AN786">
            <v>0</v>
          </cell>
          <cell r="AO786">
            <v>9.1324200913242004E-2</v>
          </cell>
          <cell r="AP786">
            <v>0</v>
          </cell>
        </row>
        <row r="787">
          <cell r="A787" t="str">
            <v>4021352780</v>
          </cell>
          <cell r="B787">
            <v>352780</v>
          </cell>
          <cell r="C787">
            <v>21</v>
          </cell>
          <cell r="D787">
            <v>21</v>
          </cell>
          <cell r="E787">
            <v>17</v>
          </cell>
          <cell r="F787">
            <v>40</v>
          </cell>
          <cell r="G787" t="str">
            <v>Lupércio</v>
          </cell>
          <cell r="I787" t="str">
            <v>17- MÉDIO PARANAPANEMA</v>
          </cell>
          <cell r="J787">
            <v>51.981558999999997</v>
          </cell>
          <cell r="K787">
            <v>2</v>
          </cell>
          <cell r="L787">
            <v>0</v>
          </cell>
          <cell r="M787">
            <v>38.475183093296607</v>
          </cell>
          <cell r="N787">
            <v>0</v>
          </cell>
          <cell r="O787">
            <v>100</v>
          </cell>
          <cell r="P787">
            <v>0</v>
          </cell>
          <cell r="Q787">
            <v>0</v>
          </cell>
          <cell r="R787">
            <v>17040740.040000003</v>
          </cell>
          <cell r="S787">
            <v>21458709.68</v>
          </cell>
          <cell r="T787">
            <v>42258240</v>
          </cell>
          <cell r="U787">
            <v>4415040</v>
          </cell>
          <cell r="V787">
            <v>0.54</v>
          </cell>
          <cell r="W787">
            <v>0.68</v>
          </cell>
          <cell r="X787">
            <v>1.34</v>
          </cell>
          <cell r="Y787">
            <v>0.14000000000000001</v>
          </cell>
          <cell r="Z787">
            <v>6.7434931127992393E-3</v>
          </cell>
          <cell r="AA787">
            <v>6.7434931127992393E-3</v>
          </cell>
          <cell r="AB787">
            <v>0</v>
          </cell>
          <cell r="AD787">
            <v>0</v>
          </cell>
          <cell r="AE787">
            <v>0</v>
          </cell>
          <cell r="AF787">
            <v>0.99169016364694695</v>
          </cell>
          <cell r="AG787">
            <v>0.50324575468651034</v>
          </cell>
          <cell r="AH787">
            <v>1.2487950208887479</v>
          </cell>
          <cell r="AI787">
            <v>0</v>
          </cell>
          <cell r="AJ787">
            <v>6.7434931127992393E-3</v>
          </cell>
          <cell r="AK787">
            <v>0</v>
          </cell>
          <cell r="AL787">
            <v>0</v>
          </cell>
          <cell r="AM787">
            <v>6.7434931127992393E-3</v>
          </cell>
          <cell r="AN787">
            <v>0</v>
          </cell>
          <cell r="AO787">
            <v>0</v>
          </cell>
          <cell r="AP787">
            <v>0</v>
          </cell>
        </row>
        <row r="788">
          <cell r="A788" t="str">
            <v>4017352790</v>
          </cell>
          <cell r="B788">
            <v>352790</v>
          </cell>
          <cell r="C788">
            <v>17</v>
          </cell>
          <cell r="D788">
            <v>17</v>
          </cell>
          <cell r="E788">
            <v>21</v>
          </cell>
          <cell r="F788">
            <v>40</v>
          </cell>
          <cell r="G788" t="str">
            <v>Lutécia</v>
          </cell>
          <cell r="I788" t="str">
            <v>21- PEIXE</v>
          </cell>
          <cell r="J788">
            <v>221.414895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48597666.039999999</v>
          </cell>
          <cell r="S788">
            <v>62167144.219999999</v>
          </cell>
          <cell r="T788">
            <v>125197920</v>
          </cell>
          <cell r="U788">
            <v>13560479.999999998</v>
          </cell>
          <cell r="V788">
            <v>1.54</v>
          </cell>
          <cell r="W788">
            <v>1.97</v>
          </cell>
          <cell r="X788">
            <v>3.97</v>
          </cell>
          <cell r="Y788">
            <v>0.42999999999999994</v>
          </cell>
          <cell r="Z788">
            <v>0</v>
          </cell>
          <cell r="AA788">
            <v>0</v>
          </cell>
          <cell r="AB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2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</row>
        <row r="789">
          <cell r="A789" t="str">
            <v>4018352830</v>
          </cell>
          <cell r="B789">
            <v>352830</v>
          </cell>
          <cell r="C789">
            <v>18</v>
          </cell>
          <cell r="D789">
            <v>18</v>
          </cell>
          <cell r="E789">
            <v>19</v>
          </cell>
          <cell r="F789">
            <v>40</v>
          </cell>
          <cell r="G789" t="str">
            <v>Magda</v>
          </cell>
          <cell r="I789" t="str">
            <v>19- BAIXO TIETÊ</v>
          </cell>
          <cell r="J789">
            <v>227.06940800000001</v>
          </cell>
          <cell r="K789">
            <v>1</v>
          </cell>
          <cell r="L789">
            <v>3</v>
          </cell>
          <cell r="M789">
            <v>4.4039397856711728</v>
          </cell>
          <cell r="N789">
            <v>13.211819357013518</v>
          </cell>
          <cell r="O789">
            <v>25</v>
          </cell>
          <cell r="P789">
            <v>75</v>
          </cell>
          <cell r="Q789">
            <v>1</v>
          </cell>
          <cell r="R789">
            <v>17356309.300000001</v>
          </cell>
          <cell r="S789">
            <v>23352125.239999998</v>
          </cell>
          <cell r="T789">
            <v>73478880</v>
          </cell>
          <cell r="U789">
            <v>5991839.9999999981</v>
          </cell>
          <cell r="V789">
            <v>0.55000000000000004</v>
          </cell>
          <cell r="W789">
            <v>0.74</v>
          </cell>
          <cell r="X789">
            <v>2.33</v>
          </cell>
          <cell r="Y789">
            <v>0.18999999999999995</v>
          </cell>
          <cell r="Z789">
            <v>3.059817309793272E-2</v>
          </cell>
          <cell r="AA789">
            <v>2.3178081773731807E-2</v>
          </cell>
          <cell r="AB789">
            <v>7.4200913242009128E-3</v>
          </cell>
          <cell r="AD789">
            <v>0</v>
          </cell>
          <cell r="AE789">
            <v>0</v>
          </cell>
          <cell r="AF789">
            <v>4.134888256477395</v>
          </cell>
          <cell r="AG789">
            <v>1.3132263132159965</v>
          </cell>
          <cell r="AH789">
            <v>4.2141966861330555</v>
          </cell>
          <cell r="AI789">
            <v>3.9053112232636398</v>
          </cell>
          <cell r="AJ789">
            <v>2.3178081773731807E-2</v>
          </cell>
          <cell r="AK789">
            <v>7.4200913242009128E-3</v>
          </cell>
          <cell r="AL789">
            <v>1</v>
          </cell>
          <cell r="AM789">
            <v>0</v>
          </cell>
          <cell r="AN789">
            <v>1.1415525114155251E-4</v>
          </cell>
          <cell r="AO789">
            <v>3.0484017846791167E-2</v>
          </cell>
          <cell r="AP789">
            <v>0</v>
          </cell>
        </row>
        <row r="790">
          <cell r="A790" t="str">
            <v>4005352850</v>
          </cell>
          <cell r="B790">
            <v>352850</v>
          </cell>
          <cell r="C790">
            <v>5</v>
          </cell>
          <cell r="D790">
            <v>5</v>
          </cell>
          <cell r="E790">
            <v>6</v>
          </cell>
          <cell r="F790">
            <v>40</v>
          </cell>
          <cell r="G790" t="str">
            <v>Mairiporã</v>
          </cell>
          <cell r="I790" t="str">
            <v>06- ALTO TIETÊ</v>
          </cell>
          <cell r="J790">
            <v>41.985287999999997</v>
          </cell>
          <cell r="K790">
            <v>0</v>
          </cell>
          <cell r="L790">
            <v>4</v>
          </cell>
          <cell r="M790">
            <v>0</v>
          </cell>
          <cell r="N790">
            <v>95.271467472129771</v>
          </cell>
          <cell r="O790">
            <v>0</v>
          </cell>
          <cell r="P790">
            <v>100</v>
          </cell>
          <cell r="Q790">
            <v>1</v>
          </cell>
          <cell r="R790">
            <v>34397049.340000004</v>
          </cell>
          <cell r="S790">
            <v>54277912.719999999</v>
          </cell>
          <cell r="T790">
            <v>146011680</v>
          </cell>
          <cell r="U790">
            <v>19867679.999999996</v>
          </cell>
          <cell r="V790">
            <v>1.0900000000000001</v>
          </cell>
          <cell r="W790">
            <v>1.72</v>
          </cell>
          <cell r="X790">
            <v>4.63</v>
          </cell>
          <cell r="Y790">
            <v>0.62999999999999989</v>
          </cell>
          <cell r="Z790">
            <v>2.671232876712329E-3</v>
          </cell>
          <cell r="AA790">
            <v>0</v>
          </cell>
          <cell r="AB790">
            <v>2.671232876712329E-3</v>
          </cell>
          <cell r="AD790">
            <v>0</v>
          </cell>
          <cell r="AE790">
            <v>0</v>
          </cell>
          <cell r="AF790">
            <v>0.15530423701815868</v>
          </cell>
          <cell r="AG790">
            <v>5.7694014615817038E-2</v>
          </cell>
          <cell r="AH790">
            <v>0</v>
          </cell>
          <cell r="AI790">
            <v>0.42400521852576656</v>
          </cell>
          <cell r="AJ790">
            <v>0</v>
          </cell>
          <cell r="AK790">
            <v>2.671232876712329E-3</v>
          </cell>
          <cell r="AL790">
            <v>6</v>
          </cell>
          <cell r="AM790">
            <v>0</v>
          </cell>
          <cell r="AN790">
            <v>2.671232876712329E-3</v>
          </cell>
          <cell r="AO790">
            <v>0</v>
          </cell>
          <cell r="AP790">
            <v>0</v>
          </cell>
        </row>
        <row r="791">
          <cell r="A791" t="str">
            <v>4017352860</v>
          </cell>
          <cell r="B791">
            <v>352860</v>
          </cell>
          <cell r="C791">
            <v>17</v>
          </cell>
          <cell r="D791">
            <v>17</v>
          </cell>
          <cell r="E791">
            <v>14</v>
          </cell>
          <cell r="F791">
            <v>40</v>
          </cell>
          <cell r="G791" t="str">
            <v>Manduri</v>
          </cell>
          <cell r="I791" t="str">
            <v>14- ALTO PARANAPANEMA</v>
          </cell>
          <cell r="J791">
            <v>50.488722000000003</v>
          </cell>
          <cell r="K791">
            <v>1</v>
          </cell>
          <cell r="L791">
            <v>0</v>
          </cell>
          <cell r="M791">
            <v>19.806403497398886</v>
          </cell>
          <cell r="N791">
            <v>0</v>
          </cell>
          <cell r="O791">
            <v>100</v>
          </cell>
          <cell r="P791">
            <v>0</v>
          </cell>
          <cell r="Q791">
            <v>0</v>
          </cell>
          <cell r="R791">
            <v>26823387.099999998</v>
          </cell>
          <cell r="S791">
            <v>35974895.640000001</v>
          </cell>
          <cell r="T791">
            <v>77263200</v>
          </cell>
          <cell r="U791">
            <v>9145439.9999999981</v>
          </cell>
          <cell r="V791">
            <v>0.85</v>
          </cell>
          <cell r="W791">
            <v>1.1399999999999999</v>
          </cell>
          <cell r="X791">
            <v>2.4500000000000002</v>
          </cell>
          <cell r="Y791">
            <v>0.28999999999999992</v>
          </cell>
          <cell r="Z791">
            <v>1.1316210603060787E-2</v>
          </cell>
          <cell r="AA791">
            <v>1.1316210603060787E-2</v>
          </cell>
          <cell r="AB791">
            <v>0</v>
          </cell>
          <cell r="AD791">
            <v>0</v>
          </cell>
          <cell r="AE791">
            <v>0</v>
          </cell>
          <cell r="AF791">
            <v>0.99265005290006914</v>
          </cell>
          <cell r="AG791">
            <v>0.46188614706370557</v>
          </cell>
          <cell r="AH791">
            <v>1.3313188944777397</v>
          </cell>
          <cell r="AI791">
            <v>0</v>
          </cell>
          <cell r="AJ791">
            <v>1.1316210603060787E-2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1.1316210603060787E-2</v>
          </cell>
          <cell r="AP791">
            <v>0</v>
          </cell>
        </row>
        <row r="792">
          <cell r="A792" t="str">
            <v>4017352900</v>
          </cell>
          <cell r="B792">
            <v>352900</v>
          </cell>
          <cell r="C792">
            <v>17</v>
          </cell>
          <cell r="D792">
            <v>17</v>
          </cell>
          <cell r="E792">
            <v>21</v>
          </cell>
          <cell r="F792">
            <v>40</v>
          </cell>
          <cell r="G792" t="str">
            <v>Marília</v>
          </cell>
          <cell r="I792" t="str">
            <v>21- PEIXE</v>
          </cell>
          <cell r="J792">
            <v>60.257575000000003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</v>
          </cell>
          <cell r="R792">
            <v>90883946.879999995</v>
          </cell>
          <cell r="S792">
            <v>123387580.66000001</v>
          </cell>
          <cell r="T792">
            <v>278147520</v>
          </cell>
          <cell r="U792">
            <v>32482080.000000007</v>
          </cell>
          <cell r="V792">
            <v>2.88</v>
          </cell>
          <cell r="W792">
            <v>3.91</v>
          </cell>
          <cell r="X792">
            <v>8.82</v>
          </cell>
          <cell r="Y792">
            <v>1.0300000000000002</v>
          </cell>
          <cell r="Z792">
            <v>0</v>
          </cell>
          <cell r="AA792">
            <v>0</v>
          </cell>
          <cell r="AB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</row>
        <row r="793">
          <cell r="A793" t="str">
            <v>4020352900</v>
          </cell>
          <cell r="B793">
            <v>352900</v>
          </cell>
          <cell r="C793">
            <v>20</v>
          </cell>
          <cell r="D793">
            <v>20</v>
          </cell>
          <cell r="E793">
            <v>21</v>
          </cell>
          <cell r="F793">
            <v>40</v>
          </cell>
          <cell r="G793" t="str">
            <v>Marília</v>
          </cell>
          <cell r="I793" t="str">
            <v>21- PEIXE</v>
          </cell>
          <cell r="J793">
            <v>596.37448500000005</v>
          </cell>
          <cell r="K793">
            <v>22</v>
          </cell>
          <cell r="L793">
            <v>26</v>
          </cell>
          <cell r="M793">
            <v>36.889572832747866</v>
          </cell>
          <cell r="N793">
            <v>43.596767893247481</v>
          </cell>
          <cell r="O793">
            <v>45.833333333333329</v>
          </cell>
          <cell r="P793">
            <v>54.166666666666664</v>
          </cell>
          <cell r="Q793">
            <v>21</v>
          </cell>
          <cell r="R793">
            <v>90883946.879999995</v>
          </cell>
          <cell r="S793">
            <v>123387580.66000001</v>
          </cell>
          <cell r="T793">
            <v>278147520</v>
          </cell>
          <cell r="U793">
            <v>32482080.000000007</v>
          </cell>
          <cell r="V793">
            <v>2.88</v>
          </cell>
          <cell r="W793">
            <v>3.91</v>
          </cell>
          <cell r="X793">
            <v>8.82</v>
          </cell>
          <cell r="Y793">
            <v>1.0300000000000002</v>
          </cell>
          <cell r="Z793">
            <v>0.11515573069303547</v>
          </cell>
          <cell r="AA793">
            <v>9.1156164391400063E-2</v>
          </cell>
          <cell r="AB793">
            <v>2.3999566301635411E-2</v>
          </cell>
          <cell r="AD793">
            <v>0</v>
          </cell>
          <cell r="AE793">
            <v>0</v>
          </cell>
          <cell r="AF793">
            <v>2.9451593527630555</v>
          </cell>
          <cell r="AG793">
            <v>1.3056205293994951</v>
          </cell>
          <cell r="AH793">
            <v>3.1651445969236134</v>
          </cell>
          <cell r="AI793">
            <v>2.3300549807413016</v>
          </cell>
          <cell r="AJ793">
            <v>9.1156164391400063E-2</v>
          </cell>
          <cell r="AK793">
            <v>2.3999566301635411E-2</v>
          </cell>
          <cell r="AL793">
            <v>13</v>
          </cell>
          <cell r="AM793">
            <v>7.6579908694578633E-2</v>
          </cell>
          <cell r="AN793">
            <v>8.8580137061201811E-3</v>
          </cell>
          <cell r="AO793">
            <v>2.971780829233666E-2</v>
          </cell>
          <cell r="AP793">
            <v>0</v>
          </cell>
        </row>
        <row r="794">
          <cell r="A794" t="str">
            <v>4022352920</v>
          </cell>
          <cell r="B794">
            <v>352920</v>
          </cell>
          <cell r="C794">
            <v>22</v>
          </cell>
          <cell r="D794">
            <v>22</v>
          </cell>
          <cell r="E794">
            <v>21</v>
          </cell>
          <cell r="F794">
            <v>40</v>
          </cell>
          <cell r="G794" t="str">
            <v>Martinópolis</v>
          </cell>
          <cell r="I794" t="str">
            <v>21- PEIXE</v>
          </cell>
          <cell r="J794">
            <v>579.335868</v>
          </cell>
          <cell r="K794">
            <v>1</v>
          </cell>
          <cell r="L794">
            <v>1</v>
          </cell>
          <cell r="M794">
            <v>1.7261144272876265</v>
          </cell>
          <cell r="N794">
            <v>1.7261144272876265</v>
          </cell>
          <cell r="O794">
            <v>50</v>
          </cell>
          <cell r="P794">
            <v>50</v>
          </cell>
          <cell r="Q794">
            <v>1</v>
          </cell>
          <cell r="R794">
            <v>107293548.39999999</v>
          </cell>
          <cell r="S794">
            <v>143899582.56</v>
          </cell>
          <cell r="T794">
            <v>297069120</v>
          </cell>
          <cell r="U794">
            <v>36581759.999999993</v>
          </cell>
          <cell r="V794">
            <v>3.4</v>
          </cell>
          <cell r="W794">
            <v>4.5599999999999996</v>
          </cell>
          <cell r="X794">
            <v>9.42</v>
          </cell>
          <cell r="Y794">
            <v>1.1599999999999997</v>
          </cell>
          <cell r="Z794">
            <v>2.4074885843006988E-2</v>
          </cell>
          <cell r="AA794">
            <v>2.3972602739726026E-2</v>
          </cell>
          <cell r="AB794">
            <v>1.0228310328096016E-4</v>
          </cell>
          <cell r="AD794">
            <v>0</v>
          </cell>
          <cell r="AE794">
            <v>0</v>
          </cell>
          <cell r="AF794">
            <v>0.52795802287296023</v>
          </cell>
          <cell r="AG794">
            <v>0.25557203654996807</v>
          </cell>
          <cell r="AH794">
            <v>0.7050765511684125</v>
          </cell>
          <cell r="AI794">
            <v>8.8175089035310503E-3</v>
          </cell>
          <cell r="AJ794">
            <v>2.3972602739726026E-2</v>
          </cell>
          <cell r="AK794">
            <v>1.0228310328096016E-4</v>
          </cell>
          <cell r="AL794">
            <v>11</v>
          </cell>
          <cell r="AM794">
            <v>1.0228310328096016E-4</v>
          </cell>
          <cell r="AN794">
            <v>0</v>
          </cell>
          <cell r="AO794">
            <v>2.3972602739726026E-2</v>
          </cell>
          <cell r="AP794">
            <v>0</v>
          </cell>
        </row>
        <row r="795">
          <cell r="A795" t="str">
            <v>4009352930</v>
          </cell>
          <cell r="B795">
            <v>352930</v>
          </cell>
          <cell r="C795">
            <v>9</v>
          </cell>
          <cell r="D795">
            <v>9</v>
          </cell>
          <cell r="E795">
            <v>16</v>
          </cell>
          <cell r="F795">
            <v>40</v>
          </cell>
          <cell r="G795" t="str">
            <v>Matão</v>
          </cell>
          <cell r="I795" t="str">
            <v>16- TIETÊ/ BATALHA</v>
          </cell>
          <cell r="J795">
            <v>34.361052000000001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45126404.18</v>
          </cell>
          <cell r="S795">
            <v>58695882.359999999</v>
          </cell>
          <cell r="T795">
            <v>134343360</v>
          </cell>
          <cell r="U795">
            <v>13560480.000000006</v>
          </cell>
          <cell r="V795">
            <v>1.43</v>
          </cell>
          <cell r="W795">
            <v>1.86</v>
          </cell>
          <cell r="X795">
            <v>4.26</v>
          </cell>
          <cell r="Y795">
            <v>0.43000000000000016</v>
          </cell>
          <cell r="Z795">
            <v>0</v>
          </cell>
          <cell r="AA795">
            <v>0</v>
          </cell>
          <cell r="AB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</row>
        <row r="796">
          <cell r="A796" t="str">
            <v>4013352930</v>
          </cell>
          <cell r="B796">
            <v>352930</v>
          </cell>
          <cell r="C796">
            <v>13</v>
          </cell>
          <cell r="D796">
            <v>13</v>
          </cell>
          <cell r="E796">
            <v>16</v>
          </cell>
          <cell r="F796">
            <v>40</v>
          </cell>
          <cell r="G796" t="str">
            <v>Matão</v>
          </cell>
          <cell r="I796" t="str">
            <v>16- TIETÊ/ BATALHA</v>
          </cell>
          <cell r="J796">
            <v>157.20708300000001</v>
          </cell>
          <cell r="K796">
            <v>10</v>
          </cell>
          <cell r="L796">
            <v>3</v>
          </cell>
          <cell r="M796">
            <v>63.610365443903049</v>
          </cell>
          <cell r="N796">
            <v>19.083109633170913</v>
          </cell>
          <cell r="O796">
            <v>76.923076923076934</v>
          </cell>
          <cell r="P796">
            <v>23.076923076923077</v>
          </cell>
          <cell r="Q796">
            <v>20</v>
          </cell>
          <cell r="R796">
            <v>45126404.18</v>
          </cell>
          <cell r="S796">
            <v>58695882.359999999</v>
          </cell>
          <cell r="T796">
            <v>134343360</v>
          </cell>
          <cell r="U796">
            <v>13560480.000000006</v>
          </cell>
          <cell r="V796">
            <v>1.43</v>
          </cell>
          <cell r="W796">
            <v>1.86</v>
          </cell>
          <cell r="X796">
            <v>4.26</v>
          </cell>
          <cell r="Y796">
            <v>0.43000000000000016</v>
          </cell>
          <cell r="Z796">
            <v>5.4274733644279351E-2</v>
          </cell>
          <cell r="AA796">
            <v>5.279071537943917E-2</v>
          </cell>
          <cell r="AB796">
            <v>1.4840182648401825E-3</v>
          </cell>
          <cell r="AD796">
            <v>0</v>
          </cell>
          <cell r="AE796">
            <v>0</v>
          </cell>
          <cell r="AF796">
            <v>2.9179964324881369</v>
          </cell>
          <cell r="AG796">
            <v>1.2740547803821445</v>
          </cell>
          <cell r="AH796">
            <v>3.6916584181425995</v>
          </cell>
          <cell r="AI796">
            <v>0.34512052670701904</v>
          </cell>
          <cell r="AJ796">
            <v>5.279071537943917E-2</v>
          </cell>
          <cell r="AK796">
            <v>1.4840182648401825E-3</v>
          </cell>
          <cell r="AL796">
            <v>16</v>
          </cell>
          <cell r="AM796">
            <v>9.1324200913242006E-4</v>
          </cell>
          <cell r="AN796">
            <v>5.7077625570776253E-4</v>
          </cell>
          <cell r="AO796">
            <v>5.279071537943917E-2</v>
          </cell>
          <cell r="AP796">
            <v>0</v>
          </cell>
        </row>
        <row r="797">
          <cell r="A797" t="str">
            <v>4018352960</v>
          </cell>
          <cell r="B797">
            <v>352960</v>
          </cell>
          <cell r="C797">
            <v>18</v>
          </cell>
          <cell r="D797">
            <v>18</v>
          </cell>
          <cell r="E797">
            <v>15</v>
          </cell>
          <cell r="F797">
            <v>40</v>
          </cell>
          <cell r="G797" t="str">
            <v>Meridiano</v>
          </cell>
          <cell r="I797" t="str">
            <v>15- TURVO/ GRANDE</v>
          </cell>
          <cell r="J797">
            <v>157.86390399999999</v>
          </cell>
          <cell r="K797">
            <v>5</v>
          </cell>
          <cell r="L797">
            <v>3</v>
          </cell>
          <cell r="M797">
            <v>31.672851572199811</v>
          </cell>
          <cell r="N797">
            <v>19.003710943319888</v>
          </cell>
          <cell r="O797">
            <v>62.5</v>
          </cell>
          <cell r="P797">
            <v>37.5</v>
          </cell>
          <cell r="Q797">
            <v>1</v>
          </cell>
          <cell r="R797">
            <v>12622770.4</v>
          </cell>
          <cell r="S797">
            <v>17356309.300000001</v>
          </cell>
          <cell r="T797">
            <v>54872640</v>
          </cell>
          <cell r="U797">
            <v>4730400.0000000009</v>
          </cell>
          <cell r="V797">
            <v>0.4</v>
          </cell>
          <cell r="W797">
            <v>0.55000000000000004</v>
          </cell>
          <cell r="X797">
            <v>1.74</v>
          </cell>
          <cell r="Y797">
            <v>0.15000000000000002</v>
          </cell>
          <cell r="Z797">
            <v>0.19450260784394968</v>
          </cell>
          <cell r="AA797">
            <v>7.8749183186415425E-2</v>
          </cell>
          <cell r="AB797">
            <v>0.11575342465753424</v>
          </cell>
          <cell r="AD797">
            <v>0</v>
          </cell>
          <cell r="AE797">
            <v>0</v>
          </cell>
          <cell r="AF797">
            <v>35.364110517081762</v>
          </cell>
          <cell r="AG797">
            <v>11.178310795629292</v>
          </cell>
          <cell r="AH797">
            <v>19.687295796603856</v>
          </cell>
          <cell r="AI797">
            <v>77.168949771689483</v>
          </cell>
          <cell r="AJ797">
            <v>7.8749183186415425E-2</v>
          </cell>
          <cell r="AK797">
            <v>0.11575342465753424</v>
          </cell>
          <cell r="AL797">
            <v>8</v>
          </cell>
          <cell r="AM797">
            <v>1.5981735159817352E-3</v>
          </cell>
          <cell r="AN797">
            <v>0.18162589551518254</v>
          </cell>
          <cell r="AO797">
            <v>1.1278538812785389E-2</v>
          </cell>
          <cell r="AP797">
            <v>0</v>
          </cell>
        </row>
        <row r="798">
          <cell r="A798" t="str">
            <v>4010352980</v>
          </cell>
          <cell r="B798">
            <v>352980</v>
          </cell>
          <cell r="C798">
            <v>10</v>
          </cell>
          <cell r="D798">
            <v>10</v>
          </cell>
          <cell r="E798">
            <v>13</v>
          </cell>
          <cell r="F798">
            <v>40</v>
          </cell>
          <cell r="G798" t="str">
            <v>Mineiros do Tietê</v>
          </cell>
          <cell r="I798" t="str">
            <v>13- TIETÊ/ JACARÉ</v>
          </cell>
          <cell r="J798">
            <v>124.548942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16409601.520000001</v>
          </cell>
          <cell r="S798">
            <v>23983263.760000002</v>
          </cell>
          <cell r="T798">
            <v>57080160</v>
          </cell>
          <cell r="U798">
            <v>7568640</v>
          </cell>
          <cell r="V798">
            <v>0.52</v>
          </cell>
          <cell r="W798">
            <v>0.76</v>
          </cell>
          <cell r="X798">
            <v>1.81</v>
          </cell>
          <cell r="Y798">
            <v>0.24</v>
          </cell>
          <cell r="Z798">
            <v>0</v>
          </cell>
          <cell r="AA798">
            <v>0</v>
          </cell>
          <cell r="AB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</row>
        <row r="799">
          <cell r="A799" t="str">
            <v>4020353010</v>
          </cell>
          <cell r="B799">
            <v>353010</v>
          </cell>
          <cell r="C799">
            <v>20</v>
          </cell>
          <cell r="D799">
            <v>20</v>
          </cell>
          <cell r="E799">
            <v>19</v>
          </cell>
          <cell r="F799">
            <v>40</v>
          </cell>
          <cell r="G799" t="str">
            <v>Mirandópolis</v>
          </cell>
          <cell r="I799" t="str">
            <v>19- BAIXO TIETÊ</v>
          </cell>
          <cell r="J799">
            <v>367.95078899999999</v>
          </cell>
          <cell r="K799">
            <v>2</v>
          </cell>
          <cell r="L799">
            <v>6</v>
          </cell>
          <cell r="M799">
            <v>5.4355094751542987</v>
          </cell>
          <cell r="N799">
            <v>16.306528425462893</v>
          </cell>
          <cell r="O799">
            <v>25</v>
          </cell>
          <cell r="P799">
            <v>75</v>
          </cell>
          <cell r="Q799">
            <v>3</v>
          </cell>
          <cell r="R799">
            <v>54593481.979999997</v>
          </cell>
          <cell r="S799">
            <v>75421053.140000001</v>
          </cell>
          <cell r="T799">
            <v>211291200</v>
          </cell>
          <cell r="U799">
            <v>20813760.000000004</v>
          </cell>
          <cell r="V799">
            <v>1.73</v>
          </cell>
          <cell r="W799">
            <v>2.39</v>
          </cell>
          <cell r="X799">
            <v>6.7</v>
          </cell>
          <cell r="Y799">
            <v>0.66000000000000014</v>
          </cell>
          <cell r="Z799">
            <v>0.15047077614422802</v>
          </cell>
          <cell r="AA799">
            <v>9.123287671232877E-2</v>
          </cell>
          <cell r="AB799">
            <v>5.9237899431899256E-2</v>
          </cell>
          <cell r="AD799">
            <v>0</v>
          </cell>
          <cell r="AE799">
            <v>0</v>
          </cell>
          <cell r="AF799">
            <v>6.2958483742354812</v>
          </cell>
          <cell r="AG799">
            <v>2.245832479764597</v>
          </cell>
          <cell r="AH799">
            <v>5.2735766885739173</v>
          </cell>
          <cell r="AI799">
            <v>8.9754393078635211</v>
          </cell>
          <cell r="AJ799">
            <v>9.123287671232877E-2</v>
          </cell>
          <cell r="AK799">
            <v>5.9237899431899256E-2</v>
          </cell>
          <cell r="AL799">
            <v>5</v>
          </cell>
          <cell r="AM799">
            <v>0</v>
          </cell>
          <cell r="AN799">
            <v>0.15047077614422802</v>
          </cell>
          <cell r="AO799">
            <v>0</v>
          </cell>
          <cell r="AP799">
            <v>0</v>
          </cell>
        </row>
        <row r="800">
          <cell r="A800" t="str">
            <v>4016353030</v>
          </cell>
          <cell r="B800">
            <v>353030</v>
          </cell>
          <cell r="C800">
            <v>16</v>
          </cell>
          <cell r="D800">
            <v>16</v>
          </cell>
          <cell r="E800">
            <v>15</v>
          </cell>
          <cell r="F800">
            <v>40</v>
          </cell>
          <cell r="G800" t="str">
            <v>Mirassol</v>
          </cell>
          <cell r="I800" t="str">
            <v>15- TURVO/ GRANDE</v>
          </cell>
          <cell r="J800">
            <v>104.80962</v>
          </cell>
          <cell r="K800">
            <v>5</v>
          </cell>
          <cell r="L800">
            <v>6</v>
          </cell>
          <cell r="M800">
            <v>47.705544586460675</v>
          </cell>
          <cell r="N800">
            <v>57.24665350375281</v>
          </cell>
          <cell r="O800">
            <v>45.454545454545453</v>
          </cell>
          <cell r="P800">
            <v>54.54545454545454</v>
          </cell>
          <cell r="Q800">
            <v>1</v>
          </cell>
          <cell r="R800">
            <v>15462893.74</v>
          </cell>
          <cell r="S800">
            <v>21458709.68</v>
          </cell>
          <cell r="T800">
            <v>59287680</v>
          </cell>
          <cell r="U800">
            <v>5991840.0000000019</v>
          </cell>
          <cell r="V800">
            <v>0.49</v>
          </cell>
          <cell r="W800">
            <v>0.68</v>
          </cell>
          <cell r="X800">
            <v>1.88</v>
          </cell>
          <cell r="Y800">
            <v>0.19000000000000006</v>
          </cell>
          <cell r="Z800">
            <v>0.17821461182134157</v>
          </cell>
          <cell r="AA800">
            <v>0.17499178080072506</v>
          </cell>
          <cell r="AB800">
            <v>3.2228310206165053E-3</v>
          </cell>
          <cell r="AD800">
            <v>0</v>
          </cell>
          <cell r="AE800">
            <v>0</v>
          </cell>
          <cell r="AF800">
            <v>26.208031150197286</v>
          </cell>
          <cell r="AG800">
            <v>9.4795006287947654</v>
          </cell>
          <cell r="AH800">
            <v>35.712608326678584</v>
          </cell>
          <cell r="AI800">
            <v>1.6962268529560547</v>
          </cell>
          <cell r="AJ800">
            <v>0.17499178080072506</v>
          </cell>
          <cell r="AK800">
            <v>3.2228310206165053E-3</v>
          </cell>
          <cell r="AL800">
            <v>0</v>
          </cell>
          <cell r="AM800">
            <v>4.7374429223744291E-4</v>
          </cell>
          <cell r="AN800">
            <v>2.720547915593674E-3</v>
          </cell>
          <cell r="AO800">
            <v>0.17502031961351044</v>
          </cell>
          <cell r="AP800">
            <v>0</v>
          </cell>
        </row>
        <row r="801">
          <cell r="A801" t="str">
            <v>4018353030</v>
          </cell>
          <cell r="B801">
            <v>353030</v>
          </cell>
          <cell r="C801">
            <v>18</v>
          </cell>
          <cell r="D801">
            <v>18</v>
          </cell>
          <cell r="E801">
            <v>15</v>
          </cell>
          <cell r="F801">
            <v>40</v>
          </cell>
          <cell r="G801" t="str">
            <v>Mirassol</v>
          </cell>
          <cell r="I801" t="str">
            <v>15- TURVO/ GRANDE</v>
          </cell>
          <cell r="J801">
            <v>27.59816</v>
          </cell>
          <cell r="K801">
            <v>2</v>
          </cell>
          <cell r="L801">
            <v>3</v>
          </cell>
          <cell r="M801">
            <v>72.468599355899087</v>
          </cell>
          <cell r="N801">
            <v>108.70289903384864</v>
          </cell>
          <cell r="O801">
            <v>40</v>
          </cell>
          <cell r="P801">
            <v>60</v>
          </cell>
          <cell r="Q801">
            <v>2</v>
          </cell>
          <cell r="R801">
            <v>15462893.74</v>
          </cell>
          <cell r="S801">
            <v>21458709.68</v>
          </cell>
          <cell r="T801">
            <v>59287680</v>
          </cell>
          <cell r="U801">
            <v>5991840.0000000019</v>
          </cell>
          <cell r="V801">
            <v>0.49</v>
          </cell>
          <cell r="W801">
            <v>0.68</v>
          </cell>
          <cell r="X801">
            <v>1.88</v>
          </cell>
          <cell r="Y801">
            <v>0.19000000000000006</v>
          </cell>
          <cell r="Z801">
            <v>5.7338814246962966E-2</v>
          </cell>
          <cell r="AA801">
            <v>5.0908677262258312E-2</v>
          </cell>
          <cell r="AB801">
            <v>6.4301369847046541E-3</v>
          </cell>
          <cell r="AD801">
            <v>0</v>
          </cell>
          <cell r="AE801">
            <v>0</v>
          </cell>
          <cell r="AF801">
            <v>8.4321785657298474</v>
          </cell>
          <cell r="AG801">
            <v>3.0499369280299451</v>
          </cell>
          <cell r="AH801">
            <v>10.389525971889451</v>
          </cell>
          <cell r="AI801">
            <v>3.3842826235287644</v>
          </cell>
          <cell r="AJ801">
            <v>5.0908677262258312E-2</v>
          </cell>
          <cell r="AK801">
            <v>6.4301369847046541E-3</v>
          </cell>
          <cell r="AL801">
            <v>8</v>
          </cell>
          <cell r="AM801">
            <v>5.5474887307920412E-2</v>
          </cell>
          <cell r="AN801">
            <v>1.8639269390425543E-3</v>
          </cell>
          <cell r="AO801">
            <v>0</v>
          </cell>
          <cell r="AP801">
            <v>0</v>
          </cell>
        </row>
        <row r="802">
          <cell r="A802" t="str">
            <v>4002353060</v>
          </cell>
          <cell r="B802">
            <v>353060</v>
          </cell>
          <cell r="C802">
            <v>2</v>
          </cell>
          <cell r="D802">
            <v>2</v>
          </cell>
          <cell r="E802">
            <v>6</v>
          </cell>
          <cell r="F802">
            <v>40</v>
          </cell>
          <cell r="G802" t="str">
            <v>Mogi das Cruzes</v>
          </cell>
          <cell r="I802" t="str">
            <v>06- ALTO TIETÊ</v>
          </cell>
          <cell r="J802">
            <v>200.53612799999999</v>
          </cell>
          <cell r="K802">
            <v>12</v>
          </cell>
          <cell r="L802">
            <v>25</v>
          </cell>
          <cell r="M802">
            <v>59.839591597180942</v>
          </cell>
          <cell r="N802">
            <v>124.66581582746029</v>
          </cell>
          <cell r="O802">
            <v>32.432432432432435</v>
          </cell>
          <cell r="P802">
            <v>67.567567567567565</v>
          </cell>
          <cell r="Q802">
            <v>15</v>
          </cell>
          <cell r="R802">
            <v>94039639.480000004</v>
          </cell>
          <cell r="S802">
            <v>140428320.70000002</v>
          </cell>
          <cell r="T802">
            <v>362033280</v>
          </cell>
          <cell r="U802">
            <v>46357920.000000007</v>
          </cell>
          <cell r="V802">
            <v>2.98</v>
          </cell>
          <cell r="W802">
            <v>4.45</v>
          </cell>
          <cell r="X802">
            <v>11.48</v>
          </cell>
          <cell r="Y802">
            <v>1.4700000000000002</v>
          </cell>
          <cell r="Z802">
            <v>5.5589601662919069E-2</v>
          </cell>
          <cell r="AA802">
            <v>2.91908574369521E-2</v>
          </cell>
          <cell r="AB802">
            <v>2.6398744225966969E-2</v>
          </cell>
          <cell r="AD802">
            <v>0</v>
          </cell>
          <cell r="AE802">
            <v>0</v>
          </cell>
          <cell r="AF802">
            <v>1.2492045317509903</v>
          </cell>
          <cell r="AG802">
            <v>0.48422997964215214</v>
          </cell>
          <cell r="AH802">
            <v>0.97955897439436568</v>
          </cell>
          <cell r="AI802">
            <v>1.7958329405419704</v>
          </cell>
          <cell r="AJ802">
            <v>2.91908574369521E-2</v>
          </cell>
          <cell r="AK802">
            <v>2.6398744225966969E-2</v>
          </cell>
          <cell r="AL802">
            <v>56</v>
          </cell>
          <cell r="AM802">
            <v>2.4169139986180189E-2</v>
          </cell>
          <cell r="AN802">
            <v>1.6226473863205894E-2</v>
          </cell>
          <cell r="AO802">
            <v>1.2666666562154414E-3</v>
          </cell>
          <cell r="AP802">
            <v>1.3927321157317546E-2</v>
          </cell>
        </row>
        <row r="803">
          <cell r="A803" t="str">
            <v>4007353060</v>
          </cell>
          <cell r="B803">
            <v>353060</v>
          </cell>
          <cell r="C803">
            <v>7</v>
          </cell>
          <cell r="D803">
            <v>7</v>
          </cell>
          <cell r="E803">
            <v>6</v>
          </cell>
          <cell r="F803">
            <v>40</v>
          </cell>
          <cell r="G803" t="str">
            <v>Mogi das Cruzes</v>
          </cell>
          <cell r="I803" t="str">
            <v>06- ALTO TIETÊ</v>
          </cell>
          <cell r="J803">
            <v>17.711168000000001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94039639.480000004</v>
          </cell>
          <cell r="S803">
            <v>140428320.70000002</v>
          </cell>
          <cell r="T803">
            <v>362033280</v>
          </cell>
          <cell r="U803">
            <v>46357920.000000007</v>
          </cell>
          <cell r="V803">
            <v>2.98</v>
          </cell>
          <cell r="W803">
            <v>4.45</v>
          </cell>
          <cell r="X803">
            <v>11.48</v>
          </cell>
          <cell r="Y803">
            <v>1.4700000000000002</v>
          </cell>
          <cell r="Z803">
            <v>0</v>
          </cell>
          <cell r="AA803">
            <v>0</v>
          </cell>
          <cell r="AB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</row>
        <row r="804">
          <cell r="A804" t="str">
            <v>4005353080</v>
          </cell>
          <cell r="B804">
            <v>353080</v>
          </cell>
          <cell r="C804">
            <v>5</v>
          </cell>
          <cell r="D804">
            <v>5</v>
          </cell>
          <cell r="E804">
            <v>9</v>
          </cell>
          <cell r="F804">
            <v>40</v>
          </cell>
          <cell r="G804" t="str">
            <v>Moji Mirim</v>
          </cell>
          <cell r="I804" t="str">
            <v>09- MOGI-GUAÇU</v>
          </cell>
          <cell r="J804">
            <v>154.52755199999999</v>
          </cell>
          <cell r="K804">
            <v>16</v>
          </cell>
          <cell r="L804">
            <v>2</v>
          </cell>
          <cell r="M804">
            <v>103.54140600117707</v>
          </cell>
          <cell r="N804">
            <v>12.942675750147133</v>
          </cell>
          <cell r="O804">
            <v>88.888888888888886</v>
          </cell>
          <cell r="P804">
            <v>11.111111111111111</v>
          </cell>
          <cell r="Q804">
            <v>12</v>
          </cell>
          <cell r="R804">
            <v>50491081.600000001</v>
          </cell>
          <cell r="S804">
            <v>75736622.399999991</v>
          </cell>
          <cell r="T804">
            <v>206245440</v>
          </cell>
          <cell r="U804">
            <v>25228799.999999993</v>
          </cell>
          <cell r="V804">
            <v>1.6</v>
          </cell>
          <cell r="W804">
            <v>2.4</v>
          </cell>
          <cell r="X804">
            <v>6.54</v>
          </cell>
          <cell r="Y804">
            <v>0.79999999999999982</v>
          </cell>
          <cell r="Z804">
            <v>6.4739193391945074E-2</v>
          </cell>
          <cell r="AA804">
            <v>6.4341933121238482E-2</v>
          </cell>
          <cell r="AB804">
            <v>3.9726027070659481E-4</v>
          </cell>
          <cell r="AD804">
            <v>0</v>
          </cell>
          <cell r="AE804">
            <v>0</v>
          </cell>
          <cell r="AF804">
            <v>2.6974663913310448</v>
          </cell>
          <cell r="AG804">
            <v>0.9898959234242366</v>
          </cell>
          <cell r="AH804">
            <v>4.0213708200774052</v>
          </cell>
          <cell r="AI804">
            <v>4.9657533838324358E-2</v>
          </cell>
          <cell r="AJ804">
            <v>6.4341933121238482E-2</v>
          </cell>
          <cell r="AK804">
            <v>3.9726027070659481E-4</v>
          </cell>
          <cell r="AL804">
            <v>10</v>
          </cell>
          <cell r="AM804">
            <v>0</v>
          </cell>
          <cell r="AN804">
            <v>0</v>
          </cell>
          <cell r="AO804">
            <v>6.1648782506199547E-2</v>
          </cell>
          <cell r="AP804">
            <v>3.0904108857455321E-3</v>
          </cell>
        </row>
        <row r="805">
          <cell r="A805" t="str">
            <v>4010353090</v>
          </cell>
          <cell r="B805">
            <v>353090</v>
          </cell>
          <cell r="C805">
            <v>10</v>
          </cell>
          <cell r="D805">
            <v>10</v>
          </cell>
          <cell r="E805">
            <v>5</v>
          </cell>
          <cell r="F805">
            <v>40</v>
          </cell>
          <cell r="G805" t="str">
            <v>Mombuca</v>
          </cell>
          <cell r="I805" t="str">
            <v>05- PIRACICABA/ CAPIVARI/ JUNDIAI</v>
          </cell>
          <cell r="J805">
            <v>1.1455200000000001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12307201.140000001</v>
          </cell>
          <cell r="S805">
            <v>18934155.599999998</v>
          </cell>
          <cell r="T805">
            <v>50142240</v>
          </cell>
          <cell r="U805">
            <v>6622559.9999999991</v>
          </cell>
          <cell r="V805">
            <v>0.39</v>
          </cell>
          <cell r="W805">
            <v>0.6</v>
          </cell>
          <cell r="X805">
            <v>1.59</v>
          </cell>
          <cell r="Y805">
            <v>0.20999999999999996</v>
          </cell>
          <cell r="Z805">
            <v>0</v>
          </cell>
          <cell r="AA805">
            <v>0</v>
          </cell>
          <cell r="AB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</row>
        <row r="806">
          <cell r="A806" t="str">
            <v>4009353130</v>
          </cell>
          <cell r="B806">
            <v>353130</v>
          </cell>
          <cell r="C806">
            <v>9</v>
          </cell>
          <cell r="D806">
            <v>9</v>
          </cell>
          <cell r="E806">
            <v>15</v>
          </cell>
          <cell r="F806">
            <v>40</v>
          </cell>
          <cell r="G806" t="str">
            <v>Monte Alto</v>
          </cell>
          <cell r="I806" t="str">
            <v>15- TURVO/ GRANDE</v>
          </cell>
          <cell r="J806">
            <v>100.178832</v>
          </cell>
          <cell r="K806">
            <v>13</v>
          </cell>
          <cell r="L806">
            <v>26</v>
          </cell>
          <cell r="M806">
            <v>129.76793340932545</v>
          </cell>
          <cell r="N806">
            <v>259.5358668186509</v>
          </cell>
          <cell r="O806">
            <v>33.333333333333329</v>
          </cell>
          <cell r="P806">
            <v>66.666666666666657</v>
          </cell>
          <cell r="Q806">
            <v>9</v>
          </cell>
          <cell r="R806">
            <v>23036555.98</v>
          </cell>
          <cell r="S806">
            <v>34712618.600000001</v>
          </cell>
          <cell r="T806">
            <v>103122720</v>
          </cell>
          <cell r="U806">
            <v>11668320.000000004</v>
          </cell>
          <cell r="V806">
            <v>0.73</v>
          </cell>
          <cell r="W806">
            <v>1.1000000000000001</v>
          </cell>
          <cell r="X806">
            <v>3.27</v>
          </cell>
          <cell r="Y806">
            <v>0.37000000000000011</v>
          </cell>
          <cell r="Z806">
            <v>8.48027396855289E-2</v>
          </cell>
          <cell r="AA806">
            <v>4.0637595134601565E-2</v>
          </cell>
          <cell r="AB806">
            <v>4.4165144550927335E-2</v>
          </cell>
          <cell r="AD806">
            <v>0</v>
          </cell>
          <cell r="AE806">
            <v>0</v>
          </cell>
          <cell r="AF806">
            <v>7.7093399714117172</v>
          </cell>
          <cell r="AG806">
            <v>2.593355953685899</v>
          </cell>
          <cell r="AH806">
            <v>5.5667938540550095</v>
          </cell>
          <cell r="AI806">
            <v>11.936525554304682</v>
          </cell>
          <cell r="AJ806">
            <v>4.0637595134601565E-2</v>
          </cell>
          <cell r="AK806">
            <v>4.4165144550927335E-2</v>
          </cell>
          <cell r="AL806">
            <v>6</v>
          </cell>
          <cell r="AM806">
            <v>1.3998477851600589E-2</v>
          </cell>
          <cell r="AN806">
            <v>4.7336377255629913E-4</v>
          </cell>
          <cell r="AO806">
            <v>7.0330898061372008E-2</v>
          </cell>
          <cell r="AP806">
            <v>0</v>
          </cell>
        </row>
        <row r="807">
          <cell r="A807" t="str">
            <v>4015353140</v>
          </cell>
          <cell r="B807">
            <v>353140</v>
          </cell>
          <cell r="C807">
            <v>15</v>
          </cell>
          <cell r="D807">
            <v>15</v>
          </cell>
          <cell r="E807">
            <v>18</v>
          </cell>
          <cell r="F807">
            <v>40</v>
          </cell>
          <cell r="G807" t="str">
            <v>Monte Aprazível</v>
          </cell>
          <cell r="I807" t="str">
            <v>18- SÃO JOSÉ DOS DOURADOS</v>
          </cell>
          <cell r="J807">
            <v>11.976664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26507817.84</v>
          </cell>
          <cell r="S807">
            <v>35659326.379999995</v>
          </cell>
          <cell r="T807">
            <v>113214240</v>
          </cell>
          <cell r="U807">
            <v>9145439.9999999981</v>
          </cell>
          <cell r="V807">
            <v>0.84</v>
          </cell>
          <cell r="W807">
            <v>1.1299999999999999</v>
          </cell>
          <cell r="X807">
            <v>3.59</v>
          </cell>
          <cell r="Y807">
            <v>0.28999999999999992</v>
          </cell>
          <cell r="Z807">
            <v>0</v>
          </cell>
          <cell r="AA807">
            <v>0</v>
          </cell>
          <cell r="AB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</row>
        <row r="808">
          <cell r="A808" t="str">
            <v>4019353140</v>
          </cell>
          <cell r="B808">
            <v>353140</v>
          </cell>
          <cell r="C808">
            <v>19</v>
          </cell>
          <cell r="D808">
            <v>19</v>
          </cell>
          <cell r="E808">
            <v>18</v>
          </cell>
          <cell r="F808">
            <v>40</v>
          </cell>
          <cell r="G808" t="str">
            <v>Monte Aprazível</v>
          </cell>
          <cell r="I808" t="str">
            <v>18- SÃO JOSÉ DOS DOURADOS</v>
          </cell>
          <cell r="J808">
            <v>139.856528</v>
          </cell>
          <cell r="K808">
            <v>6</v>
          </cell>
          <cell r="L808">
            <v>2</v>
          </cell>
          <cell r="M808">
            <v>42.901107912531614</v>
          </cell>
          <cell r="N808">
            <v>14.300369304177206</v>
          </cell>
          <cell r="O808">
            <v>75</v>
          </cell>
          <cell r="P808">
            <v>25</v>
          </cell>
          <cell r="Q808">
            <v>1</v>
          </cell>
          <cell r="R808">
            <v>26507817.84</v>
          </cell>
          <cell r="S808">
            <v>35659326.379999995</v>
          </cell>
          <cell r="T808">
            <v>113214240</v>
          </cell>
          <cell r="U808">
            <v>9145439.9999999981</v>
          </cell>
          <cell r="V808">
            <v>0.84</v>
          </cell>
          <cell r="W808">
            <v>1.1299999999999999</v>
          </cell>
          <cell r="X808">
            <v>3.59</v>
          </cell>
          <cell r="Y808">
            <v>0.28999999999999992</v>
          </cell>
          <cell r="Z808">
            <v>0.10530390675088465</v>
          </cell>
          <cell r="AA808">
            <v>0.10311212592896685</v>
          </cell>
          <cell r="AB808">
            <v>2.1917808219178081E-3</v>
          </cell>
          <cell r="AD808">
            <v>0</v>
          </cell>
          <cell r="AE808">
            <v>0</v>
          </cell>
          <cell r="AF808">
            <v>9.3189298009632431</v>
          </cell>
          <cell r="AG808">
            <v>2.9332564554563971</v>
          </cell>
          <cell r="AH808">
            <v>12.275253086781767</v>
          </cell>
          <cell r="AI808">
            <v>0.7557864903164857</v>
          </cell>
          <cell r="AJ808">
            <v>0.10311212592896685</v>
          </cell>
          <cell r="AK808">
            <v>2.1917808219178081E-3</v>
          </cell>
          <cell r="AL808">
            <v>0</v>
          </cell>
          <cell r="AM808">
            <v>0</v>
          </cell>
          <cell r="AN808">
            <v>9.9934043632673761E-2</v>
          </cell>
          <cell r="AO808">
            <v>5.3698631182108837E-3</v>
          </cell>
          <cell r="AP808">
            <v>0</v>
          </cell>
        </row>
        <row r="809">
          <cell r="A809" t="str">
            <v>4012353150</v>
          </cell>
          <cell r="B809">
            <v>353150</v>
          </cell>
          <cell r="C809">
            <v>12</v>
          </cell>
          <cell r="D809">
            <v>12</v>
          </cell>
          <cell r="E809">
            <v>15</v>
          </cell>
          <cell r="F809">
            <v>40</v>
          </cell>
          <cell r="G809" t="str">
            <v>Monte Azul Paulista</v>
          </cell>
          <cell r="I809" t="str">
            <v>15- TURVO/ GRANDE</v>
          </cell>
          <cell r="J809">
            <v>11.382768</v>
          </cell>
          <cell r="K809">
            <v>2</v>
          </cell>
          <cell r="L809">
            <v>0</v>
          </cell>
          <cell r="M809">
            <v>175.70418724162701</v>
          </cell>
          <cell r="N809">
            <v>0</v>
          </cell>
          <cell r="O809">
            <v>100</v>
          </cell>
          <cell r="P809">
            <v>0</v>
          </cell>
          <cell r="Q809">
            <v>2</v>
          </cell>
          <cell r="R809">
            <v>14200616.700000001</v>
          </cell>
          <cell r="S809">
            <v>20827571.16</v>
          </cell>
          <cell r="T809">
            <v>65279519.999999993</v>
          </cell>
          <cell r="U809">
            <v>6622560.0000000009</v>
          </cell>
          <cell r="V809">
            <v>0.45</v>
          </cell>
          <cell r="W809">
            <v>0.66</v>
          </cell>
          <cell r="X809">
            <v>2.0699999999999998</v>
          </cell>
          <cell r="Y809">
            <v>0.21000000000000002</v>
          </cell>
          <cell r="Z809">
            <v>1.9178082191780823E-2</v>
          </cell>
          <cell r="AA809">
            <v>1.9178082191780823E-2</v>
          </cell>
          <cell r="AB809">
            <v>0</v>
          </cell>
          <cell r="AD809">
            <v>0</v>
          </cell>
          <cell r="AE809">
            <v>0</v>
          </cell>
          <cell r="AF809">
            <v>2.9057700290577002</v>
          </cell>
          <cell r="AG809">
            <v>0.92647740056912198</v>
          </cell>
          <cell r="AH809">
            <v>4.2617960426179611</v>
          </cell>
          <cell r="AI809">
            <v>0</v>
          </cell>
          <cell r="AJ809">
            <v>1.9178082191780823E-2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1.9178082191780823E-2</v>
          </cell>
          <cell r="AP809">
            <v>0</v>
          </cell>
        </row>
        <row r="810">
          <cell r="A810" t="str">
            <v>4004353190</v>
          </cell>
          <cell r="B810">
            <v>353190</v>
          </cell>
          <cell r="C810">
            <v>4</v>
          </cell>
          <cell r="D810">
            <v>4</v>
          </cell>
          <cell r="E810">
            <v>12</v>
          </cell>
          <cell r="F810">
            <v>40</v>
          </cell>
          <cell r="G810" t="str">
            <v>Morro Agudo</v>
          </cell>
          <cell r="I810" t="str">
            <v>12- BAIXO PARDO/ GRANDE</v>
          </cell>
          <cell r="J810">
            <v>227.19490200000001</v>
          </cell>
          <cell r="K810">
            <v>2</v>
          </cell>
          <cell r="L810">
            <v>0</v>
          </cell>
          <cell r="M810">
            <v>8.8030144267937835</v>
          </cell>
          <cell r="N810">
            <v>0</v>
          </cell>
          <cell r="O810">
            <v>100</v>
          </cell>
          <cell r="P810">
            <v>0</v>
          </cell>
          <cell r="Q810">
            <v>1</v>
          </cell>
          <cell r="R810">
            <v>130014535.12</v>
          </cell>
          <cell r="S810">
            <v>191866110.08000001</v>
          </cell>
          <cell r="T810">
            <v>546203520</v>
          </cell>
          <cell r="U810">
            <v>61810560</v>
          </cell>
          <cell r="V810">
            <v>4.12</v>
          </cell>
          <cell r="W810">
            <v>6.08</v>
          </cell>
          <cell r="X810">
            <v>17.32</v>
          </cell>
          <cell r="Y810">
            <v>1.96</v>
          </cell>
          <cell r="Z810">
            <v>4.8602739098953874E-3</v>
          </cell>
          <cell r="AA810">
            <v>4.8602739098953874E-3</v>
          </cell>
          <cell r="AB810">
            <v>0</v>
          </cell>
          <cell r="AD810">
            <v>0</v>
          </cell>
          <cell r="AE810">
            <v>0</v>
          </cell>
          <cell r="AF810">
            <v>7.9938715623279394E-2</v>
          </cell>
          <cell r="AG810">
            <v>2.8061627655285144E-2</v>
          </cell>
          <cell r="AH810">
            <v>0.11796781334697541</v>
          </cell>
          <cell r="AI810">
            <v>0</v>
          </cell>
          <cell r="AJ810">
            <v>4.8602739098953874E-3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4.8602739098953874E-3</v>
          </cell>
          <cell r="AP810">
            <v>0</v>
          </cell>
        </row>
        <row r="811">
          <cell r="A811" t="str">
            <v>4020353210</v>
          </cell>
          <cell r="B811">
            <v>353210</v>
          </cell>
          <cell r="C811">
            <v>20</v>
          </cell>
          <cell r="D811">
            <v>20</v>
          </cell>
          <cell r="E811">
            <v>19</v>
          </cell>
          <cell r="F811">
            <v>40</v>
          </cell>
          <cell r="G811" t="str">
            <v>Murutinga do Sul</v>
          </cell>
          <cell r="I811" t="str">
            <v>19- BAIXO TIETÊ</v>
          </cell>
          <cell r="J811">
            <v>25.870775999999999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14516185.960000001</v>
          </cell>
          <cell r="S811">
            <v>19249724.859999999</v>
          </cell>
          <cell r="T811">
            <v>58656960</v>
          </cell>
          <cell r="U811">
            <v>4730399.9999999991</v>
          </cell>
          <cell r="V811">
            <v>0.46</v>
          </cell>
          <cell r="W811">
            <v>0.61</v>
          </cell>
          <cell r="X811">
            <v>1.86</v>
          </cell>
          <cell r="Y811">
            <v>0.14999999999999997</v>
          </cell>
          <cell r="Z811">
            <v>0</v>
          </cell>
          <cell r="AA811">
            <v>0</v>
          </cell>
          <cell r="AB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M811">
            <v>0</v>
          </cell>
          <cell r="AN811">
            <v>0</v>
          </cell>
          <cell r="AO811">
            <v>0</v>
          </cell>
          <cell r="AP811">
            <v>0</v>
          </cell>
        </row>
        <row r="812">
          <cell r="A812" t="str">
            <v>4006353240</v>
          </cell>
          <cell r="B812">
            <v>353240</v>
          </cell>
          <cell r="C812">
            <v>6</v>
          </cell>
          <cell r="D812">
            <v>6</v>
          </cell>
          <cell r="E812">
            <v>5</v>
          </cell>
          <cell r="F812">
            <v>40</v>
          </cell>
          <cell r="G812" t="str">
            <v>Nazaré Paulista</v>
          </cell>
          <cell r="I812" t="str">
            <v>05- PIRACICABA/ CAPIVARI/ JUNDIAI</v>
          </cell>
          <cell r="J812">
            <v>51.005547999999997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32188064.52</v>
          </cell>
          <cell r="S812">
            <v>49544373.82</v>
          </cell>
          <cell r="T812">
            <v>130559039.99999999</v>
          </cell>
          <cell r="U812">
            <v>17344800</v>
          </cell>
          <cell r="V812">
            <v>1.02</v>
          </cell>
          <cell r="W812">
            <v>1.57</v>
          </cell>
          <cell r="X812">
            <v>4.1399999999999997</v>
          </cell>
          <cell r="Y812">
            <v>0.55000000000000004</v>
          </cell>
          <cell r="Z812">
            <v>0</v>
          </cell>
          <cell r="AA812">
            <v>0</v>
          </cell>
          <cell r="AB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M812">
            <v>0</v>
          </cell>
          <cell r="AN812">
            <v>0</v>
          </cell>
          <cell r="AO812">
            <v>0</v>
          </cell>
          <cell r="AP812">
            <v>0</v>
          </cell>
        </row>
        <row r="813">
          <cell r="A813" t="str">
            <v>4016353250</v>
          </cell>
          <cell r="B813">
            <v>353250</v>
          </cell>
          <cell r="C813">
            <v>16</v>
          </cell>
          <cell r="D813">
            <v>16</v>
          </cell>
          <cell r="E813">
            <v>18</v>
          </cell>
          <cell r="F813">
            <v>40</v>
          </cell>
          <cell r="G813" t="str">
            <v>Neves Paulista</v>
          </cell>
          <cell r="I813" t="str">
            <v>18- SÃO JOSÉ DOS DOURADOS</v>
          </cell>
          <cell r="J813">
            <v>68.365229999999997</v>
          </cell>
          <cell r="K813">
            <v>0</v>
          </cell>
          <cell r="L813">
            <v>2</v>
          </cell>
          <cell r="M813">
            <v>0</v>
          </cell>
          <cell r="N813">
            <v>29.254637189109143</v>
          </cell>
          <cell r="O813">
            <v>0</v>
          </cell>
          <cell r="P813">
            <v>100</v>
          </cell>
          <cell r="Q813">
            <v>0</v>
          </cell>
          <cell r="R813">
            <v>14200616.700000001</v>
          </cell>
          <cell r="S813">
            <v>18934155.599999998</v>
          </cell>
          <cell r="T813">
            <v>55503360</v>
          </cell>
          <cell r="U813">
            <v>4730399.9999999991</v>
          </cell>
          <cell r="V813">
            <v>0.45</v>
          </cell>
          <cell r="W813">
            <v>0.6</v>
          </cell>
          <cell r="X813">
            <v>1.76</v>
          </cell>
          <cell r="Y813">
            <v>0.14999999999999997</v>
          </cell>
          <cell r="Z813">
            <v>5.2968037182881951E-4</v>
          </cell>
          <cell r="AA813">
            <v>0</v>
          </cell>
          <cell r="AB813">
            <v>5.2968037182881951E-4</v>
          </cell>
          <cell r="AD813">
            <v>0</v>
          </cell>
          <cell r="AE813">
            <v>0</v>
          </cell>
          <cell r="AF813">
            <v>8.8280061971469925E-2</v>
          </cell>
          <cell r="AG813">
            <v>3.0095475672092017E-2</v>
          </cell>
          <cell r="AH813">
            <v>0</v>
          </cell>
          <cell r="AI813">
            <v>0.35312024788587976</v>
          </cell>
          <cell r="AJ813">
            <v>0</v>
          </cell>
          <cell r="AK813">
            <v>5.2968037182881951E-4</v>
          </cell>
          <cell r="AL813">
            <v>0</v>
          </cell>
          <cell r="AM813">
            <v>0</v>
          </cell>
          <cell r="AN813">
            <v>9.1324200913242012E-5</v>
          </cell>
          <cell r="AO813">
            <v>4.3835617091557752E-4</v>
          </cell>
          <cell r="AP813">
            <v>0</v>
          </cell>
        </row>
        <row r="814">
          <cell r="A814" t="str">
            <v>4019353250</v>
          </cell>
          <cell r="B814">
            <v>353250</v>
          </cell>
          <cell r="C814">
            <v>19</v>
          </cell>
          <cell r="D814">
            <v>19</v>
          </cell>
          <cell r="E814">
            <v>18</v>
          </cell>
          <cell r="F814">
            <v>40</v>
          </cell>
          <cell r="G814" t="str">
            <v>Neves Paulista</v>
          </cell>
          <cell r="I814" t="str">
            <v>18- SÃO JOSÉ DOS DOURADOS</v>
          </cell>
          <cell r="J814">
            <v>61.401029999999999</v>
          </cell>
          <cell r="K814">
            <v>1</v>
          </cell>
          <cell r="L814">
            <v>0</v>
          </cell>
          <cell r="M814">
            <v>16.286371743275318</v>
          </cell>
          <cell r="N814">
            <v>0</v>
          </cell>
          <cell r="O814">
            <v>100</v>
          </cell>
          <cell r="P814">
            <v>0</v>
          </cell>
          <cell r="Q814">
            <v>0</v>
          </cell>
          <cell r="R814">
            <v>14200616.700000001</v>
          </cell>
          <cell r="S814">
            <v>18934155.599999998</v>
          </cell>
          <cell r="T814">
            <v>55503360</v>
          </cell>
          <cell r="U814">
            <v>4730399.9999999991</v>
          </cell>
          <cell r="V814">
            <v>0.45</v>
          </cell>
          <cell r="W814">
            <v>0.6</v>
          </cell>
          <cell r="X814">
            <v>1.76</v>
          </cell>
          <cell r="Y814">
            <v>0.14999999999999997</v>
          </cell>
          <cell r="Z814">
            <v>2.1917808219178081E-3</v>
          </cell>
          <cell r="AA814">
            <v>2.1917808219178081E-3</v>
          </cell>
          <cell r="AB814">
            <v>0</v>
          </cell>
          <cell r="AD814">
            <v>0</v>
          </cell>
          <cell r="AE814">
            <v>0</v>
          </cell>
          <cell r="AF814">
            <v>0.36529680365296802</v>
          </cell>
          <cell r="AG814">
            <v>0.12453300124533001</v>
          </cell>
          <cell r="AH814">
            <v>0.48706240487062402</v>
          </cell>
          <cell r="AI814">
            <v>0</v>
          </cell>
          <cell r="AJ814">
            <v>2.1917808219178081E-3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2.1917808219178081E-3</v>
          </cell>
          <cell r="AP814">
            <v>0</v>
          </cell>
        </row>
        <row r="815">
          <cell r="A815" t="str">
            <v>4019353260</v>
          </cell>
          <cell r="B815">
            <v>353260</v>
          </cell>
          <cell r="C815">
            <v>19</v>
          </cell>
          <cell r="D815">
            <v>19</v>
          </cell>
          <cell r="E815">
            <v>18</v>
          </cell>
          <cell r="F815">
            <v>40</v>
          </cell>
          <cell r="G815" t="str">
            <v>Nhandeara</v>
          </cell>
          <cell r="I815" t="str">
            <v>18- SÃO JOSÉ DOS DOURADOS</v>
          </cell>
          <cell r="J815">
            <v>196.05164400000001</v>
          </cell>
          <cell r="K815">
            <v>1</v>
          </cell>
          <cell r="L815">
            <v>1</v>
          </cell>
          <cell r="M815">
            <v>5.1006968347584989</v>
          </cell>
          <cell r="N815">
            <v>5.1006968347584989</v>
          </cell>
          <cell r="O815">
            <v>50</v>
          </cell>
          <cell r="P815">
            <v>50</v>
          </cell>
          <cell r="Q815">
            <v>3</v>
          </cell>
          <cell r="R815">
            <v>23983263.760000002</v>
          </cell>
          <cell r="S815">
            <v>32188064.52</v>
          </cell>
          <cell r="T815">
            <v>102176640</v>
          </cell>
          <cell r="U815">
            <v>8199360</v>
          </cell>
          <cell r="V815">
            <v>0.76</v>
          </cell>
          <cell r="W815">
            <v>1.02</v>
          </cell>
          <cell r="X815">
            <v>3.24</v>
          </cell>
          <cell r="Y815">
            <v>0.26</v>
          </cell>
          <cell r="Z815">
            <v>6.3127853881278541E-3</v>
          </cell>
          <cell r="AA815">
            <v>4.5662100456621002E-3</v>
          </cell>
          <cell r="AB815">
            <v>1.7465753424657534E-3</v>
          </cell>
          <cell r="AD815">
            <v>0</v>
          </cell>
          <cell r="AE815">
            <v>0</v>
          </cell>
          <cell r="AF815">
            <v>0.61890052824782882</v>
          </cell>
          <cell r="AG815">
            <v>0.1948390551891313</v>
          </cell>
          <cell r="AH815">
            <v>0.60081711127132897</v>
          </cell>
          <cell r="AI815">
            <v>0.67175974710221276</v>
          </cell>
          <cell r="AJ815">
            <v>4.5662100456621002E-3</v>
          </cell>
          <cell r="AK815">
            <v>1.7465753424657534E-3</v>
          </cell>
          <cell r="AL815">
            <v>0</v>
          </cell>
          <cell r="AM815">
            <v>0</v>
          </cell>
          <cell r="AN815">
            <v>0</v>
          </cell>
          <cell r="AO815">
            <v>6.3127853881278541E-3</v>
          </cell>
          <cell r="AP815">
            <v>0</v>
          </cell>
        </row>
        <row r="816">
          <cell r="A816" t="str">
            <v>4012353360</v>
          </cell>
          <cell r="B816">
            <v>353360</v>
          </cell>
          <cell r="C816">
            <v>12</v>
          </cell>
          <cell r="D816">
            <v>12</v>
          </cell>
          <cell r="E816">
            <v>8</v>
          </cell>
          <cell r="F816">
            <v>40</v>
          </cell>
          <cell r="G816" t="str">
            <v>Nuporanga</v>
          </cell>
          <cell r="I816" t="str">
            <v>08- SAPUCAÍ/ GRANDE</v>
          </cell>
          <cell r="J816">
            <v>60.860292000000001</v>
          </cell>
          <cell r="K816">
            <v>3</v>
          </cell>
          <cell r="L816">
            <v>9</v>
          </cell>
          <cell r="M816">
            <v>49.293223897118338</v>
          </cell>
          <cell r="N816">
            <v>147.87967169135501</v>
          </cell>
          <cell r="O816">
            <v>25</v>
          </cell>
          <cell r="P816">
            <v>75</v>
          </cell>
          <cell r="Q816">
            <v>3</v>
          </cell>
          <cell r="R816">
            <v>33134772.300000001</v>
          </cell>
          <cell r="S816">
            <v>53331204.939999998</v>
          </cell>
          <cell r="T816">
            <v>167140800</v>
          </cell>
          <cell r="U816">
            <v>20183039.999999996</v>
          </cell>
          <cell r="V816">
            <v>1.05</v>
          </cell>
          <cell r="W816">
            <v>1.69</v>
          </cell>
          <cell r="X816">
            <v>5.3</v>
          </cell>
          <cell r="Y816">
            <v>0.6399999999999999</v>
          </cell>
          <cell r="Z816">
            <v>0.16468036523148349</v>
          </cell>
          <cell r="AA816">
            <v>0.10136986301369863</v>
          </cell>
          <cell r="AB816">
            <v>6.3310502217784864E-2</v>
          </cell>
          <cell r="AD816">
            <v>0</v>
          </cell>
          <cell r="AE816">
            <v>0</v>
          </cell>
          <cell r="AF816">
            <v>9.7444003095552372</v>
          </cell>
          <cell r="AG816">
            <v>3.1071767024808206</v>
          </cell>
          <cell r="AH816">
            <v>9.6542726679712985</v>
          </cell>
          <cell r="AI816">
            <v>9.8922659715288859</v>
          </cell>
          <cell r="AJ816">
            <v>0.10136986301369863</v>
          </cell>
          <cell r="AK816">
            <v>6.3310502217784864E-2</v>
          </cell>
          <cell r="AL816">
            <v>0</v>
          </cell>
          <cell r="AM816">
            <v>0</v>
          </cell>
          <cell r="AN816">
            <v>6.3310502217784864E-2</v>
          </cell>
          <cell r="AO816">
            <v>0.10136986301369863</v>
          </cell>
          <cell r="AP816">
            <v>0</v>
          </cell>
        </row>
        <row r="817">
          <cell r="A817" t="str">
            <v>4021353370</v>
          </cell>
          <cell r="B817">
            <v>353370</v>
          </cell>
          <cell r="C817">
            <v>21</v>
          </cell>
          <cell r="D817">
            <v>21</v>
          </cell>
          <cell r="E817">
            <v>17</v>
          </cell>
          <cell r="F817">
            <v>40</v>
          </cell>
          <cell r="G817" t="str">
            <v>Ocauçu</v>
          </cell>
          <cell r="I817" t="str">
            <v>17- MÉDIO PARANAPANEMA</v>
          </cell>
          <cell r="J817">
            <v>83.027420000000006</v>
          </cell>
          <cell r="K817">
            <v>1</v>
          </cell>
          <cell r="L817">
            <v>0</v>
          </cell>
          <cell r="M817">
            <v>12.044213827191065</v>
          </cell>
          <cell r="N817">
            <v>0</v>
          </cell>
          <cell r="O817">
            <v>100</v>
          </cell>
          <cell r="P817">
            <v>0</v>
          </cell>
          <cell r="Q817">
            <v>3</v>
          </cell>
          <cell r="R817">
            <v>33450341.560000002</v>
          </cell>
          <cell r="S817">
            <v>42601850.100000001</v>
          </cell>
          <cell r="T817">
            <v>82939680</v>
          </cell>
          <cell r="U817">
            <v>9145440.0000000019</v>
          </cell>
          <cell r="V817">
            <v>1.06</v>
          </cell>
          <cell r="W817">
            <v>1.35</v>
          </cell>
          <cell r="X817">
            <v>2.63</v>
          </cell>
          <cell r="Y817">
            <v>0.29000000000000004</v>
          </cell>
          <cell r="Z817">
            <v>1.4794521135826633E-4</v>
          </cell>
          <cell r="AA817">
            <v>1.4794521135826633E-4</v>
          </cell>
          <cell r="AB817">
            <v>0</v>
          </cell>
          <cell r="AD817">
            <v>0</v>
          </cell>
          <cell r="AE817">
            <v>0</v>
          </cell>
          <cell r="AF817">
            <v>1.0958904545056766E-2</v>
          </cell>
          <cell r="AG817">
            <v>5.6252932075386442E-3</v>
          </cell>
          <cell r="AH817">
            <v>1.39570954111572E-2</v>
          </cell>
          <cell r="AI817">
            <v>0</v>
          </cell>
          <cell r="AJ817">
            <v>1.4794521135826633E-4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1.4794521135826633E-4</v>
          </cell>
          <cell r="AP817">
            <v>0</v>
          </cell>
        </row>
        <row r="818">
          <cell r="A818" t="str">
            <v>4014353380</v>
          </cell>
          <cell r="B818">
            <v>353380</v>
          </cell>
          <cell r="C818">
            <v>14</v>
          </cell>
          <cell r="D818">
            <v>14</v>
          </cell>
          <cell r="E818">
            <v>17</v>
          </cell>
          <cell r="F818">
            <v>40</v>
          </cell>
          <cell r="G818" t="str">
            <v>Óleo</v>
          </cell>
          <cell r="I818" t="str">
            <v>17- MÉDIO PARANAPANEMA</v>
          </cell>
          <cell r="J818">
            <v>26.13204</v>
          </cell>
          <cell r="K818">
            <v>3</v>
          </cell>
          <cell r="L818">
            <v>0</v>
          </cell>
          <cell r="M818">
            <v>114.80159987509586</v>
          </cell>
          <cell r="N818">
            <v>0</v>
          </cell>
          <cell r="O818">
            <v>100</v>
          </cell>
          <cell r="P818">
            <v>0</v>
          </cell>
          <cell r="Q818">
            <v>3</v>
          </cell>
          <cell r="R818">
            <v>24298833.02</v>
          </cell>
          <cell r="S818">
            <v>30610218.219999999</v>
          </cell>
          <cell r="T818">
            <v>59287680</v>
          </cell>
          <cell r="U818">
            <v>6307199.9999999981</v>
          </cell>
          <cell r="V818">
            <v>0.77</v>
          </cell>
          <cell r="W818">
            <v>0.97</v>
          </cell>
          <cell r="X818">
            <v>1.88</v>
          </cell>
          <cell r="Y818">
            <v>0.19999999999999996</v>
          </cell>
          <cell r="Z818">
            <v>3.7110991165881103E-2</v>
          </cell>
          <cell r="AA818">
            <v>3.7110991165881103E-2</v>
          </cell>
          <cell r="AB818">
            <v>0</v>
          </cell>
          <cell r="AD818">
            <v>0</v>
          </cell>
          <cell r="AE818">
            <v>0</v>
          </cell>
          <cell r="AF818">
            <v>3.8258753779258874</v>
          </cell>
          <cell r="AG818">
            <v>1.9739888918021864</v>
          </cell>
          <cell r="AH818">
            <v>4.8196092423222208</v>
          </cell>
          <cell r="AI818">
            <v>0</v>
          </cell>
          <cell r="AJ818">
            <v>3.7110991165881103E-2</v>
          </cell>
          <cell r="AK818">
            <v>0</v>
          </cell>
          <cell r="AL818">
            <v>0</v>
          </cell>
          <cell r="AM818">
            <v>0</v>
          </cell>
          <cell r="AN818">
            <v>0</v>
          </cell>
          <cell r="AO818">
            <v>3.7110991165881103E-2</v>
          </cell>
          <cell r="AP818">
            <v>0</v>
          </cell>
        </row>
        <row r="819">
          <cell r="A819" t="str">
            <v>4012353390</v>
          </cell>
          <cell r="B819">
            <v>353390</v>
          </cell>
          <cell r="C819">
            <v>12</v>
          </cell>
          <cell r="D819">
            <v>12</v>
          </cell>
          <cell r="E819">
            <v>15</v>
          </cell>
          <cell r="F819">
            <v>40</v>
          </cell>
          <cell r="G819" t="str">
            <v>Olímpia</v>
          </cell>
          <cell r="I819" t="str">
            <v>15- TURVO/ GRANDE</v>
          </cell>
          <cell r="J819">
            <v>113.857367</v>
          </cell>
          <cell r="K819">
            <v>5</v>
          </cell>
          <cell r="L819">
            <v>1</v>
          </cell>
          <cell r="M819">
            <v>43.914593598497667</v>
          </cell>
          <cell r="N819">
            <v>8.7829187196995342</v>
          </cell>
          <cell r="O819">
            <v>83.333333333333343</v>
          </cell>
          <cell r="P819">
            <v>16.666666666666664</v>
          </cell>
          <cell r="Q819">
            <v>1</v>
          </cell>
          <cell r="R819">
            <v>45757542.699999996</v>
          </cell>
          <cell r="S819">
            <v>67847390.899999991</v>
          </cell>
          <cell r="T819">
            <v>207506880</v>
          </cell>
          <cell r="U819">
            <v>22075200</v>
          </cell>
          <cell r="V819">
            <v>1.45</v>
          </cell>
          <cell r="W819">
            <v>2.15</v>
          </cell>
          <cell r="X819">
            <v>6.58</v>
          </cell>
          <cell r="Y819">
            <v>0.7</v>
          </cell>
          <cell r="Z819">
            <v>7.4618721461187212E-2</v>
          </cell>
          <cell r="AA819">
            <v>7.4084474885844742E-2</v>
          </cell>
          <cell r="AB819">
            <v>5.3424657534246577E-4</v>
          </cell>
          <cell r="AD819">
            <v>0</v>
          </cell>
          <cell r="AE819">
            <v>0</v>
          </cell>
          <cell r="AF819">
            <v>3.4706382074970801</v>
          </cell>
          <cell r="AG819">
            <v>1.134023122510444</v>
          </cell>
          <cell r="AH819">
            <v>5.1092741300582585</v>
          </cell>
          <cell r="AI819">
            <v>7.6320939334637974E-2</v>
          </cell>
          <cell r="AJ819">
            <v>7.4084474885844742E-2</v>
          </cell>
          <cell r="AK819">
            <v>5.3424657534246577E-4</v>
          </cell>
          <cell r="AL819">
            <v>4</v>
          </cell>
          <cell r="AM819">
            <v>0</v>
          </cell>
          <cell r="AN819">
            <v>5.3424657534246577E-4</v>
          </cell>
          <cell r="AO819">
            <v>7.4084474885844742E-2</v>
          </cell>
          <cell r="AP819">
            <v>0</v>
          </cell>
        </row>
        <row r="820">
          <cell r="A820" t="str">
            <v>4020353410</v>
          </cell>
          <cell r="B820">
            <v>353410</v>
          </cell>
          <cell r="C820">
            <v>20</v>
          </cell>
          <cell r="D820">
            <v>20</v>
          </cell>
          <cell r="E820">
            <v>21</v>
          </cell>
          <cell r="F820">
            <v>40</v>
          </cell>
          <cell r="G820" t="str">
            <v>Oriente</v>
          </cell>
          <cell r="I820" t="str">
            <v>21- PEIXE</v>
          </cell>
          <cell r="J820">
            <v>113.41887399999999</v>
          </cell>
          <cell r="K820">
            <v>1</v>
          </cell>
          <cell r="L820">
            <v>1</v>
          </cell>
          <cell r="M820">
            <v>8.8168746940654703</v>
          </cell>
          <cell r="N820">
            <v>8.8168746940654703</v>
          </cell>
          <cell r="O820">
            <v>50</v>
          </cell>
          <cell r="P820">
            <v>50</v>
          </cell>
          <cell r="Q820">
            <v>0</v>
          </cell>
          <cell r="R820">
            <v>17040740.040000003</v>
          </cell>
          <cell r="S820">
            <v>23036555.98</v>
          </cell>
          <cell r="T820">
            <v>52349760</v>
          </cell>
          <cell r="U820">
            <v>5991839.9999999981</v>
          </cell>
          <cell r="V820">
            <v>0.54</v>
          </cell>
          <cell r="W820">
            <v>0.73</v>
          </cell>
          <cell r="X820">
            <v>1.66</v>
          </cell>
          <cell r="Y820">
            <v>0.18999999999999995</v>
          </cell>
          <cell r="Z820">
            <v>0.74416438272554575</v>
          </cell>
          <cell r="AA820">
            <v>4.3890410122806076E-2</v>
          </cell>
          <cell r="AB820">
            <v>0.70027397260273971</v>
          </cell>
          <cell r="AD820">
            <v>0</v>
          </cell>
          <cell r="AE820">
            <v>0</v>
          </cell>
          <cell r="AF820">
            <v>101.9403264007597</v>
          </cell>
          <cell r="AG820">
            <v>44.829179682261795</v>
          </cell>
          <cell r="AH820">
            <v>8.1278537264455686</v>
          </cell>
          <cell r="AI820">
            <v>368.5652487382842</v>
          </cell>
          <cell r="AJ820">
            <v>4.3890410122806076E-2</v>
          </cell>
          <cell r="AK820">
            <v>0.70027397260273971</v>
          </cell>
          <cell r="AL820">
            <v>0</v>
          </cell>
          <cell r="AM820">
            <v>0.70027397260273971</v>
          </cell>
          <cell r="AN820">
            <v>0</v>
          </cell>
          <cell r="AO820">
            <v>4.3890410122806076E-2</v>
          </cell>
          <cell r="AP820">
            <v>0</v>
          </cell>
        </row>
        <row r="821">
          <cell r="A821" t="str">
            <v>4004353430</v>
          </cell>
          <cell r="B821">
            <v>353430</v>
          </cell>
          <cell r="C821">
            <v>4</v>
          </cell>
          <cell r="D821">
            <v>4</v>
          </cell>
          <cell r="E821">
            <v>12</v>
          </cell>
          <cell r="F821">
            <v>40</v>
          </cell>
          <cell r="G821" t="str">
            <v>Orlândia</v>
          </cell>
          <cell r="I821" t="str">
            <v>12- BAIXO PARDO/ GRANDE</v>
          </cell>
          <cell r="J821">
            <v>48.525590999999999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27770094.879999999</v>
          </cell>
          <cell r="S821">
            <v>41970711.580000006</v>
          </cell>
          <cell r="T821">
            <v>122044320</v>
          </cell>
          <cell r="U821">
            <v>14191200.000000002</v>
          </cell>
          <cell r="V821">
            <v>0.88</v>
          </cell>
          <cell r="W821">
            <v>1.33</v>
          </cell>
          <cell r="X821">
            <v>3.87</v>
          </cell>
          <cell r="Y821">
            <v>0.45000000000000007</v>
          </cell>
          <cell r="Z821">
            <v>0</v>
          </cell>
          <cell r="AA821">
            <v>0</v>
          </cell>
          <cell r="AB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M821">
            <v>0</v>
          </cell>
          <cell r="AN821">
            <v>0</v>
          </cell>
          <cell r="AO821">
            <v>0</v>
          </cell>
          <cell r="AP821">
            <v>0</v>
          </cell>
        </row>
        <row r="822">
          <cell r="A822" t="str">
            <v>4008353430</v>
          </cell>
          <cell r="B822">
            <v>353430</v>
          </cell>
          <cell r="C822">
            <v>8</v>
          </cell>
          <cell r="D822">
            <v>8</v>
          </cell>
          <cell r="E822">
            <v>12</v>
          </cell>
          <cell r="F822">
            <v>40</v>
          </cell>
          <cell r="G822" t="str">
            <v>Orlândia</v>
          </cell>
          <cell r="I822" t="str">
            <v>12- BAIXO PARDO/ GRANDE</v>
          </cell>
          <cell r="J822">
            <v>40.344123000000003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27770094.879999999</v>
          </cell>
          <cell r="S822">
            <v>41970711.580000006</v>
          </cell>
          <cell r="T822">
            <v>122044320</v>
          </cell>
          <cell r="U822">
            <v>14191200.000000002</v>
          </cell>
          <cell r="V822">
            <v>0.88</v>
          </cell>
          <cell r="W822">
            <v>1.33</v>
          </cell>
          <cell r="X822">
            <v>3.87</v>
          </cell>
          <cell r="Y822">
            <v>0.45000000000000007</v>
          </cell>
          <cell r="Z822">
            <v>0</v>
          </cell>
          <cell r="AA822">
            <v>0</v>
          </cell>
          <cell r="AB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</row>
        <row r="823">
          <cell r="A823" t="str">
            <v>4020353460</v>
          </cell>
          <cell r="B823">
            <v>353460</v>
          </cell>
          <cell r="C823">
            <v>20</v>
          </cell>
          <cell r="D823">
            <v>20</v>
          </cell>
          <cell r="E823">
            <v>21</v>
          </cell>
          <cell r="F823">
            <v>40</v>
          </cell>
          <cell r="G823" t="str">
            <v>Osvaldo Cruz</v>
          </cell>
          <cell r="I823" t="str">
            <v>21- PEIXE</v>
          </cell>
          <cell r="J823">
            <v>169.243844</v>
          </cell>
          <cell r="K823">
            <v>3</v>
          </cell>
          <cell r="L823">
            <v>0</v>
          </cell>
          <cell r="M823">
            <v>17.72590322398964</v>
          </cell>
          <cell r="N823">
            <v>0</v>
          </cell>
          <cell r="O823">
            <v>100</v>
          </cell>
          <cell r="P823">
            <v>0</v>
          </cell>
          <cell r="Q823">
            <v>1</v>
          </cell>
          <cell r="R823">
            <v>17040740.040000003</v>
          </cell>
          <cell r="S823">
            <v>23667694.5</v>
          </cell>
          <cell r="T823">
            <v>54872640</v>
          </cell>
          <cell r="U823">
            <v>6622559.9999999991</v>
          </cell>
          <cell r="V823">
            <v>0.54</v>
          </cell>
          <cell r="W823">
            <v>0.75</v>
          </cell>
          <cell r="X823">
            <v>1.74</v>
          </cell>
          <cell r="Y823">
            <v>0.20999999999999996</v>
          </cell>
          <cell r="Z823">
            <v>1.6286149162861492E-3</v>
          </cell>
          <cell r="AA823">
            <v>1.6286149162861492E-3</v>
          </cell>
          <cell r="AB823">
            <v>0</v>
          </cell>
          <cell r="AD823">
            <v>0</v>
          </cell>
          <cell r="AE823">
            <v>0</v>
          </cell>
          <cell r="AF823">
            <v>0.2171486555048199</v>
          </cell>
          <cell r="AG823">
            <v>9.3598558407249954E-2</v>
          </cell>
          <cell r="AH823">
            <v>0.30159535486780542</v>
          </cell>
          <cell r="AI823">
            <v>0</v>
          </cell>
          <cell r="AJ823">
            <v>1.6286149162861492E-3</v>
          </cell>
          <cell r="AK823">
            <v>0</v>
          </cell>
          <cell r="AL823">
            <v>2</v>
          </cell>
          <cell r="AM823">
            <v>0</v>
          </cell>
          <cell r="AN823">
            <v>0</v>
          </cell>
          <cell r="AO823">
            <v>1.6286149162861492E-3</v>
          </cell>
          <cell r="AP823">
            <v>0</v>
          </cell>
        </row>
        <row r="824">
          <cell r="A824" t="str">
            <v>4020353480</v>
          </cell>
          <cell r="B824">
            <v>353480</v>
          </cell>
          <cell r="C824">
            <v>20</v>
          </cell>
          <cell r="D824">
            <v>20</v>
          </cell>
          <cell r="E824">
            <v>21</v>
          </cell>
          <cell r="F824">
            <v>40</v>
          </cell>
          <cell r="G824" t="str">
            <v>Ouro Verde</v>
          </cell>
          <cell r="I824" t="str">
            <v>21- PEIXE</v>
          </cell>
          <cell r="J824">
            <v>81.080735000000004</v>
          </cell>
          <cell r="K824">
            <v>0</v>
          </cell>
          <cell r="L824">
            <v>1</v>
          </cell>
          <cell r="M824">
            <v>0</v>
          </cell>
          <cell r="N824">
            <v>12.333385976335808</v>
          </cell>
          <cell r="O824">
            <v>0</v>
          </cell>
          <cell r="P824">
            <v>100</v>
          </cell>
          <cell r="Q824">
            <v>0</v>
          </cell>
          <cell r="R824">
            <v>21143140.420000002</v>
          </cell>
          <cell r="S824">
            <v>28716802.66</v>
          </cell>
          <cell r="T824">
            <v>63072000</v>
          </cell>
          <cell r="U824">
            <v>7568640</v>
          </cell>
          <cell r="V824">
            <v>0.67</v>
          </cell>
          <cell r="W824">
            <v>0.91</v>
          </cell>
          <cell r="X824">
            <v>2</v>
          </cell>
          <cell r="Y824">
            <v>0.24</v>
          </cell>
          <cell r="Z824">
            <v>4.931506718674751E-4</v>
          </cell>
          <cell r="AA824">
            <v>0</v>
          </cell>
          <cell r="AB824">
            <v>4.931506718674751E-4</v>
          </cell>
          <cell r="AD824">
            <v>0</v>
          </cell>
          <cell r="AE824">
            <v>0</v>
          </cell>
          <cell r="AF824">
            <v>5.4192381523898353E-2</v>
          </cell>
          <cell r="AG824">
            <v>2.4657533593373755E-2</v>
          </cell>
          <cell r="AH824">
            <v>0</v>
          </cell>
          <cell r="AI824">
            <v>0.20547944661144796</v>
          </cell>
          <cell r="AJ824">
            <v>0</v>
          </cell>
          <cell r="AK824">
            <v>4.931506718674751E-4</v>
          </cell>
          <cell r="AL824">
            <v>0</v>
          </cell>
          <cell r="AM824">
            <v>0</v>
          </cell>
          <cell r="AN824">
            <v>4.931506718674751E-4</v>
          </cell>
          <cell r="AO824">
            <v>0</v>
          </cell>
          <cell r="AP824">
            <v>0</v>
          </cell>
        </row>
        <row r="825">
          <cell r="A825" t="str">
            <v>4021353490</v>
          </cell>
          <cell r="B825">
            <v>353490</v>
          </cell>
          <cell r="C825">
            <v>21</v>
          </cell>
          <cell r="D825">
            <v>21</v>
          </cell>
          <cell r="E825">
            <v>20</v>
          </cell>
          <cell r="F825">
            <v>40</v>
          </cell>
          <cell r="G825" t="str">
            <v>Pacaembu</v>
          </cell>
          <cell r="I825" t="str">
            <v>20-AGUAPEI</v>
          </cell>
          <cell r="J825">
            <v>108.03095999999999</v>
          </cell>
          <cell r="K825">
            <v>0</v>
          </cell>
          <cell r="L825">
            <v>1</v>
          </cell>
          <cell r="M825">
            <v>0</v>
          </cell>
          <cell r="N825">
            <v>9.2566056989588912</v>
          </cell>
          <cell r="O825">
            <v>0</v>
          </cell>
          <cell r="P825">
            <v>100</v>
          </cell>
          <cell r="Q825">
            <v>0</v>
          </cell>
          <cell r="R825">
            <v>24614402.280000001</v>
          </cell>
          <cell r="S825">
            <v>34081480.080000006</v>
          </cell>
          <cell r="T825">
            <v>79470720</v>
          </cell>
          <cell r="U825">
            <v>9460800.0000000019</v>
          </cell>
          <cell r="V825">
            <v>0.78</v>
          </cell>
          <cell r="W825">
            <v>1.08</v>
          </cell>
          <cell r="X825">
            <v>2.52</v>
          </cell>
          <cell r="Y825">
            <v>0.30000000000000004</v>
          </cell>
          <cell r="Z825">
            <v>1.9178082191780822E-3</v>
          </cell>
          <cell r="AA825">
            <v>0</v>
          </cell>
          <cell r="AB825">
            <v>1.9178082191780822E-3</v>
          </cell>
          <cell r="AD825">
            <v>0</v>
          </cell>
          <cell r="AE825">
            <v>0</v>
          </cell>
          <cell r="AF825">
            <v>0.17757483510908167</v>
          </cell>
          <cell r="AG825">
            <v>7.6103500761035003E-2</v>
          </cell>
          <cell r="AH825">
            <v>0</v>
          </cell>
          <cell r="AI825">
            <v>0.63926940639269392</v>
          </cell>
          <cell r="AJ825">
            <v>0</v>
          </cell>
          <cell r="AK825">
            <v>1.9178082191780822E-3</v>
          </cell>
          <cell r="AL825">
            <v>2</v>
          </cell>
          <cell r="AM825">
            <v>0</v>
          </cell>
          <cell r="AN825">
            <v>0</v>
          </cell>
          <cell r="AO825">
            <v>1.9178082191780822E-3</v>
          </cell>
          <cell r="AP825">
            <v>0</v>
          </cell>
        </row>
        <row r="826">
          <cell r="A826" t="str">
            <v>4021353540</v>
          </cell>
          <cell r="B826">
            <v>353540</v>
          </cell>
          <cell r="C826">
            <v>21</v>
          </cell>
          <cell r="D826">
            <v>21</v>
          </cell>
          <cell r="E826">
            <v>20</v>
          </cell>
          <cell r="F826">
            <v>40</v>
          </cell>
          <cell r="G826" t="str">
            <v>Panorama</v>
          </cell>
          <cell r="I826" t="str">
            <v>20-AGUAPEI</v>
          </cell>
          <cell r="J826">
            <v>122.89272</v>
          </cell>
          <cell r="K826">
            <v>0</v>
          </cell>
          <cell r="L826">
            <v>1</v>
          </cell>
          <cell r="M826">
            <v>0</v>
          </cell>
          <cell r="N826">
            <v>8.1371785082143191</v>
          </cell>
          <cell r="O826">
            <v>0</v>
          </cell>
          <cell r="P826">
            <v>100</v>
          </cell>
          <cell r="Q826">
            <v>0</v>
          </cell>
          <cell r="R826">
            <v>26507817.84</v>
          </cell>
          <cell r="S826">
            <v>36290464.899999999</v>
          </cell>
          <cell r="T826">
            <v>83570400</v>
          </cell>
          <cell r="U826">
            <v>9776159.9999999981</v>
          </cell>
          <cell r="V826">
            <v>0.84</v>
          </cell>
          <cell r="W826">
            <v>1.1499999999999999</v>
          </cell>
          <cell r="X826">
            <v>2.65</v>
          </cell>
          <cell r="Y826">
            <v>0.30999999999999994</v>
          </cell>
          <cell r="Z826">
            <v>1.3698630136986301E-3</v>
          </cell>
          <cell r="AA826">
            <v>0</v>
          </cell>
          <cell r="AB826">
            <v>1.3698630136986301E-3</v>
          </cell>
          <cell r="AD826">
            <v>0</v>
          </cell>
          <cell r="AE826">
            <v>0</v>
          </cell>
          <cell r="AF826">
            <v>0.11911852293031568</v>
          </cell>
          <cell r="AG826">
            <v>5.1692943913155855E-2</v>
          </cell>
          <cell r="AH826">
            <v>0</v>
          </cell>
          <cell r="AI826">
            <v>0.44189129474149369</v>
          </cell>
          <cell r="AJ826">
            <v>0</v>
          </cell>
          <cell r="AK826">
            <v>1.3698630136986301E-3</v>
          </cell>
          <cell r="AL826">
            <v>0</v>
          </cell>
          <cell r="AM826">
            <v>1.3698630136986301E-3</v>
          </cell>
          <cell r="AN826">
            <v>0</v>
          </cell>
          <cell r="AO826">
            <v>0</v>
          </cell>
          <cell r="AP826">
            <v>0</v>
          </cell>
        </row>
        <row r="827">
          <cell r="A827" t="str">
            <v>4006353560</v>
          </cell>
          <cell r="B827">
            <v>353560</v>
          </cell>
          <cell r="C827">
            <v>6</v>
          </cell>
          <cell r="D827">
            <v>6</v>
          </cell>
          <cell r="E827">
            <v>2</v>
          </cell>
          <cell r="F827">
            <v>40</v>
          </cell>
          <cell r="G827" t="str">
            <v>Paraibuna</v>
          </cell>
          <cell r="I827" t="str">
            <v>02- PARAÍBA DO SUL</v>
          </cell>
          <cell r="J827">
            <v>78.711588000000006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121178595.83999999</v>
          </cell>
          <cell r="S827">
            <v>160624753.34</v>
          </cell>
          <cell r="T827">
            <v>376224480</v>
          </cell>
          <cell r="U827">
            <v>39420000</v>
          </cell>
          <cell r="V827">
            <v>3.84</v>
          </cell>
          <cell r="W827">
            <v>5.09</v>
          </cell>
          <cell r="X827">
            <v>11.93</v>
          </cell>
          <cell r="Y827">
            <v>1.25</v>
          </cell>
          <cell r="Z827">
            <v>0</v>
          </cell>
          <cell r="AA827">
            <v>0</v>
          </cell>
          <cell r="AB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1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</row>
        <row r="828">
          <cell r="A828" t="str">
            <v>4021353600</v>
          </cell>
          <cell r="B828">
            <v>353600</v>
          </cell>
          <cell r="C828">
            <v>21</v>
          </cell>
          <cell r="D828">
            <v>21</v>
          </cell>
          <cell r="E828">
            <v>20</v>
          </cell>
          <cell r="F828">
            <v>40</v>
          </cell>
          <cell r="G828" t="str">
            <v>Parapuã</v>
          </cell>
          <cell r="I828" t="str">
            <v>20-AGUAPEI</v>
          </cell>
          <cell r="J828">
            <v>269.13061799999997</v>
          </cell>
          <cell r="K828">
            <v>2</v>
          </cell>
          <cell r="L828">
            <v>2</v>
          </cell>
          <cell r="M828">
            <v>7.4313358133038587</v>
          </cell>
          <cell r="N828">
            <v>7.4313358133038587</v>
          </cell>
          <cell r="O828">
            <v>50</v>
          </cell>
          <cell r="P828">
            <v>50</v>
          </cell>
          <cell r="Q828">
            <v>2</v>
          </cell>
          <cell r="R828">
            <v>29032371.920000002</v>
          </cell>
          <cell r="S828">
            <v>38815018.979999997</v>
          </cell>
          <cell r="T828">
            <v>85777920</v>
          </cell>
          <cell r="U828">
            <v>9776159.9999999981</v>
          </cell>
          <cell r="V828">
            <v>0.92</v>
          </cell>
          <cell r="W828">
            <v>1.23</v>
          </cell>
          <cell r="X828">
            <v>2.72</v>
          </cell>
          <cell r="Y828">
            <v>0.30999999999999994</v>
          </cell>
          <cell r="Z828">
            <v>1.5491438352898375E-2</v>
          </cell>
          <cell r="AA828">
            <v>1.4794520547945205E-2</v>
          </cell>
          <cell r="AB828">
            <v>6.9691780495317011E-4</v>
          </cell>
          <cell r="AD828">
            <v>0</v>
          </cell>
          <cell r="AE828">
            <v>0</v>
          </cell>
          <cell r="AF828">
            <v>1.2594665327559655</v>
          </cell>
          <cell r="AG828">
            <v>0.56953817473891077</v>
          </cell>
          <cell r="AH828">
            <v>1.6081000595592614</v>
          </cell>
          <cell r="AI828">
            <v>0.22481219514618395</v>
          </cell>
          <cell r="AJ828">
            <v>1.4794520547945205E-2</v>
          </cell>
          <cell r="AK828">
            <v>6.9691780495317011E-4</v>
          </cell>
          <cell r="AL828">
            <v>6</v>
          </cell>
          <cell r="AM828">
            <v>2.5171232550111534E-4</v>
          </cell>
          <cell r="AN828">
            <v>4.4520547945205478E-4</v>
          </cell>
          <cell r="AO828">
            <v>1.4794520547945205E-2</v>
          </cell>
          <cell r="AP828">
            <v>0</v>
          </cell>
        </row>
        <row r="829">
          <cell r="A829" t="str">
            <v>4014353610</v>
          </cell>
          <cell r="B829">
            <v>353610</v>
          </cell>
          <cell r="C829">
            <v>14</v>
          </cell>
          <cell r="D829">
            <v>14</v>
          </cell>
          <cell r="E829">
            <v>17</v>
          </cell>
          <cell r="F829">
            <v>40</v>
          </cell>
          <cell r="G829" t="str">
            <v>Pardinho</v>
          </cell>
          <cell r="I829" t="str">
            <v>17- MÉDIO PARANAPANEMA</v>
          </cell>
          <cell r="J829">
            <v>123.461512</v>
          </cell>
          <cell r="K829">
            <v>0</v>
          </cell>
          <cell r="L829">
            <v>1</v>
          </cell>
          <cell r="M829">
            <v>0</v>
          </cell>
          <cell r="N829">
            <v>8.0996902095286192</v>
          </cell>
          <cell r="O829">
            <v>0</v>
          </cell>
          <cell r="P829">
            <v>100</v>
          </cell>
          <cell r="Q829">
            <v>0</v>
          </cell>
          <cell r="R829">
            <v>24298833.02</v>
          </cell>
          <cell r="S829">
            <v>31872495.260000002</v>
          </cell>
          <cell r="T829">
            <v>66856320</v>
          </cell>
          <cell r="U829">
            <v>7568640</v>
          </cell>
          <cell r="V829">
            <v>0.77</v>
          </cell>
          <cell r="W829">
            <v>1.01</v>
          </cell>
          <cell r="X829">
            <v>2.12</v>
          </cell>
          <cell r="Y829">
            <v>0.24</v>
          </cell>
          <cell r="Z829">
            <v>1.0273972602739725E-3</v>
          </cell>
          <cell r="AA829">
            <v>0</v>
          </cell>
          <cell r="AB829">
            <v>1.0273972602739725E-3</v>
          </cell>
          <cell r="AD829">
            <v>0</v>
          </cell>
          <cell r="AE829">
            <v>0</v>
          </cell>
          <cell r="AF829">
            <v>0.10172250101722501</v>
          </cell>
          <cell r="AG829">
            <v>4.8462134918583609E-2</v>
          </cell>
          <cell r="AH829">
            <v>0</v>
          </cell>
          <cell r="AI829">
            <v>0.42808219178082191</v>
          </cell>
          <cell r="AJ829">
            <v>0</v>
          </cell>
          <cell r="AK829">
            <v>1.0273972602739725E-3</v>
          </cell>
          <cell r="AL829">
            <v>0</v>
          </cell>
          <cell r="AM829">
            <v>1.0273972602739725E-3</v>
          </cell>
          <cell r="AN829">
            <v>0</v>
          </cell>
          <cell r="AO829">
            <v>0</v>
          </cell>
          <cell r="AP829">
            <v>0</v>
          </cell>
        </row>
        <row r="830">
          <cell r="A830" t="str">
            <v>4018353740</v>
          </cell>
          <cell r="B830">
            <v>353740</v>
          </cell>
          <cell r="C830">
            <v>18</v>
          </cell>
          <cell r="D830">
            <v>18</v>
          </cell>
          <cell r="E830">
            <v>19</v>
          </cell>
          <cell r="F830">
            <v>40</v>
          </cell>
          <cell r="G830" t="str">
            <v>Pereira Barreto</v>
          </cell>
          <cell r="I830" t="str">
            <v>19- BAIXO TIETÊ</v>
          </cell>
          <cell r="J830">
            <v>210.495408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53962343.460000001</v>
          </cell>
          <cell r="S830">
            <v>71949791.280000001</v>
          </cell>
          <cell r="T830">
            <v>228320640</v>
          </cell>
          <cell r="U830">
            <v>17975519.999999996</v>
          </cell>
          <cell r="V830">
            <v>1.71</v>
          </cell>
          <cell r="W830">
            <v>2.2799999999999998</v>
          </cell>
          <cell r="X830">
            <v>7.24</v>
          </cell>
          <cell r="Y830">
            <v>0.56999999999999984</v>
          </cell>
          <cell r="Z830">
            <v>0</v>
          </cell>
          <cell r="AA830">
            <v>0</v>
          </cell>
          <cell r="AB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</row>
        <row r="831">
          <cell r="A831" t="str">
            <v>4011353760</v>
          </cell>
          <cell r="B831">
            <v>353760</v>
          </cell>
          <cell r="C831">
            <v>11</v>
          </cell>
          <cell r="D831">
            <v>11</v>
          </cell>
          <cell r="E831">
            <v>7</v>
          </cell>
          <cell r="F831">
            <v>40</v>
          </cell>
          <cell r="G831" t="str">
            <v>Peruíbe</v>
          </cell>
          <cell r="I831" t="str">
            <v>07- BAIXADA SANTISTA</v>
          </cell>
          <cell r="J831">
            <v>50.301581999999996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</v>
          </cell>
          <cell r="R831">
            <v>139166043.66</v>
          </cell>
          <cell r="S831">
            <v>209537988.63999999</v>
          </cell>
          <cell r="T831">
            <v>551880000</v>
          </cell>
          <cell r="U831">
            <v>70325279.999999985</v>
          </cell>
          <cell r="V831">
            <v>4.41</v>
          </cell>
          <cell r="W831">
            <v>6.64</v>
          </cell>
          <cell r="X831">
            <v>17.5</v>
          </cell>
          <cell r="Y831">
            <v>2.2299999999999995</v>
          </cell>
          <cell r="Z831">
            <v>0</v>
          </cell>
          <cell r="AA831">
            <v>0</v>
          </cell>
          <cell r="AB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</row>
        <row r="832">
          <cell r="A832" t="str">
            <v>4011353780</v>
          </cell>
          <cell r="B832">
            <v>353780</v>
          </cell>
          <cell r="C832">
            <v>11</v>
          </cell>
          <cell r="D832">
            <v>11</v>
          </cell>
          <cell r="E832">
            <v>10</v>
          </cell>
          <cell r="F832">
            <v>40</v>
          </cell>
          <cell r="G832" t="str">
            <v>Piedade</v>
          </cell>
          <cell r="I832" t="str">
            <v>10- TIETÊ/ SOROCABA</v>
          </cell>
          <cell r="J832">
            <v>122.93954600000001</v>
          </cell>
          <cell r="K832">
            <v>3</v>
          </cell>
          <cell r="L832">
            <v>0</v>
          </cell>
          <cell r="M832">
            <v>24.402237502975648</v>
          </cell>
          <cell r="N832">
            <v>0</v>
          </cell>
          <cell r="O832">
            <v>100</v>
          </cell>
          <cell r="P832">
            <v>0</v>
          </cell>
          <cell r="Q832">
            <v>5</v>
          </cell>
          <cell r="R832">
            <v>80470161.299999997</v>
          </cell>
          <cell r="S832">
            <v>122440872.88</v>
          </cell>
          <cell r="T832">
            <v>302745600</v>
          </cell>
          <cell r="U832">
            <v>41942880</v>
          </cell>
          <cell r="V832">
            <v>2.5499999999999998</v>
          </cell>
          <cell r="W832">
            <v>3.88</v>
          </cell>
          <cell r="X832">
            <v>9.6</v>
          </cell>
          <cell r="Y832">
            <v>1.33</v>
          </cell>
          <cell r="Z832">
            <v>3.434794543540641E-2</v>
          </cell>
          <cell r="AA832">
            <v>3.434794543540641E-2</v>
          </cell>
          <cell r="AB832">
            <v>0</v>
          </cell>
          <cell r="AD832">
            <v>0</v>
          </cell>
          <cell r="AE832">
            <v>0</v>
          </cell>
          <cell r="AF832">
            <v>0.88525632565480439</v>
          </cell>
          <cell r="AG832">
            <v>0.35779109828548344</v>
          </cell>
          <cell r="AH832">
            <v>1.3469782523688789</v>
          </cell>
          <cell r="AI832">
            <v>0</v>
          </cell>
          <cell r="AJ832">
            <v>3.434794543540641E-2</v>
          </cell>
          <cell r="AK832">
            <v>0</v>
          </cell>
          <cell r="AL832">
            <v>0</v>
          </cell>
          <cell r="AM832">
            <v>0</v>
          </cell>
          <cell r="AN832">
            <v>0</v>
          </cell>
          <cell r="AO832">
            <v>3.434794543540641E-2</v>
          </cell>
          <cell r="AP832">
            <v>0</v>
          </cell>
        </row>
        <row r="833">
          <cell r="A833" t="str">
            <v>4014353780</v>
          </cell>
          <cell r="B833">
            <v>353780</v>
          </cell>
          <cell r="C833">
            <v>14</v>
          </cell>
          <cell r="D833">
            <v>14</v>
          </cell>
          <cell r="E833">
            <v>10</v>
          </cell>
          <cell r="F833">
            <v>40</v>
          </cell>
          <cell r="G833" t="str">
            <v>Piedade</v>
          </cell>
          <cell r="I833" t="str">
            <v>10- TIETÊ/ SOROCABA</v>
          </cell>
          <cell r="J833">
            <v>139.11776399999999</v>
          </cell>
          <cell r="K833">
            <v>7</v>
          </cell>
          <cell r="L833">
            <v>0</v>
          </cell>
          <cell r="M833">
            <v>50.317082439594124</v>
          </cell>
          <cell r="N833">
            <v>0</v>
          </cell>
          <cell r="O833">
            <v>100</v>
          </cell>
          <cell r="P833">
            <v>0</v>
          </cell>
          <cell r="Q833">
            <v>6</v>
          </cell>
          <cell r="R833">
            <v>80470161.299999997</v>
          </cell>
          <cell r="S833">
            <v>122440872.88</v>
          </cell>
          <cell r="T833">
            <v>302745600</v>
          </cell>
          <cell r="U833">
            <v>41942880</v>
          </cell>
          <cell r="V833">
            <v>2.5499999999999998</v>
          </cell>
          <cell r="W833">
            <v>3.88</v>
          </cell>
          <cell r="X833">
            <v>9.6</v>
          </cell>
          <cell r="Y833">
            <v>1.33</v>
          </cell>
          <cell r="Z833">
            <v>1.1225266362252663E-2</v>
          </cell>
          <cell r="AA833">
            <v>1.1225266362252663E-2</v>
          </cell>
          <cell r="AB833">
            <v>0</v>
          </cell>
          <cell r="AD833">
            <v>0</v>
          </cell>
          <cell r="AE833">
            <v>0</v>
          </cell>
          <cell r="AF833">
            <v>0.28931098871785216</v>
          </cell>
          <cell r="AG833">
            <v>0.1169298579401319</v>
          </cell>
          <cell r="AH833">
            <v>0.4402065240099084</v>
          </cell>
          <cell r="AI833">
            <v>0</v>
          </cell>
          <cell r="AJ833">
            <v>1.1225266362252663E-2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1.1225266362252663E-2</v>
          </cell>
          <cell r="AP833">
            <v>0</v>
          </cell>
        </row>
        <row r="834">
          <cell r="A834" t="str">
            <v>4010353790</v>
          </cell>
          <cell r="B834">
            <v>353790</v>
          </cell>
          <cell r="C834">
            <v>10</v>
          </cell>
          <cell r="D834">
            <v>10</v>
          </cell>
          <cell r="E834">
            <v>14</v>
          </cell>
          <cell r="F834">
            <v>40</v>
          </cell>
          <cell r="G834" t="str">
            <v>Pilar do Sul</v>
          </cell>
          <cell r="I834" t="str">
            <v>14- ALTO PARANAPANEMA</v>
          </cell>
          <cell r="J834">
            <v>62.712560000000003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76683330.180000007</v>
          </cell>
          <cell r="S834">
            <v>105400132.83999999</v>
          </cell>
          <cell r="T834">
            <v>239673600</v>
          </cell>
          <cell r="U834">
            <v>28697759.999999989</v>
          </cell>
          <cell r="V834">
            <v>2.4300000000000002</v>
          </cell>
          <cell r="W834">
            <v>3.34</v>
          </cell>
          <cell r="X834">
            <v>7.6</v>
          </cell>
          <cell r="Y834">
            <v>0.9099999999999997</v>
          </cell>
          <cell r="Z834">
            <v>0</v>
          </cell>
          <cell r="AA834">
            <v>0</v>
          </cell>
          <cell r="AB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4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</row>
        <row r="835">
          <cell r="A835" t="str">
            <v>4016353810</v>
          </cell>
          <cell r="B835">
            <v>353810</v>
          </cell>
          <cell r="C835">
            <v>16</v>
          </cell>
          <cell r="D835">
            <v>16</v>
          </cell>
          <cell r="E835">
            <v>15</v>
          </cell>
          <cell r="F835">
            <v>40</v>
          </cell>
          <cell r="G835" t="str">
            <v>Pindorama</v>
          </cell>
          <cell r="I835" t="str">
            <v>15- TURVO/ GRANDE</v>
          </cell>
          <cell r="J835">
            <v>48.845090999999996</v>
          </cell>
          <cell r="K835">
            <v>2</v>
          </cell>
          <cell r="L835">
            <v>0</v>
          </cell>
          <cell r="M835">
            <v>40.945772831091674</v>
          </cell>
          <cell r="N835">
            <v>0</v>
          </cell>
          <cell r="O835">
            <v>100</v>
          </cell>
          <cell r="P835">
            <v>0</v>
          </cell>
          <cell r="Q835">
            <v>0</v>
          </cell>
          <cell r="R835">
            <v>10413785.58</v>
          </cell>
          <cell r="S835">
            <v>15462893.74</v>
          </cell>
          <cell r="T835">
            <v>44465760</v>
          </cell>
          <cell r="U835">
            <v>5045759.9999999991</v>
          </cell>
          <cell r="V835">
            <v>0.33</v>
          </cell>
          <cell r="W835">
            <v>0.49</v>
          </cell>
          <cell r="X835">
            <v>1.41</v>
          </cell>
          <cell r="Y835">
            <v>0.15999999999999998</v>
          </cell>
          <cell r="Z835">
            <v>6.4937213131281884E-3</v>
          </cell>
          <cell r="AA835">
            <v>6.4937213131281884E-3</v>
          </cell>
          <cell r="AB835">
            <v>0</v>
          </cell>
          <cell r="AD835">
            <v>0</v>
          </cell>
          <cell r="AE835">
            <v>0</v>
          </cell>
          <cell r="AF835">
            <v>1.3252492475771813</v>
          </cell>
          <cell r="AG835">
            <v>0.46054761086015522</v>
          </cell>
          <cell r="AH835">
            <v>1.9677943373115723</v>
          </cell>
          <cell r="AI835">
            <v>0</v>
          </cell>
          <cell r="AJ835">
            <v>6.4937213131281884E-3</v>
          </cell>
          <cell r="AK835">
            <v>0</v>
          </cell>
          <cell r="AL835">
            <v>6</v>
          </cell>
          <cell r="AM835">
            <v>0</v>
          </cell>
          <cell r="AN835">
            <v>0</v>
          </cell>
          <cell r="AO835">
            <v>6.4937213131281884E-3</v>
          </cell>
          <cell r="AP835">
            <v>0</v>
          </cell>
        </row>
        <row r="836">
          <cell r="A836" t="str">
            <v>4022353830</v>
          </cell>
          <cell r="B836">
            <v>353830</v>
          </cell>
          <cell r="C836">
            <v>22</v>
          </cell>
          <cell r="D836">
            <v>22</v>
          </cell>
          <cell r="E836">
            <v>21</v>
          </cell>
          <cell r="F836">
            <v>40</v>
          </cell>
          <cell r="G836" t="str">
            <v>Piquerobi</v>
          </cell>
          <cell r="I836" t="str">
            <v>21- PEIXE</v>
          </cell>
          <cell r="J836">
            <v>199.27663000000001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41024003.800000004</v>
          </cell>
          <cell r="S836">
            <v>54593481.979999997</v>
          </cell>
          <cell r="T836">
            <v>113214240</v>
          </cell>
          <cell r="U836">
            <v>13560479.999999998</v>
          </cell>
          <cell r="V836">
            <v>1.3</v>
          </cell>
          <cell r="W836">
            <v>1.73</v>
          </cell>
          <cell r="X836">
            <v>3.59</v>
          </cell>
          <cell r="Y836">
            <v>0.42999999999999994</v>
          </cell>
          <cell r="Z836">
            <v>0</v>
          </cell>
          <cell r="AA836">
            <v>0</v>
          </cell>
          <cell r="AB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</row>
        <row r="837">
          <cell r="A837" t="str">
            <v>4010353870</v>
          </cell>
          <cell r="B837">
            <v>353870</v>
          </cell>
          <cell r="C837">
            <v>10</v>
          </cell>
          <cell r="D837">
            <v>10</v>
          </cell>
          <cell r="E837">
            <v>5</v>
          </cell>
          <cell r="F837">
            <v>40</v>
          </cell>
          <cell r="G837" t="str">
            <v>Piracicaba</v>
          </cell>
          <cell r="I837" t="str">
            <v>05- PIRACICABA/ CAPIVARI/ JUNDIAI</v>
          </cell>
          <cell r="J837">
            <v>340.871039</v>
          </cell>
          <cell r="K837">
            <v>7</v>
          </cell>
          <cell r="L837">
            <v>0</v>
          </cell>
          <cell r="M837">
            <v>20.535625497946747</v>
          </cell>
          <cell r="N837">
            <v>0</v>
          </cell>
          <cell r="O837">
            <v>100</v>
          </cell>
          <cell r="P837">
            <v>0</v>
          </cell>
          <cell r="Q837">
            <v>8</v>
          </cell>
          <cell r="R837">
            <v>119600749.54000001</v>
          </cell>
          <cell r="S837">
            <v>187763709.70000002</v>
          </cell>
          <cell r="T837">
            <v>500476320</v>
          </cell>
          <cell r="U837">
            <v>68117760</v>
          </cell>
          <cell r="V837">
            <v>3.79</v>
          </cell>
          <cell r="W837">
            <v>5.95</v>
          </cell>
          <cell r="X837">
            <v>15.87</v>
          </cell>
          <cell r="Y837">
            <v>2.16</v>
          </cell>
          <cell r="Z837">
            <v>3.4684931660351687E-3</v>
          </cell>
          <cell r="AA837">
            <v>3.4684931660351687E-3</v>
          </cell>
          <cell r="AB837">
            <v>0</v>
          </cell>
          <cell r="AD837">
            <v>0</v>
          </cell>
          <cell r="AE837">
            <v>0</v>
          </cell>
          <cell r="AF837">
            <v>5.8294002790507039E-2</v>
          </cell>
          <cell r="AG837">
            <v>2.1855659521330617E-2</v>
          </cell>
          <cell r="AH837">
            <v>9.1516970080083609E-2</v>
          </cell>
          <cell r="AI837">
            <v>0</v>
          </cell>
          <cell r="AJ837">
            <v>3.4684931660351687E-3</v>
          </cell>
          <cell r="AK837">
            <v>0</v>
          </cell>
          <cell r="AL837">
            <v>1</v>
          </cell>
          <cell r="AM837">
            <v>1.1415525114155251E-4</v>
          </cell>
          <cell r="AN837">
            <v>2.2831050228310501E-3</v>
          </cell>
          <cell r="AO837">
            <v>7.9726028932284004E-4</v>
          </cell>
          <cell r="AP837">
            <v>2.7397260273972601E-4</v>
          </cell>
        </row>
        <row r="838">
          <cell r="A838" t="str">
            <v>4020353890</v>
          </cell>
          <cell r="B838">
            <v>353890</v>
          </cell>
          <cell r="C838">
            <v>20</v>
          </cell>
          <cell r="D838">
            <v>20</v>
          </cell>
          <cell r="E838">
            <v>16</v>
          </cell>
          <cell r="F838">
            <v>40</v>
          </cell>
          <cell r="G838" t="str">
            <v>Pirajuí</v>
          </cell>
          <cell r="I838" t="str">
            <v>16- TIETÊ/ BATALHA</v>
          </cell>
          <cell r="J838">
            <v>242.63322299999999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59642590.140000001</v>
          </cell>
          <cell r="S838">
            <v>79207884.25999999</v>
          </cell>
          <cell r="T838">
            <v>192054240</v>
          </cell>
          <cell r="U838">
            <v>19552319.999999996</v>
          </cell>
          <cell r="V838">
            <v>1.89</v>
          </cell>
          <cell r="W838">
            <v>2.5099999999999998</v>
          </cell>
          <cell r="X838">
            <v>6.09</v>
          </cell>
          <cell r="Y838">
            <v>0.61999999999999988</v>
          </cell>
          <cell r="Z838">
            <v>0</v>
          </cell>
          <cell r="AA838">
            <v>0</v>
          </cell>
          <cell r="AB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0</v>
          </cell>
          <cell r="AM838">
            <v>0</v>
          </cell>
          <cell r="AN838">
            <v>0</v>
          </cell>
          <cell r="AO838">
            <v>0</v>
          </cell>
          <cell r="AP838">
            <v>0</v>
          </cell>
        </row>
        <row r="839">
          <cell r="A839" t="str">
            <v>4010353910</v>
          </cell>
          <cell r="B839">
            <v>353910</v>
          </cell>
          <cell r="C839">
            <v>10</v>
          </cell>
          <cell r="D839">
            <v>10</v>
          </cell>
          <cell r="E839">
            <v>6</v>
          </cell>
          <cell r="F839">
            <v>40</v>
          </cell>
          <cell r="G839" t="str">
            <v>Pirapora do Bom Jesus</v>
          </cell>
          <cell r="I839" t="str">
            <v>06- ALTO TIETÊ</v>
          </cell>
          <cell r="J839">
            <v>27.324824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10413785.58</v>
          </cell>
          <cell r="S839">
            <v>17040740.040000003</v>
          </cell>
          <cell r="T839">
            <v>44781120</v>
          </cell>
          <cell r="U839">
            <v>6622560.0000000009</v>
          </cell>
          <cell r="V839">
            <v>0.33</v>
          </cell>
          <cell r="W839">
            <v>0.54</v>
          </cell>
          <cell r="X839">
            <v>1.42</v>
          </cell>
          <cell r="Y839">
            <v>0.21000000000000002</v>
          </cell>
          <cell r="Z839">
            <v>0</v>
          </cell>
          <cell r="AA839">
            <v>0</v>
          </cell>
          <cell r="AB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</row>
        <row r="840">
          <cell r="A840" t="str">
            <v>4017353940</v>
          </cell>
          <cell r="B840">
            <v>353940</v>
          </cell>
          <cell r="C840">
            <v>17</v>
          </cell>
          <cell r="D840">
            <v>17</v>
          </cell>
          <cell r="E840">
            <v>16</v>
          </cell>
          <cell r="F840">
            <v>40</v>
          </cell>
          <cell r="G840" t="str">
            <v>Piratininga</v>
          </cell>
          <cell r="I840" t="str">
            <v>16- TIETÊ/ BATALHA</v>
          </cell>
          <cell r="J840">
            <v>163.37247300000001</v>
          </cell>
          <cell r="K840">
            <v>1</v>
          </cell>
          <cell r="L840">
            <v>0</v>
          </cell>
          <cell r="M840">
            <v>6.1209822048785405</v>
          </cell>
          <cell r="N840">
            <v>0</v>
          </cell>
          <cell r="O840">
            <v>100</v>
          </cell>
          <cell r="P840">
            <v>0</v>
          </cell>
          <cell r="Q840">
            <v>0</v>
          </cell>
          <cell r="R840">
            <v>37237172.68</v>
          </cell>
          <cell r="S840">
            <v>47650958.259999998</v>
          </cell>
          <cell r="T840">
            <v>102807360</v>
          </cell>
          <cell r="U840">
            <v>10406880.000000002</v>
          </cell>
          <cell r="V840">
            <v>1.18</v>
          </cell>
          <cell r="W840">
            <v>1.51</v>
          </cell>
          <cell r="X840">
            <v>3.26</v>
          </cell>
          <cell r="Y840">
            <v>0.33000000000000007</v>
          </cell>
          <cell r="Z840">
            <v>1.9726026874699004E-3</v>
          </cell>
          <cell r="AA840">
            <v>1.9726026874699004E-3</v>
          </cell>
          <cell r="AB840">
            <v>0</v>
          </cell>
          <cell r="AD840">
            <v>0</v>
          </cell>
          <cell r="AE840">
            <v>0</v>
          </cell>
          <cell r="AF840">
            <v>0.13063593956754307</v>
          </cell>
          <cell r="AG840">
            <v>6.050928489171474E-2</v>
          </cell>
          <cell r="AH840">
            <v>0.16716971927711019</v>
          </cell>
          <cell r="AI840">
            <v>0</v>
          </cell>
          <cell r="AJ840">
            <v>1.9726026874699004E-3</v>
          </cell>
          <cell r="AK840">
            <v>0</v>
          </cell>
          <cell r="AL840">
            <v>3</v>
          </cell>
          <cell r="AM840">
            <v>0</v>
          </cell>
          <cell r="AN840">
            <v>0</v>
          </cell>
          <cell r="AO840">
            <v>1.9726026874699004E-3</v>
          </cell>
          <cell r="AP840">
            <v>0</v>
          </cell>
        </row>
        <row r="841">
          <cell r="A841" t="str">
            <v>4012353950</v>
          </cell>
          <cell r="B841">
            <v>353950</v>
          </cell>
          <cell r="C841">
            <v>12</v>
          </cell>
          <cell r="D841">
            <v>12</v>
          </cell>
          <cell r="E841">
            <v>9</v>
          </cell>
          <cell r="F841">
            <v>40</v>
          </cell>
          <cell r="G841" t="str">
            <v>Pitangueiras</v>
          </cell>
          <cell r="I841" t="str">
            <v>09- MOGI-GUAÇU</v>
          </cell>
          <cell r="J841">
            <v>127.11272200000001</v>
          </cell>
          <cell r="K841">
            <v>9</v>
          </cell>
          <cell r="L841">
            <v>1</v>
          </cell>
          <cell r="M841">
            <v>70.803298508547385</v>
          </cell>
          <cell r="N841">
            <v>7.8670331676163769</v>
          </cell>
          <cell r="O841">
            <v>90</v>
          </cell>
          <cell r="P841">
            <v>10</v>
          </cell>
          <cell r="Q841">
            <v>1</v>
          </cell>
          <cell r="R841">
            <v>41970711.580000006</v>
          </cell>
          <cell r="S841">
            <v>62798282.740000002</v>
          </cell>
          <cell r="T841">
            <v>172817280</v>
          </cell>
          <cell r="U841">
            <v>20813759.999999996</v>
          </cell>
          <cell r="V841">
            <v>1.33</v>
          </cell>
          <cell r="W841">
            <v>1.99</v>
          </cell>
          <cell r="X841">
            <v>5.48</v>
          </cell>
          <cell r="Y841">
            <v>0.65999999999999992</v>
          </cell>
          <cell r="Z841">
            <v>0.16584474885844747</v>
          </cell>
          <cell r="AA841">
            <v>0.16470319634703195</v>
          </cell>
          <cell r="AB841">
            <v>1.1415525114155251E-3</v>
          </cell>
          <cell r="AD841">
            <v>0</v>
          </cell>
          <cell r="AE841">
            <v>0</v>
          </cell>
          <cell r="AF841">
            <v>8.3339069778114307</v>
          </cell>
          <cell r="AG841">
            <v>3.0263640302636396</v>
          </cell>
          <cell r="AH841">
            <v>12.383698973461049</v>
          </cell>
          <cell r="AI841">
            <v>0.17296250172962502</v>
          </cell>
          <cell r="AJ841">
            <v>0.16470319634703195</v>
          </cell>
          <cell r="AK841">
            <v>1.1415525114155251E-3</v>
          </cell>
          <cell r="AL841">
            <v>4</v>
          </cell>
          <cell r="AM841">
            <v>3.4703196347031962E-3</v>
          </cell>
          <cell r="AN841">
            <v>0.13698630136986301</v>
          </cell>
          <cell r="AO841">
            <v>2.5388127853881278E-2</v>
          </cell>
          <cell r="AP841">
            <v>0</v>
          </cell>
        </row>
        <row r="842">
          <cell r="A842" t="str">
            <v>4018353990</v>
          </cell>
          <cell r="B842">
            <v>353990</v>
          </cell>
          <cell r="C842">
            <v>18</v>
          </cell>
          <cell r="D842">
            <v>18</v>
          </cell>
          <cell r="E842">
            <v>19</v>
          </cell>
          <cell r="F842">
            <v>40</v>
          </cell>
          <cell r="G842" t="str">
            <v>Poloni</v>
          </cell>
          <cell r="I842" t="str">
            <v>19- BAIXO TIETÊ</v>
          </cell>
          <cell r="J842">
            <v>75.848556000000002</v>
          </cell>
          <cell r="K842">
            <v>2</v>
          </cell>
          <cell r="L842">
            <v>1</v>
          </cell>
          <cell r="M842">
            <v>26.368333234979453</v>
          </cell>
          <cell r="N842">
            <v>13.184166617489726</v>
          </cell>
          <cell r="O842">
            <v>66.666666666666657</v>
          </cell>
          <cell r="P842">
            <v>33.333333333333329</v>
          </cell>
          <cell r="Q842">
            <v>1</v>
          </cell>
          <cell r="R842">
            <v>7258092.9800000004</v>
          </cell>
          <cell r="S842">
            <v>10098216.32</v>
          </cell>
          <cell r="T842">
            <v>31536000</v>
          </cell>
          <cell r="U842">
            <v>2838240</v>
          </cell>
          <cell r="V842">
            <v>0.23</v>
          </cell>
          <cell r="W842">
            <v>0.32</v>
          </cell>
          <cell r="X842">
            <v>1</v>
          </cell>
          <cell r="Y842">
            <v>0.09</v>
          </cell>
          <cell r="Z842">
            <v>4.1447488009657496E-3</v>
          </cell>
          <cell r="AA842">
            <v>4.087671175394973E-3</v>
          </cell>
          <cell r="AB842">
            <v>5.7077625570776254E-5</v>
          </cell>
          <cell r="AD842">
            <v>0</v>
          </cell>
          <cell r="AE842">
            <v>0</v>
          </cell>
          <cell r="AF842">
            <v>1.2952340003017968</v>
          </cell>
          <cell r="AG842">
            <v>0.41447488009657496</v>
          </cell>
          <cell r="AH842">
            <v>1.777248337128249</v>
          </cell>
          <cell r="AI842">
            <v>6.3419583967529169E-2</v>
          </cell>
          <cell r="AJ842">
            <v>4.087671175394973E-3</v>
          </cell>
          <cell r="AK842">
            <v>5.7077625570776254E-5</v>
          </cell>
          <cell r="AL842">
            <v>0</v>
          </cell>
          <cell r="AM842">
            <v>0</v>
          </cell>
          <cell r="AN842">
            <v>5.7077625570776254E-5</v>
          </cell>
          <cell r="AO842">
            <v>4.087671175394973E-3</v>
          </cell>
          <cell r="AP842">
            <v>0</v>
          </cell>
        </row>
        <row r="843">
          <cell r="A843" t="str">
            <v>4021354000</v>
          </cell>
          <cell r="B843">
            <v>354000</v>
          </cell>
          <cell r="C843">
            <v>21</v>
          </cell>
          <cell r="D843">
            <v>21</v>
          </cell>
          <cell r="E843">
            <v>20</v>
          </cell>
          <cell r="F843">
            <v>40</v>
          </cell>
          <cell r="G843" t="str">
            <v>Pompéia</v>
          </cell>
          <cell r="I843" t="str">
            <v>20-AGUAPEI</v>
          </cell>
          <cell r="J843">
            <v>221.76761999999999</v>
          </cell>
          <cell r="K843">
            <v>0</v>
          </cell>
          <cell r="L843">
            <v>1</v>
          </cell>
          <cell r="M843">
            <v>0</v>
          </cell>
          <cell r="N843">
            <v>4.5092245657864751</v>
          </cell>
          <cell r="O843">
            <v>0</v>
          </cell>
          <cell r="P843">
            <v>100</v>
          </cell>
          <cell r="Q843">
            <v>0</v>
          </cell>
          <cell r="R843">
            <v>56171328.280000001</v>
          </cell>
          <cell r="S843">
            <v>78261176.480000004</v>
          </cell>
          <cell r="T843">
            <v>181332000</v>
          </cell>
          <cell r="U843">
            <v>22075200</v>
          </cell>
          <cell r="V843">
            <v>1.78</v>
          </cell>
          <cell r="W843">
            <v>2.48</v>
          </cell>
          <cell r="X843">
            <v>5.75</v>
          </cell>
          <cell r="Y843">
            <v>0.7</v>
          </cell>
          <cell r="Z843">
            <v>7.031963470319635E-4</v>
          </cell>
          <cell r="AA843">
            <v>0</v>
          </cell>
          <cell r="AB843">
            <v>7.031963470319635E-4</v>
          </cell>
          <cell r="AD843">
            <v>0</v>
          </cell>
          <cell r="AE843">
            <v>0</v>
          </cell>
          <cell r="AF843">
            <v>2.8354691412579174E-2</v>
          </cell>
          <cell r="AG843">
            <v>1.222950168751241E-2</v>
          </cell>
          <cell r="AH843">
            <v>0</v>
          </cell>
          <cell r="AI843">
            <v>0.10045662100456622</v>
          </cell>
          <cell r="AJ843">
            <v>0</v>
          </cell>
          <cell r="AK843">
            <v>7.031963470319635E-4</v>
          </cell>
          <cell r="AL843">
            <v>0</v>
          </cell>
          <cell r="AM843">
            <v>0</v>
          </cell>
          <cell r="AN843">
            <v>7.031963470319635E-4</v>
          </cell>
          <cell r="AO843">
            <v>0</v>
          </cell>
          <cell r="AP843">
            <v>0</v>
          </cell>
        </row>
        <row r="844">
          <cell r="A844" t="str">
            <v>4004354020</v>
          </cell>
          <cell r="B844">
            <v>354020</v>
          </cell>
          <cell r="C844">
            <v>4</v>
          </cell>
          <cell r="D844">
            <v>4</v>
          </cell>
          <cell r="E844">
            <v>9</v>
          </cell>
          <cell r="F844">
            <v>40</v>
          </cell>
          <cell r="G844" t="str">
            <v>Pontal</v>
          </cell>
          <cell r="I844" t="str">
            <v>09- MOGI-GUAÇU</v>
          </cell>
          <cell r="J844">
            <v>199.65611999999999</v>
          </cell>
          <cell r="K844">
            <v>0</v>
          </cell>
          <cell r="L844">
            <v>1</v>
          </cell>
          <cell r="M844">
            <v>0</v>
          </cell>
          <cell r="N844">
            <v>5.0086118071411985</v>
          </cell>
          <cell r="O844">
            <v>0</v>
          </cell>
          <cell r="P844">
            <v>100</v>
          </cell>
          <cell r="Q844">
            <v>2</v>
          </cell>
          <cell r="R844">
            <v>37868311.199999996</v>
          </cell>
          <cell r="S844">
            <v>55855759.020000003</v>
          </cell>
          <cell r="T844">
            <v>167771520</v>
          </cell>
          <cell r="U844">
            <v>17975520.000000004</v>
          </cell>
          <cell r="V844">
            <v>1.2</v>
          </cell>
          <cell r="W844">
            <v>1.77</v>
          </cell>
          <cell r="X844">
            <v>5.32</v>
          </cell>
          <cell r="Y844">
            <v>0.57000000000000006</v>
          </cell>
          <cell r="Z844">
            <v>2.7397260273972601E-2</v>
          </cell>
          <cell r="AA844">
            <v>0</v>
          </cell>
          <cell r="AB844">
            <v>2.7397260273972601E-2</v>
          </cell>
          <cell r="AD844">
            <v>0</v>
          </cell>
          <cell r="AE844">
            <v>0</v>
          </cell>
          <cell r="AF844">
            <v>1.5478678120888476</v>
          </cell>
          <cell r="AG844">
            <v>0.51498609537542483</v>
          </cell>
          <cell r="AH844">
            <v>0</v>
          </cell>
          <cell r="AI844">
            <v>4.8065368901706309</v>
          </cell>
          <cell r="AJ844">
            <v>0</v>
          </cell>
          <cell r="AK844">
            <v>2.7397260273972601E-2</v>
          </cell>
          <cell r="AL844">
            <v>1</v>
          </cell>
          <cell r="AM844">
            <v>0</v>
          </cell>
          <cell r="AN844">
            <v>2.7397260273972601E-2</v>
          </cell>
          <cell r="AO844">
            <v>0</v>
          </cell>
          <cell r="AP844">
            <v>0</v>
          </cell>
        </row>
        <row r="845">
          <cell r="A845" t="str">
            <v>4020354110</v>
          </cell>
          <cell r="B845">
            <v>354110</v>
          </cell>
          <cell r="C845">
            <v>20</v>
          </cell>
          <cell r="D845">
            <v>20</v>
          </cell>
          <cell r="E845">
            <v>16</v>
          </cell>
          <cell r="F845">
            <v>40</v>
          </cell>
          <cell r="G845" t="str">
            <v>Presidente Alves</v>
          </cell>
          <cell r="I845" t="str">
            <v>16- TIETÊ/ BATALHA</v>
          </cell>
          <cell r="J845">
            <v>84.926151000000004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21458709.68</v>
          </cell>
          <cell r="S845">
            <v>28085664.140000001</v>
          </cell>
          <cell r="T845">
            <v>68748480</v>
          </cell>
          <cell r="U845">
            <v>6622559.9999999991</v>
          </cell>
          <cell r="V845">
            <v>0.68</v>
          </cell>
          <cell r="W845">
            <v>0.89</v>
          </cell>
          <cell r="X845">
            <v>2.1800000000000002</v>
          </cell>
          <cell r="Y845">
            <v>0.20999999999999996</v>
          </cell>
          <cell r="Z845">
            <v>0</v>
          </cell>
          <cell r="AA845">
            <v>0</v>
          </cell>
          <cell r="AB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</row>
        <row r="846">
          <cell r="A846" t="str">
            <v>4021354120</v>
          </cell>
          <cell r="B846">
            <v>354120</v>
          </cell>
          <cell r="C846">
            <v>21</v>
          </cell>
          <cell r="D846">
            <v>21</v>
          </cell>
          <cell r="E846">
            <v>22</v>
          </cell>
          <cell r="F846">
            <v>40</v>
          </cell>
          <cell r="G846" t="str">
            <v>Presidente Bernardes</v>
          </cell>
          <cell r="I846" t="str">
            <v>22- PONTAL DO PARANAPANEMA</v>
          </cell>
          <cell r="J846">
            <v>217.604738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64691698.299999997</v>
          </cell>
          <cell r="S846">
            <v>88043823.540000007</v>
          </cell>
          <cell r="T846">
            <v>176916960</v>
          </cell>
          <cell r="U846">
            <v>23336640.000000007</v>
          </cell>
          <cell r="V846">
            <v>2.0499999999999998</v>
          </cell>
          <cell r="W846">
            <v>2.79</v>
          </cell>
          <cell r="X846">
            <v>5.61</v>
          </cell>
          <cell r="Y846">
            <v>0.74000000000000021</v>
          </cell>
          <cell r="Z846">
            <v>0</v>
          </cell>
          <cell r="AA846">
            <v>0</v>
          </cell>
          <cell r="AB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2</v>
          </cell>
          <cell r="AM846">
            <v>0</v>
          </cell>
          <cell r="AN846">
            <v>0</v>
          </cell>
          <cell r="AO846">
            <v>0</v>
          </cell>
          <cell r="AP846">
            <v>0</v>
          </cell>
        </row>
        <row r="847">
          <cell r="A847" t="str">
            <v>4021354130</v>
          </cell>
          <cell r="B847">
            <v>354130</v>
          </cell>
          <cell r="C847">
            <v>21</v>
          </cell>
          <cell r="D847">
            <v>21</v>
          </cell>
          <cell r="E847">
            <v>22</v>
          </cell>
          <cell r="F847">
            <v>40</v>
          </cell>
          <cell r="G847" t="str">
            <v>Presidente Epitácio</v>
          </cell>
          <cell r="I847" t="str">
            <v>22- PONTAL DO PARANAPANEMA</v>
          </cell>
          <cell r="J847">
            <v>313.26703199999997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109818102.48</v>
          </cell>
          <cell r="S847">
            <v>149895398.5</v>
          </cell>
          <cell r="T847">
            <v>299907360</v>
          </cell>
          <cell r="U847">
            <v>40050720</v>
          </cell>
          <cell r="V847">
            <v>3.48</v>
          </cell>
          <cell r="W847">
            <v>4.75</v>
          </cell>
          <cell r="X847">
            <v>9.51</v>
          </cell>
          <cell r="Y847">
            <v>1.27</v>
          </cell>
          <cell r="Z847">
            <v>0</v>
          </cell>
          <cell r="AA847">
            <v>0</v>
          </cell>
          <cell r="AB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</row>
        <row r="848">
          <cell r="A848" t="str">
            <v>4021354140</v>
          </cell>
          <cell r="B848">
            <v>354140</v>
          </cell>
          <cell r="C848">
            <v>21</v>
          </cell>
          <cell r="D848">
            <v>21</v>
          </cell>
          <cell r="E848">
            <v>22</v>
          </cell>
          <cell r="F848">
            <v>40</v>
          </cell>
          <cell r="G848" t="str">
            <v>Presidente Prudente</v>
          </cell>
          <cell r="I848" t="str">
            <v>22- PONTAL DO PARANAPANEMA</v>
          </cell>
          <cell r="J848">
            <v>447.04608300000001</v>
          </cell>
          <cell r="K848">
            <v>8</v>
          </cell>
          <cell r="L848">
            <v>13</v>
          </cell>
          <cell r="M848">
            <v>17.895246830738923</v>
          </cell>
          <cell r="N848">
            <v>29.079776099950752</v>
          </cell>
          <cell r="O848">
            <v>38.095238095238095</v>
          </cell>
          <cell r="P848">
            <v>61.904761904761905</v>
          </cell>
          <cell r="Q848">
            <v>3</v>
          </cell>
          <cell r="R848">
            <v>47966527.520000003</v>
          </cell>
          <cell r="S848">
            <v>63429421.25999999</v>
          </cell>
          <cell r="T848">
            <v>134343360</v>
          </cell>
          <cell r="U848">
            <v>15452639.999999993</v>
          </cell>
          <cell r="V848">
            <v>1.52</v>
          </cell>
          <cell r="W848">
            <v>2.0099999999999998</v>
          </cell>
          <cell r="X848">
            <v>4.26</v>
          </cell>
          <cell r="Y848">
            <v>0.48999999999999977</v>
          </cell>
          <cell r="Z848">
            <v>1.4451217622029815E-2</v>
          </cell>
          <cell r="AA848">
            <v>9.627092821979993E-3</v>
          </cell>
          <cell r="AB848">
            <v>4.8241248000498232E-3</v>
          </cell>
          <cell r="AD848">
            <v>0</v>
          </cell>
          <cell r="AE848">
            <v>0</v>
          </cell>
          <cell r="AF848">
            <v>0.71896605084725462</v>
          </cell>
          <cell r="AG848">
            <v>0.33923046061102852</v>
          </cell>
          <cell r="AH848">
            <v>0.63336136986710478</v>
          </cell>
          <cell r="AI848">
            <v>0.98451526531629086</v>
          </cell>
          <cell r="AJ848">
            <v>9.627092821979993E-3</v>
          </cell>
          <cell r="AK848">
            <v>4.8241248000498232E-3</v>
          </cell>
          <cell r="AL848">
            <v>8</v>
          </cell>
          <cell r="AM848">
            <v>2.2092085155336642E-3</v>
          </cell>
          <cell r="AN848">
            <v>1.1105022831050228E-2</v>
          </cell>
          <cell r="AO848">
            <v>1.136986275445925E-3</v>
          </cell>
          <cell r="AP848">
            <v>0</v>
          </cell>
        </row>
        <row r="849">
          <cell r="A849" t="str">
            <v>4021354150</v>
          </cell>
          <cell r="B849">
            <v>354150</v>
          </cell>
          <cell r="C849">
            <v>21</v>
          </cell>
          <cell r="D849">
            <v>21</v>
          </cell>
          <cell r="E849">
            <v>22</v>
          </cell>
          <cell r="F849">
            <v>40</v>
          </cell>
          <cell r="G849" t="str">
            <v>Presidente Venceslau</v>
          </cell>
          <cell r="I849" t="str">
            <v>22- PONTAL DO PARANAPANEMA</v>
          </cell>
          <cell r="J849">
            <v>515.06782199999998</v>
          </cell>
          <cell r="K849">
            <v>0</v>
          </cell>
          <cell r="L849">
            <v>2</v>
          </cell>
          <cell r="M849">
            <v>0</v>
          </cell>
          <cell r="N849">
            <v>3.8829837830560496</v>
          </cell>
          <cell r="O849">
            <v>0</v>
          </cell>
          <cell r="P849">
            <v>100</v>
          </cell>
          <cell r="Q849">
            <v>0</v>
          </cell>
          <cell r="R849">
            <v>64691698.299999997</v>
          </cell>
          <cell r="S849">
            <v>86150407.980000004</v>
          </cell>
          <cell r="T849">
            <v>180385920</v>
          </cell>
          <cell r="U849">
            <v>21444480.000000004</v>
          </cell>
          <cell r="V849">
            <v>2.0499999999999998</v>
          </cell>
          <cell r="W849">
            <v>2.73</v>
          </cell>
          <cell r="X849">
            <v>5.72</v>
          </cell>
          <cell r="Y849">
            <v>0.68000000000000016</v>
          </cell>
          <cell r="Z849">
            <v>5.3253425855070481E-4</v>
          </cell>
          <cell r="AA849">
            <v>0</v>
          </cell>
          <cell r="AB849">
            <v>5.3253425855070481E-4</v>
          </cell>
          <cell r="AD849">
            <v>0</v>
          </cell>
          <cell r="AE849">
            <v>0</v>
          </cell>
          <cell r="AF849">
            <v>1.9506749397461713E-2</v>
          </cell>
          <cell r="AG849">
            <v>9.3100394851521832E-3</v>
          </cell>
          <cell r="AH849">
            <v>0</v>
          </cell>
          <cell r="AI849">
            <v>7.8313861551574215E-2</v>
          </cell>
          <cell r="AJ849">
            <v>0</v>
          </cell>
          <cell r="AK849">
            <v>5.3253425855070481E-4</v>
          </cell>
          <cell r="AL849">
            <v>0</v>
          </cell>
          <cell r="AM849">
            <v>4.5947489673144195E-4</v>
          </cell>
          <cell r="AN849">
            <v>7.3059361819262912E-5</v>
          </cell>
          <cell r="AO849">
            <v>0</v>
          </cell>
          <cell r="AP849">
            <v>0</v>
          </cell>
        </row>
        <row r="850">
          <cell r="A850" t="str">
            <v>4016354160</v>
          </cell>
          <cell r="B850">
            <v>354160</v>
          </cell>
          <cell r="C850">
            <v>16</v>
          </cell>
          <cell r="D850">
            <v>16</v>
          </cell>
          <cell r="E850">
            <v>19</v>
          </cell>
          <cell r="F850">
            <v>40</v>
          </cell>
          <cell r="G850" t="str">
            <v>Promissão</v>
          </cell>
          <cell r="I850" t="str">
            <v>19- BAIXO TIETÊ</v>
          </cell>
          <cell r="J850">
            <v>193.81676999999999</v>
          </cell>
          <cell r="K850">
            <v>0</v>
          </cell>
          <cell r="L850">
            <v>1</v>
          </cell>
          <cell r="M850">
            <v>0</v>
          </cell>
          <cell r="N850">
            <v>5.1595122547961152</v>
          </cell>
          <cell r="O850">
            <v>0</v>
          </cell>
          <cell r="P850">
            <v>100</v>
          </cell>
          <cell r="Q850">
            <v>0</v>
          </cell>
          <cell r="R850">
            <v>49228804.560000002</v>
          </cell>
          <cell r="S850">
            <v>66269544.600000001</v>
          </cell>
          <cell r="T850">
            <v>183854880</v>
          </cell>
          <cell r="U850">
            <v>17029440</v>
          </cell>
          <cell r="V850">
            <v>1.56</v>
          </cell>
          <cell r="W850">
            <v>2.1</v>
          </cell>
          <cell r="X850">
            <v>5.83</v>
          </cell>
          <cell r="Y850">
            <v>0.54</v>
          </cell>
          <cell r="Z850">
            <v>2.2831050228310501E-3</v>
          </cell>
          <cell r="AA850">
            <v>0</v>
          </cell>
          <cell r="AB850">
            <v>2.2831050228310501E-3</v>
          </cell>
          <cell r="AD850">
            <v>0</v>
          </cell>
          <cell r="AE850">
            <v>0</v>
          </cell>
          <cell r="AF850">
            <v>0.10871928680147858</v>
          </cell>
          <cell r="AG850">
            <v>3.916132114633019E-2</v>
          </cell>
          <cell r="AH850">
            <v>0</v>
          </cell>
          <cell r="AI850">
            <v>0.42279722645019446</v>
          </cell>
          <cell r="AJ850">
            <v>0</v>
          </cell>
          <cell r="AK850">
            <v>2.2831050228310501E-3</v>
          </cell>
          <cell r="AL850">
            <v>0</v>
          </cell>
          <cell r="AM850">
            <v>2.2831050228310501E-3</v>
          </cell>
          <cell r="AN850">
            <v>0</v>
          </cell>
          <cell r="AO850">
            <v>0</v>
          </cell>
          <cell r="AP850">
            <v>0</v>
          </cell>
        </row>
        <row r="851">
          <cell r="A851" t="str">
            <v>4020354160</v>
          </cell>
          <cell r="B851">
            <v>354160</v>
          </cell>
          <cell r="C851">
            <v>20</v>
          </cell>
          <cell r="D851">
            <v>20</v>
          </cell>
          <cell r="E851">
            <v>19</v>
          </cell>
          <cell r="F851">
            <v>40</v>
          </cell>
          <cell r="G851" t="str">
            <v>Promissão</v>
          </cell>
          <cell r="I851" t="str">
            <v>19- BAIXO TIETÊ</v>
          </cell>
          <cell r="J851">
            <v>161.04468499999999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49228804.560000002</v>
          </cell>
          <cell r="S851">
            <v>66269544.600000001</v>
          </cell>
          <cell r="T851">
            <v>183854880</v>
          </cell>
          <cell r="U851">
            <v>17029440</v>
          </cell>
          <cell r="V851">
            <v>1.56</v>
          </cell>
          <cell r="W851">
            <v>2.1</v>
          </cell>
          <cell r="X851">
            <v>5.83</v>
          </cell>
          <cell r="Y851">
            <v>0.54</v>
          </cell>
          <cell r="Z851">
            <v>0</v>
          </cell>
          <cell r="AA851">
            <v>0</v>
          </cell>
          <cell r="AB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</row>
        <row r="852">
          <cell r="A852" t="str">
            <v>4021354170</v>
          </cell>
          <cell r="B852">
            <v>354170</v>
          </cell>
          <cell r="C852">
            <v>21</v>
          </cell>
          <cell r="D852">
            <v>21</v>
          </cell>
          <cell r="E852">
            <v>17</v>
          </cell>
          <cell r="F852">
            <v>40</v>
          </cell>
          <cell r="G852" t="str">
            <v>Quatá</v>
          </cell>
          <cell r="I852" t="str">
            <v>17- MÉDIO PARANAPANEMA</v>
          </cell>
          <cell r="J852">
            <v>497.77952399999998</v>
          </cell>
          <cell r="K852">
            <v>6</v>
          </cell>
          <cell r="L852">
            <v>13</v>
          </cell>
          <cell r="M852">
            <v>12.053529144360708</v>
          </cell>
          <cell r="N852">
            <v>26.115979812781532</v>
          </cell>
          <cell r="O852">
            <v>31.578947368421051</v>
          </cell>
          <cell r="P852">
            <v>68.421052631578945</v>
          </cell>
          <cell r="Q852">
            <v>0</v>
          </cell>
          <cell r="R852">
            <v>60589297.919999994</v>
          </cell>
          <cell r="S852">
            <v>78576745.74000001</v>
          </cell>
          <cell r="T852">
            <v>163356480</v>
          </cell>
          <cell r="U852">
            <v>17975520.000000007</v>
          </cell>
          <cell r="V852">
            <v>1.92</v>
          </cell>
          <cell r="W852">
            <v>2.4900000000000002</v>
          </cell>
          <cell r="X852">
            <v>5.18</v>
          </cell>
          <cell r="Y852">
            <v>0.57000000000000028</v>
          </cell>
          <cell r="Z852">
            <v>0.24936073085488797</v>
          </cell>
          <cell r="AA852">
            <v>0.13175038051750382</v>
          </cell>
          <cell r="AB852">
            <v>0.11761035033738414</v>
          </cell>
          <cell r="AD852">
            <v>0</v>
          </cell>
          <cell r="AE852">
            <v>0</v>
          </cell>
          <cell r="AF852">
            <v>10.014487182927228</v>
          </cell>
          <cell r="AG852">
            <v>4.8139137230673352</v>
          </cell>
          <cell r="AH852">
            <v>6.8619989852866574</v>
          </cell>
          <cell r="AI852">
            <v>20.633394796032295</v>
          </cell>
          <cell r="AJ852">
            <v>0.13175038051750382</v>
          </cell>
          <cell r="AK852">
            <v>0.11761035033738414</v>
          </cell>
          <cell r="AL852">
            <v>2</v>
          </cell>
          <cell r="AM852">
            <v>0</v>
          </cell>
          <cell r="AN852">
            <v>0.11761035033738414</v>
          </cell>
          <cell r="AO852">
            <v>0.13175038051750382</v>
          </cell>
          <cell r="AP852">
            <v>0</v>
          </cell>
        </row>
        <row r="853">
          <cell r="A853" t="str">
            <v>4021354200</v>
          </cell>
          <cell r="B853">
            <v>354200</v>
          </cell>
          <cell r="C853">
            <v>21</v>
          </cell>
          <cell r="D853">
            <v>21</v>
          </cell>
          <cell r="E853">
            <v>20</v>
          </cell>
          <cell r="F853">
            <v>40</v>
          </cell>
          <cell r="G853" t="str">
            <v>Quintana</v>
          </cell>
          <cell r="I853" t="str">
            <v>20-AGUAPEI</v>
          </cell>
          <cell r="J853">
            <v>245.447776</v>
          </cell>
          <cell r="K853">
            <v>1</v>
          </cell>
          <cell r="L853">
            <v>0</v>
          </cell>
          <cell r="M853">
            <v>4.0741864371180938</v>
          </cell>
          <cell r="N853">
            <v>0</v>
          </cell>
          <cell r="O853">
            <v>100</v>
          </cell>
          <cell r="P853">
            <v>0</v>
          </cell>
          <cell r="Q853">
            <v>3</v>
          </cell>
          <cell r="R853">
            <v>25876679.32</v>
          </cell>
          <cell r="S853">
            <v>34081480.080000006</v>
          </cell>
          <cell r="T853">
            <v>75686400</v>
          </cell>
          <cell r="U853">
            <v>8199360.0000000037</v>
          </cell>
          <cell r="V853">
            <v>0.82</v>
          </cell>
          <cell r="W853">
            <v>1.08</v>
          </cell>
          <cell r="X853">
            <v>2.4</v>
          </cell>
          <cell r="Y853">
            <v>0.26000000000000012</v>
          </cell>
          <cell r="Z853">
            <v>3.767123287671233E-4</v>
          </cell>
          <cell r="AA853">
            <v>3.767123287671233E-4</v>
          </cell>
          <cell r="AB853">
            <v>0</v>
          </cell>
          <cell r="AD853">
            <v>0</v>
          </cell>
          <cell r="AE853">
            <v>0</v>
          </cell>
          <cell r="AF853">
            <v>3.4880771182141043E-2</v>
          </cell>
          <cell r="AG853">
            <v>1.5696347031963473E-2</v>
          </cell>
          <cell r="AH853">
            <v>4.5940527898429673E-2</v>
          </cell>
          <cell r="AI853">
            <v>0</v>
          </cell>
          <cell r="AJ853">
            <v>3.767123287671233E-4</v>
          </cell>
          <cell r="AK853">
            <v>0</v>
          </cell>
          <cell r="AL853">
            <v>5</v>
          </cell>
          <cell r="AM853">
            <v>0</v>
          </cell>
          <cell r="AN853">
            <v>3.767123287671233E-4</v>
          </cell>
          <cell r="AO853">
            <v>0</v>
          </cell>
          <cell r="AP853">
            <v>0</v>
          </cell>
        </row>
        <row r="854">
          <cell r="A854" t="str">
            <v>4010354210</v>
          </cell>
          <cell r="B854">
            <v>354210</v>
          </cell>
          <cell r="C854">
            <v>10</v>
          </cell>
          <cell r="D854">
            <v>10</v>
          </cell>
          <cell r="E854">
            <v>5</v>
          </cell>
          <cell r="F854">
            <v>40</v>
          </cell>
          <cell r="G854" t="str">
            <v>Rafard</v>
          </cell>
          <cell r="I854" t="str">
            <v>05- PIRACICABA/ CAPIVARI/ JUNDIAI</v>
          </cell>
          <cell r="J854">
            <v>35.740406</v>
          </cell>
          <cell r="K854">
            <v>3</v>
          </cell>
          <cell r="L854">
            <v>0</v>
          </cell>
          <cell r="M854">
            <v>83.938609986691247</v>
          </cell>
          <cell r="N854">
            <v>0</v>
          </cell>
          <cell r="O854">
            <v>100</v>
          </cell>
          <cell r="P854">
            <v>0</v>
          </cell>
          <cell r="Q854">
            <v>4</v>
          </cell>
          <cell r="R854">
            <v>11676062.619999999</v>
          </cell>
          <cell r="S854">
            <v>17987447.82</v>
          </cell>
          <cell r="T854">
            <v>47619360</v>
          </cell>
          <cell r="U854">
            <v>6307199.9999999981</v>
          </cell>
          <cell r="V854">
            <v>0.37</v>
          </cell>
          <cell r="W854">
            <v>0.56999999999999995</v>
          </cell>
          <cell r="X854">
            <v>1.51</v>
          </cell>
          <cell r="Y854">
            <v>0.19999999999999996</v>
          </cell>
          <cell r="Z854">
            <v>3.4441096162142817E-2</v>
          </cell>
          <cell r="AA854">
            <v>3.4441096162142817E-2</v>
          </cell>
          <cell r="AB854">
            <v>0</v>
          </cell>
          <cell r="AD854">
            <v>0</v>
          </cell>
          <cell r="AE854">
            <v>0</v>
          </cell>
          <cell r="AF854">
            <v>6.0422975723057579</v>
          </cell>
          <cell r="AG854">
            <v>2.2808672955061469</v>
          </cell>
          <cell r="AH854">
            <v>9.3084043681467072</v>
          </cell>
          <cell r="AI854">
            <v>0</v>
          </cell>
          <cell r="AJ854">
            <v>3.4441096162142817E-2</v>
          </cell>
          <cell r="AK854">
            <v>0</v>
          </cell>
          <cell r="AL854">
            <v>0</v>
          </cell>
          <cell r="AM854">
            <v>0</v>
          </cell>
          <cell r="AN854">
            <v>4.5671233085736833E-3</v>
          </cell>
          <cell r="AO854">
            <v>2.9873972853569134E-2</v>
          </cell>
          <cell r="AP854">
            <v>0</v>
          </cell>
        </row>
        <row r="855">
          <cell r="A855" t="str">
            <v>4021354220</v>
          </cell>
          <cell r="B855">
            <v>354220</v>
          </cell>
          <cell r="C855">
            <v>21</v>
          </cell>
          <cell r="D855">
            <v>21</v>
          </cell>
          <cell r="E855">
            <v>17</v>
          </cell>
          <cell r="F855">
            <v>40</v>
          </cell>
          <cell r="G855" t="str">
            <v>Rancharia</v>
          </cell>
          <cell r="I855" t="str">
            <v>17- MÉDIO PARANAPANEMA</v>
          </cell>
          <cell r="J855">
            <v>688.40671199999997</v>
          </cell>
          <cell r="K855">
            <v>3</v>
          </cell>
          <cell r="L855">
            <v>0</v>
          </cell>
          <cell r="M855">
            <v>4.3578889451618252</v>
          </cell>
          <cell r="N855">
            <v>0</v>
          </cell>
          <cell r="O855">
            <v>100</v>
          </cell>
          <cell r="P855">
            <v>0</v>
          </cell>
          <cell r="Q855">
            <v>5</v>
          </cell>
          <cell r="R855">
            <v>162202599.63999999</v>
          </cell>
          <cell r="S855">
            <v>208906850.12</v>
          </cell>
          <cell r="T855">
            <v>415644480</v>
          </cell>
          <cell r="U855">
            <v>46673280.000000015</v>
          </cell>
          <cell r="V855">
            <v>5.14</v>
          </cell>
          <cell r="W855">
            <v>6.62</v>
          </cell>
          <cell r="X855">
            <v>13.18</v>
          </cell>
          <cell r="Y855">
            <v>1.4800000000000004</v>
          </cell>
          <cell r="Z855">
            <v>0.12888356038968857</v>
          </cell>
          <cell r="AA855">
            <v>0.12888356038968857</v>
          </cell>
          <cell r="AB855">
            <v>0</v>
          </cell>
          <cell r="AD855">
            <v>0</v>
          </cell>
          <cell r="AE855">
            <v>0</v>
          </cell>
          <cell r="AF855">
            <v>1.946881576883513</v>
          </cell>
          <cell r="AG855">
            <v>0.97787223360916975</v>
          </cell>
          <cell r="AH855">
            <v>2.5074622643908282</v>
          </cell>
          <cell r="AI855">
            <v>0</v>
          </cell>
          <cell r="AJ855">
            <v>0.12888356038968857</v>
          </cell>
          <cell r="AK855">
            <v>0</v>
          </cell>
          <cell r="AL855">
            <v>2</v>
          </cell>
          <cell r="AM855">
            <v>0</v>
          </cell>
          <cell r="AN855">
            <v>0</v>
          </cell>
          <cell r="AO855">
            <v>0.12888356038968857</v>
          </cell>
          <cell r="AP855">
            <v>0</v>
          </cell>
        </row>
        <row r="856">
          <cell r="A856" t="str">
            <v>4022354220</v>
          </cell>
          <cell r="B856">
            <v>354220</v>
          </cell>
          <cell r="C856">
            <v>22</v>
          </cell>
          <cell r="D856">
            <v>22</v>
          </cell>
          <cell r="E856">
            <v>17</v>
          </cell>
          <cell r="F856">
            <v>40</v>
          </cell>
          <cell r="G856" t="str">
            <v>Rancharia</v>
          </cell>
          <cell r="I856" t="str">
            <v>17- MÉDIO PARANAPANEMA</v>
          </cell>
          <cell r="J856">
            <v>128.68007600000001</v>
          </cell>
          <cell r="K856">
            <v>2</v>
          </cell>
          <cell r="L856">
            <v>4</v>
          </cell>
          <cell r="M856">
            <v>15.542421656636261</v>
          </cell>
          <cell r="N856">
            <v>31.084843313272522</v>
          </cell>
          <cell r="O856">
            <v>33.333333333333329</v>
          </cell>
          <cell r="P856">
            <v>66.666666666666657</v>
          </cell>
          <cell r="Q856">
            <v>0</v>
          </cell>
          <cell r="R856">
            <v>162202599.63999999</v>
          </cell>
          <cell r="S856">
            <v>208906850.12</v>
          </cell>
          <cell r="T856">
            <v>415644480</v>
          </cell>
          <cell r="U856">
            <v>46673280.000000015</v>
          </cell>
          <cell r="V856">
            <v>5.14</v>
          </cell>
          <cell r="W856">
            <v>6.62</v>
          </cell>
          <cell r="X856">
            <v>13.18</v>
          </cell>
          <cell r="Y856">
            <v>1.4800000000000004</v>
          </cell>
          <cell r="Z856">
            <v>2.3074200917460604E-2</v>
          </cell>
          <cell r="AA856">
            <v>1.3698630341111797E-4</v>
          </cell>
          <cell r="AB856">
            <v>2.2937214614049486E-2</v>
          </cell>
          <cell r="AD856">
            <v>0</v>
          </cell>
          <cell r="AE856">
            <v>0</v>
          </cell>
          <cell r="AF856">
            <v>0.34855288394955591</v>
          </cell>
          <cell r="AG856">
            <v>0.17506980969241734</v>
          </cell>
          <cell r="AH856">
            <v>2.6651031792046301E-3</v>
          </cell>
          <cell r="AI856">
            <v>1.5498117982465864</v>
          </cell>
          <cell r="AJ856">
            <v>1.3698630341111797E-4</v>
          </cell>
          <cell r="AK856">
            <v>2.2937214614049486E-2</v>
          </cell>
          <cell r="AL856">
            <v>2</v>
          </cell>
          <cell r="AM856">
            <v>0</v>
          </cell>
          <cell r="AN856">
            <v>2.2937214614049486E-2</v>
          </cell>
          <cell r="AO856">
            <v>1.3698630341111797E-4</v>
          </cell>
          <cell r="AP856">
            <v>0</v>
          </cell>
        </row>
        <row r="857">
          <cell r="A857" t="str">
            <v>4021354240</v>
          </cell>
          <cell r="B857">
            <v>354240</v>
          </cell>
          <cell r="C857">
            <v>21</v>
          </cell>
          <cell r="D857">
            <v>21</v>
          </cell>
          <cell r="E857">
            <v>22</v>
          </cell>
          <cell r="F857">
            <v>40</v>
          </cell>
          <cell r="G857" t="str">
            <v>Regente Feijó</v>
          </cell>
          <cell r="I857" t="str">
            <v>22- PONTAL DO PARANAPANEMA</v>
          </cell>
          <cell r="J857">
            <v>49.810411000000002</v>
          </cell>
          <cell r="K857">
            <v>0</v>
          </cell>
          <cell r="L857">
            <v>2</v>
          </cell>
          <cell r="M857">
            <v>0</v>
          </cell>
          <cell r="N857">
            <v>40.152248492789994</v>
          </cell>
          <cell r="O857">
            <v>0</v>
          </cell>
          <cell r="P857">
            <v>100</v>
          </cell>
          <cell r="Q857">
            <v>0</v>
          </cell>
          <cell r="R857">
            <v>23352125.239999998</v>
          </cell>
          <cell r="S857">
            <v>31556926</v>
          </cell>
          <cell r="T857">
            <v>62756640</v>
          </cell>
          <cell r="U857">
            <v>8199360</v>
          </cell>
          <cell r="V857">
            <v>0.74</v>
          </cell>
          <cell r="W857">
            <v>1</v>
          </cell>
          <cell r="X857">
            <v>1.99</v>
          </cell>
          <cell r="Y857">
            <v>0.26</v>
          </cell>
          <cell r="Z857">
            <v>2.4611872080798565E-4</v>
          </cell>
          <cell r="AA857">
            <v>0</v>
          </cell>
          <cell r="AB857">
            <v>2.4611872080798565E-4</v>
          </cell>
          <cell r="AD857">
            <v>0</v>
          </cell>
          <cell r="AE857">
            <v>0</v>
          </cell>
          <cell r="AF857">
            <v>2.4611872080798566E-2</v>
          </cell>
          <cell r="AG857">
            <v>1.2367774914974152E-2</v>
          </cell>
          <cell r="AH857">
            <v>0</v>
          </cell>
          <cell r="AI857">
            <v>9.4661046464609863E-2</v>
          </cell>
          <cell r="AJ857">
            <v>0</v>
          </cell>
          <cell r="AK857">
            <v>2.4611872080798565E-4</v>
          </cell>
          <cell r="AL857">
            <v>10</v>
          </cell>
          <cell r="AM857">
            <v>2.4611872080798565E-4</v>
          </cell>
          <cell r="AN857">
            <v>0</v>
          </cell>
          <cell r="AO857">
            <v>0</v>
          </cell>
          <cell r="AP857">
            <v>0</v>
          </cell>
        </row>
        <row r="858">
          <cell r="A858" t="str">
            <v>4009354340</v>
          </cell>
          <cell r="B858">
            <v>354340</v>
          </cell>
          <cell r="C858">
            <v>9</v>
          </cell>
          <cell r="D858">
            <v>9</v>
          </cell>
          <cell r="E858">
            <v>4</v>
          </cell>
          <cell r="F858">
            <v>40</v>
          </cell>
          <cell r="G858" t="str">
            <v>Ribeirão Preto</v>
          </cell>
          <cell r="I858" t="str">
            <v>04- PARDO</v>
          </cell>
          <cell r="J858">
            <v>146.658435</v>
          </cell>
          <cell r="K858">
            <v>0</v>
          </cell>
          <cell r="L858">
            <v>3</v>
          </cell>
          <cell r="M858">
            <v>0</v>
          </cell>
          <cell r="N858">
            <v>20.455693530344845</v>
          </cell>
          <cell r="O858">
            <v>0</v>
          </cell>
          <cell r="P858">
            <v>100</v>
          </cell>
          <cell r="Q858">
            <v>1</v>
          </cell>
          <cell r="R858">
            <v>67531821.640000001</v>
          </cell>
          <cell r="S858">
            <v>99404316.899999991</v>
          </cell>
          <cell r="T858">
            <v>307476000</v>
          </cell>
          <cell r="U858">
            <v>31851359.999999993</v>
          </cell>
          <cell r="V858">
            <v>2.14</v>
          </cell>
          <cell r="W858">
            <v>3.15</v>
          </cell>
          <cell r="X858">
            <v>9.75</v>
          </cell>
          <cell r="Y858">
            <v>1.0099999999999998</v>
          </cell>
          <cell r="Z858">
            <v>4.8789953940535244E-4</v>
          </cell>
          <cell r="AA858">
            <v>0</v>
          </cell>
          <cell r="AB858">
            <v>4.8789953940535244E-4</v>
          </cell>
          <cell r="AD858">
            <v>0</v>
          </cell>
          <cell r="AE858">
            <v>0</v>
          </cell>
          <cell r="AF858">
            <v>1.5488874266836586E-2</v>
          </cell>
          <cell r="AG858">
            <v>5.0040978400548971E-3</v>
          </cell>
          <cell r="AH858">
            <v>0</v>
          </cell>
          <cell r="AI858">
            <v>4.830688508963886E-2</v>
          </cell>
          <cell r="AJ858">
            <v>0</v>
          </cell>
          <cell r="AK858">
            <v>4.8789953940535244E-4</v>
          </cell>
          <cell r="AL858">
            <v>0</v>
          </cell>
          <cell r="AM858">
            <v>4.8789953940535244E-4</v>
          </cell>
          <cell r="AN858">
            <v>0</v>
          </cell>
          <cell r="AO858">
            <v>0</v>
          </cell>
          <cell r="AP858">
            <v>0</v>
          </cell>
        </row>
        <row r="859">
          <cell r="A859" t="str">
            <v>4009354390</v>
          </cell>
          <cell r="B859">
            <v>354390</v>
          </cell>
          <cell r="C859">
            <v>9</v>
          </cell>
          <cell r="D859">
            <v>9</v>
          </cell>
          <cell r="E859">
            <v>5</v>
          </cell>
          <cell r="F859">
            <v>40</v>
          </cell>
          <cell r="G859" t="str">
            <v>Rio Claro</v>
          </cell>
          <cell r="I859" t="str">
            <v>05- PIRACICABA/ CAPIVARI/ JUNDIAI</v>
          </cell>
          <cell r="J859">
            <v>8.8147769999999994</v>
          </cell>
          <cell r="K859">
            <v>1</v>
          </cell>
          <cell r="L859">
            <v>0</v>
          </cell>
          <cell r="M859">
            <v>113.44586482448734</v>
          </cell>
          <cell r="N859">
            <v>0</v>
          </cell>
          <cell r="O859">
            <v>100</v>
          </cell>
          <cell r="P859">
            <v>0</v>
          </cell>
          <cell r="Q859">
            <v>1</v>
          </cell>
          <cell r="R859">
            <v>47335389</v>
          </cell>
          <cell r="S859">
            <v>72580929.799999997</v>
          </cell>
          <cell r="T859">
            <v>192054240</v>
          </cell>
          <cell r="U859">
            <v>25228799.999999993</v>
          </cell>
          <cell r="V859">
            <v>1.5</v>
          </cell>
          <cell r="W859">
            <v>2.2999999999999998</v>
          </cell>
          <cell r="X859">
            <v>6.09</v>
          </cell>
          <cell r="Y859">
            <v>0.79999999999999982</v>
          </cell>
          <cell r="Z859">
            <v>1.5220700152207003E-4</v>
          </cell>
          <cell r="AA859">
            <v>1.5220700152207003E-4</v>
          </cell>
          <cell r="AB859">
            <v>0</v>
          </cell>
          <cell r="AD859">
            <v>0</v>
          </cell>
          <cell r="AE859">
            <v>0</v>
          </cell>
          <cell r="AF859">
            <v>6.6176957183508708E-3</v>
          </cell>
          <cell r="AG859">
            <v>2.4992939494592778E-3</v>
          </cell>
          <cell r="AH859">
            <v>1.0147133434804669E-2</v>
          </cell>
          <cell r="AI859">
            <v>0</v>
          </cell>
          <cell r="AJ859">
            <v>1.5220700152207003E-4</v>
          </cell>
          <cell r="AK859">
            <v>0</v>
          </cell>
          <cell r="AL859">
            <v>1</v>
          </cell>
          <cell r="AM859">
            <v>0</v>
          </cell>
          <cell r="AN859">
            <v>0</v>
          </cell>
          <cell r="AO859">
            <v>1.5220700152207003E-4</v>
          </cell>
          <cell r="AP859">
            <v>0</v>
          </cell>
        </row>
        <row r="860">
          <cell r="A860" t="str">
            <v>4010354400</v>
          </cell>
          <cell r="B860">
            <v>354400</v>
          </cell>
          <cell r="C860">
            <v>10</v>
          </cell>
          <cell r="D860">
            <v>10</v>
          </cell>
          <cell r="E860">
            <v>5</v>
          </cell>
          <cell r="F860">
            <v>40</v>
          </cell>
          <cell r="G860" t="str">
            <v>Rio das Pedras</v>
          </cell>
          <cell r="I860" t="str">
            <v>05- PIRACICABA/ CAPIVARI/ JUNDIAI</v>
          </cell>
          <cell r="J860">
            <v>8.5102499999999992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</v>
          </cell>
          <cell r="R860">
            <v>21774278.939999998</v>
          </cell>
          <cell r="S860">
            <v>33450341.560000002</v>
          </cell>
          <cell r="T860">
            <v>88300800</v>
          </cell>
          <cell r="U860">
            <v>11668320.000000004</v>
          </cell>
          <cell r="V860">
            <v>0.69</v>
          </cell>
          <cell r="W860">
            <v>1.06</v>
          </cell>
          <cell r="X860">
            <v>2.8</v>
          </cell>
          <cell r="Y860">
            <v>0.37000000000000011</v>
          </cell>
          <cell r="Z860">
            <v>0</v>
          </cell>
          <cell r="AA860">
            <v>0</v>
          </cell>
          <cell r="AB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</row>
        <row r="861">
          <cell r="A861" t="str">
            <v>4020354440</v>
          </cell>
          <cell r="B861">
            <v>354440</v>
          </cell>
          <cell r="C861">
            <v>20</v>
          </cell>
          <cell r="D861">
            <v>20</v>
          </cell>
          <cell r="E861">
            <v>19</v>
          </cell>
          <cell r="F861">
            <v>40</v>
          </cell>
          <cell r="G861" t="str">
            <v>Rubiácea</v>
          </cell>
          <cell r="I861" t="str">
            <v>19- BAIXO TIETÊ</v>
          </cell>
          <cell r="J861">
            <v>155.128668</v>
          </cell>
          <cell r="K861">
            <v>1</v>
          </cell>
          <cell r="L861">
            <v>0</v>
          </cell>
          <cell r="M861">
            <v>6.4462617573690508</v>
          </cell>
          <cell r="N861">
            <v>0</v>
          </cell>
          <cell r="O861">
            <v>100</v>
          </cell>
          <cell r="P861">
            <v>0</v>
          </cell>
          <cell r="Q861">
            <v>1</v>
          </cell>
          <cell r="R861">
            <v>14831755.219999999</v>
          </cell>
          <cell r="S861">
            <v>20827571.16</v>
          </cell>
          <cell r="T861">
            <v>54872640</v>
          </cell>
          <cell r="U861">
            <v>5991840.0000000019</v>
          </cell>
          <cell r="V861">
            <v>0.47</v>
          </cell>
          <cell r="W861">
            <v>0.66</v>
          </cell>
          <cell r="X861">
            <v>1.74</v>
          </cell>
          <cell r="Y861">
            <v>0.19000000000000006</v>
          </cell>
          <cell r="Z861">
            <v>2.4657534246575342E-3</v>
          </cell>
          <cell r="AA861">
            <v>2.4657534246575342E-3</v>
          </cell>
          <cell r="AB861">
            <v>0</v>
          </cell>
          <cell r="AD861">
            <v>0</v>
          </cell>
          <cell r="AE861">
            <v>0</v>
          </cell>
          <cell r="AF861">
            <v>0.37359900373599003</v>
          </cell>
          <cell r="AG861">
            <v>0.14170996693434104</v>
          </cell>
          <cell r="AH861">
            <v>0.52462838822500735</v>
          </cell>
          <cell r="AI861">
            <v>0</v>
          </cell>
          <cell r="AJ861">
            <v>2.4657534246575342E-3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2.4657534246575342E-3</v>
          </cell>
          <cell r="AP861">
            <v>0</v>
          </cell>
        </row>
        <row r="862">
          <cell r="A862" t="str">
            <v>4012354490</v>
          </cell>
          <cell r="B862">
            <v>354490</v>
          </cell>
          <cell r="C862">
            <v>12</v>
          </cell>
          <cell r="D862">
            <v>12</v>
          </cell>
          <cell r="E862">
            <v>4</v>
          </cell>
          <cell r="F862">
            <v>40</v>
          </cell>
          <cell r="G862" t="str">
            <v>Sales Oliveira</v>
          </cell>
          <cell r="I862" t="str">
            <v>04- PARDO</v>
          </cell>
          <cell r="J862">
            <v>19.652625</v>
          </cell>
          <cell r="K862">
            <v>1</v>
          </cell>
          <cell r="L862">
            <v>1</v>
          </cell>
          <cell r="M862">
            <v>50.883787789163023</v>
          </cell>
          <cell r="N862">
            <v>50.883787789163023</v>
          </cell>
          <cell r="O862">
            <v>50</v>
          </cell>
          <cell r="P862">
            <v>50</v>
          </cell>
          <cell r="Q862">
            <v>0</v>
          </cell>
          <cell r="R862">
            <v>32188064.52</v>
          </cell>
          <cell r="S862">
            <v>47019819.740000002</v>
          </cell>
          <cell r="T862">
            <v>148849920</v>
          </cell>
          <cell r="U862">
            <v>14821920</v>
          </cell>
          <cell r="V862">
            <v>1.02</v>
          </cell>
          <cell r="W862">
            <v>1.49</v>
          </cell>
          <cell r="X862">
            <v>4.72</v>
          </cell>
          <cell r="Y862">
            <v>0.47</v>
          </cell>
          <cell r="Z862">
            <v>1.3869863013698629E-2</v>
          </cell>
          <cell r="AA862">
            <v>1.3698630136986301E-2</v>
          </cell>
          <cell r="AB862">
            <v>1.7123287671232877E-4</v>
          </cell>
          <cell r="AD862">
            <v>0</v>
          </cell>
          <cell r="AE862">
            <v>0</v>
          </cell>
          <cell r="AF862">
            <v>0.93086328950997499</v>
          </cell>
          <cell r="AG862">
            <v>0.29385302995124213</v>
          </cell>
          <cell r="AH862">
            <v>1.3430029546065001</v>
          </cell>
          <cell r="AI862">
            <v>3.6432526960069954E-2</v>
          </cell>
          <cell r="AJ862">
            <v>1.3698630136986301E-2</v>
          </cell>
          <cell r="AK862">
            <v>1.7123287671232877E-4</v>
          </cell>
          <cell r="AL862">
            <v>0</v>
          </cell>
          <cell r="AM862">
            <v>1.7123287671232877E-4</v>
          </cell>
          <cell r="AN862">
            <v>0</v>
          </cell>
          <cell r="AO862">
            <v>1.3698630136986301E-2</v>
          </cell>
          <cell r="AP862">
            <v>0</v>
          </cell>
        </row>
        <row r="863">
          <cell r="A863" t="str">
            <v>4002354500</v>
          </cell>
          <cell r="B863">
            <v>354500</v>
          </cell>
          <cell r="C863">
            <v>2</v>
          </cell>
          <cell r="D863">
            <v>2</v>
          </cell>
          <cell r="E863">
            <v>6</v>
          </cell>
          <cell r="F863">
            <v>40</v>
          </cell>
          <cell r="G863" t="str">
            <v>Salesópolis</v>
          </cell>
          <cell r="I863" t="str">
            <v>06- ALTO TIETÊ</v>
          </cell>
          <cell r="J863">
            <v>6.2598479999999999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45757542.699999996</v>
          </cell>
          <cell r="S863">
            <v>72896499.060000002</v>
          </cell>
          <cell r="T863">
            <v>195207840</v>
          </cell>
          <cell r="U863">
            <v>27120960.000000004</v>
          </cell>
          <cell r="V863">
            <v>1.45</v>
          </cell>
          <cell r="W863">
            <v>2.31</v>
          </cell>
          <cell r="X863">
            <v>6.19</v>
          </cell>
          <cell r="Y863">
            <v>0.8600000000000001</v>
          </cell>
          <cell r="Z863">
            <v>0</v>
          </cell>
          <cell r="AA863">
            <v>0</v>
          </cell>
          <cell r="AB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</row>
        <row r="864">
          <cell r="A864" t="str">
            <v>4007354500</v>
          </cell>
          <cell r="B864">
            <v>354500</v>
          </cell>
          <cell r="C864">
            <v>7</v>
          </cell>
          <cell r="D864">
            <v>7</v>
          </cell>
          <cell r="E864">
            <v>6</v>
          </cell>
          <cell r="F864">
            <v>40</v>
          </cell>
          <cell r="G864" t="str">
            <v>Salesópolis</v>
          </cell>
          <cell r="I864" t="str">
            <v>06- ALTO TIETÊ</v>
          </cell>
          <cell r="J864">
            <v>1.6181920000000001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</v>
          </cell>
          <cell r="R864">
            <v>45757542.699999996</v>
          </cell>
          <cell r="S864">
            <v>72896499.060000002</v>
          </cell>
          <cell r="T864">
            <v>195207840</v>
          </cell>
          <cell r="U864">
            <v>27120960.000000004</v>
          </cell>
          <cell r="V864">
            <v>1.45</v>
          </cell>
          <cell r="W864">
            <v>2.31</v>
          </cell>
          <cell r="X864">
            <v>6.19</v>
          </cell>
          <cell r="Y864">
            <v>0.8600000000000001</v>
          </cell>
          <cell r="Z864">
            <v>0</v>
          </cell>
          <cell r="AA864">
            <v>0</v>
          </cell>
          <cell r="AB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</row>
        <row r="865">
          <cell r="A865" t="str">
            <v>4010354515</v>
          </cell>
          <cell r="B865">
            <v>354515</v>
          </cell>
          <cell r="C865">
            <v>10</v>
          </cell>
          <cell r="D865">
            <v>10</v>
          </cell>
          <cell r="E865">
            <v>5</v>
          </cell>
          <cell r="F865">
            <v>40</v>
          </cell>
          <cell r="G865" t="str">
            <v>Saltinho</v>
          </cell>
          <cell r="I865" t="str">
            <v>05- PIRACICABA/ CAPIVARI/ JUNDIAI</v>
          </cell>
          <cell r="J865">
            <v>72.78492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</v>
          </cell>
          <cell r="R865">
            <v>6626954.46</v>
          </cell>
          <cell r="S865">
            <v>11360493.359999999</v>
          </cell>
          <cell r="T865">
            <v>30905280</v>
          </cell>
          <cell r="U865">
            <v>4730400</v>
          </cell>
          <cell r="V865">
            <v>0.21</v>
          </cell>
          <cell r="W865">
            <v>0.36</v>
          </cell>
          <cell r="X865">
            <v>0.98</v>
          </cell>
          <cell r="Y865">
            <v>0.15</v>
          </cell>
          <cell r="Z865">
            <v>0</v>
          </cell>
          <cell r="AA865">
            <v>0</v>
          </cell>
          <cell r="AB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</row>
        <row r="866">
          <cell r="A866" t="str">
            <v>4010354520</v>
          </cell>
          <cell r="B866">
            <v>354520</v>
          </cell>
          <cell r="C866">
            <v>10</v>
          </cell>
          <cell r="D866">
            <v>10</v>
          </cell>
          <cell r="E866">
            <v>5</v>
          </cell>
          <cell r="F866">
            <v>40</v>
          </cell>
          <cell r="G866" t="str">
            <v>Salto</v>
          </cell>
          <cell r="I866" t="str">
            <v>05- PIRACICABA/ CAPIVARI/ JUNDIAI</v>
          </cell>
          <cell r="J866">
            <v>80.488870000000006</v>
          </cell>
          <cell r="K866">
            <v>4</v>
          </cell>
          <cell r="L866">
            <v>15</v>
          </cell>
          <cell r="M866">
            <v>49.696312049106915</v>
          </cell>
          <cell r="N866">
            <v>186.36117018415092</v>
          </cell>
          <cell r="O866">
            <v>21.052631578947366</v>
          </cell>
          <cell r="P866">
            <v>78.94736842105263</v>
          </cell>
          <cell r="Q866">
            <v>16</v>
          </cell>
          <cell r="R866">
            <v>10098216.32</v>
          </cell>
          <cell r="S866">
            <v>16094032.26</v>
          </cell>
          <cell r="T866">
            <v>44150400</v>
          </cell>
          <cell r="U866">
            <v>5991840</v>
          </cell>
          <cell r="V866">
            <v>0.32</v>
          </cell>
          <cell r="W866">
            <v>0.51</v>
          </cell>
          <cell r="X866">
            <v>1.4</v>
          </cell>
          <cell r="Y866">
            <v>0.19</v>
          </cell>
          <cell r="Z866">
            <v>8.2474885789771048E-3</v>
          </cell>
          <cell r="AA866">
            <v>7.0319632825241788E-4</v>
          </cell>
          <cell r="AB866">
            <v>7.5442922507246877E-3</v>
          </cell>
          <cell r="AD866">
            <v>0</v>
          </cell>
          <cell r="AE866">
            <v>0</v>
          </cell>
          <cell r="AF866">
            <v>1.6171546233288439</v>
          </cell>
          <cell r="AG866">
            <v>0.58910632706979327</v>
          </cell>
          <cell r="AH866">
            <v>0.21974885257888058</v>
          </cell>
          <cell r="AI866">
            <v>3.970680131960362</v>
          </cell>
          <cell r="AJ866">
            <v>7.0319632825241788E-4</v>
          </cell>
          <cell r="AK866">
            <v>7.5442922507246877E-3</v>
          </cell>
          <cell r="AL866">
            <v>10</v>
          </cell>
          <cell r="AM866">
            <v>1.3584474885844748E-3</v>
          </cell>
          <cell r="AN866">
            <v>6.802283097892047E-3</v>
          </cell>
          <cell r="AO866">
            <v>4.5662100456621006E-5</v>
          </cell>
          <cell r="AP866">
            <v>4.1095892043962872E-5</v>
          </cell>
        </row>
        <row r="867">
          <cell r="A867" t="str">
            <v>4016354560</v>
          </cell>
          <cell r="B867">
            <v>354560</v>
          </cell>
          <cell r="C867">
            <v>16</v>
          </cell>
          <cell r="D867">
            <v>16</v>
          </cell>
          <cell r="E867">
            <v>15</v>
          </cell>
          <cell r="F867">
            <v>40</v>
          </cell>
          <cell r="G867" t="str">
            <v>Santa Adélia</v>
          </cell>
          <cell r="I867" t="str">
            <v>15- TURVO/ GRANDE</v>
          </cell>
          <cell r="J867">
            <v>246.311982</v>
          </cell>
          <cell r="K867">
            <v>12</v>
          </cell>
          <cell r="L867">
            <v>2</v>
          </cell>
          <cell r="M867">
            <v>48.71870179665072</v>
          </cell>
          <cell r="N867">
            <v>8.1197836327751194</v>
          </cell>
          <cell r="O867">
            <v>85.714285714285708</v>
          </cell>
          <cell r="P867">
            <v>14.285714285714285</v>
          </cell>
          <cell r="Q867">
            <v>2</v>
          </cell>
          <cell r="R867">
            <v>22405417.459999997</v>
          </cell>
          <cell r="S867">
            <v>30294648.959999997</v>
          </cell>
          <cell r="T867">
            <v>77893920</v>
          </cell>
          <cell r="U867">
            <v>7884000</v>
          </cell>
          <cell r="V867">
            <v>0.71</v>
          </cell>
          <cell r="W867">
            <v>0.96</v>
          </cell>
          <cell r="X867">
            <v>2.4700000000000002</v>
          </cell>
          <cell r="Y867">
            <v>0.25</v>
          </cell>
          <cell r="Z867">
            <v>0.35144076612163844</v>
          </cell>
          <cell r="AA867">
            <v>0.34842706749150143</v>
          </cell>
          <cell r="AB867">
            <v>3.0136986301369864E-3</v>
          </cell>
          <cell r="AD867">
            <v>0</v>
          </cell>
          <cell r="AE867">
            <v>0</v>
          </cell>
          <cell r="AF867">
            <v>36.608413137670667</v>
          </cell>
          <cell r="AG867">
            <v>14.228371098042041</v>
          </cell>
          <cell r="AH867">
            <v>49.074234857957947</v>
          </cell>
          <cell r="AI867">
            <v>1.2054794520547945</v>
          </cell>
          <cell r="AJ867">
            <v>0.34842706749150143</v>
          </cell>
          <cell r="AK867">
            <v>3.0136986301369864E-3</v>
          </cell>
          <cell r="AL867">
            <v>16</v>
          </cell>
          <cell r="AM867">
            <v>5.7351598173515976E-2</v>
          </cell>
          <cell r="AN867">
            <v>9.8706240487062401E-3</v>
          </cell>
          <cell r="AO867">
            <v>0.28421854389941614</v>
          </cell>
          <cell r="AP867">
            <v>0</v>
          </cell>
        </row>
        <row r="868">
          <cell r="A868" t="str">
            <v>4018354610</v>
          </cell>
          <cell r="B868">
            <v>354610</v>
          </cell>
          <cell r="C868">
            <v>18</v>
          </cell>
          <cell r="D868">
            <v>18</v>
          </cell>
          <cell r="E868">
            <v>15</v>
          </cell>
          <cell r="F868">
            <v>40</v>
          </cell>
          <cell r="G868" t="str">
            <v>Santa Clara d'Oeste</v>
          </cell>
          <cell r="I868" t="str">
            <v>15- TURVO/ GRANDE</v>
          </cell>
          <cell r="J868">
            <v>11.792619999999999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9151508.5399999991</v>
          </cell>
          <cell r="S868">
            <v>13885047.439999999</v>
          </cell>
          <cell r="T868">
            <v>43519680</v>
          </cell>
          <cell r="U868">
            <v>4730400.0000000009</v>
          </cell>
          <cell r="V868">
            <v>0.28999999999999998</v>
          </cell>
          <cell r="W868">
            <v>0.44</v>
          </cell>
          <cell r="X868">
            <v>1.38</v>
          </cell>
          <cell r="Y868">
            <v>0.15000000000000002</v>
          </cell>
          <cell r="Z868">
            <v>0</v>
          </cell>
          <cell r="AA868">
            <v>0</v>
          </cell>
          <cell r="AB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</row>
        <row r="869">
          <cell r="A869" t="str">
            <v>4009354650</v>
          </cell>
          <cell r="B869">
            <v>354650</v>
          </cell>
          <cell r="C869">
            <v>9</v>
          </cell>
          <cell r="D869">
            <v>9</v>
          </cell>
          <cell r="E869">
            <v>16</v>
          </cell>
          <cell r="F869">
            <v>40</v>
          </cell>
          <cell r="G869" t="str">
            <v>Santa Ernestina</v>
          </cell>
          <cell r="I869" t="str">
            <v>16- TIETÊ/ BATALHA</v>
          </cell>
          <cell r="J869">
            <v>59.355407999999997</v>
          </cell>
          <cell r="K869">
            <v>1</v>
          </cell>
          <cell r="L869">
            <v>0</v>
          </cell>
          <cell r="M869">
            <v>16.847664495878792</v>
          </cell>
          <cell r="N869">
            <v>0</v>
          </cell>
          <cell r="O869">
            <v>100</v>
          </cell>
          <cell r="P869">
            <v>0</v>
          </cell>
          <cell r="Q869">
            <v>0</v>
          </cell>
          <cell r="R869">
            <v>11991631.880000001</v>
          </cell>
          <cell r="S869">
            <v>16409601.520000001</v>
          </cell>
          <cell r="T869">
            <v>43519680</v>
          </cell>
          <cell r="U869">
            <v>4415040</v>
          </cell>
          <cell r="V869">
            <v>0.38</v>
          </cell>
          <cell r="W869">
            <v>0.52</v>
          </cell>
          <cell r="X869">
            <v>1.38</v>
          </cell>
          <cell r="Y869">
            <v>0.14000000000000001</v>
          </cell>
          <cell r="Z869">
            <v>3.8356164383561643E-3</v>
          </cell>
          <cell r="AA869">
            <v>3.8356164383561643E-3</v>
          </cell>
          <cell r="AB869">
            <v>0</v>
          </cell>
          <cell r="AD869">
            <v>0</v>
          </cell>
          <cell r="AE869">
            <v>0</v>
          </cell>
          <cell r="AF869">
            <v>0.73761854583772379</v>
          </cell>
          <cell r="AG869">
            <v>0.27794322017073658</v>
          </cell>
          <cell r="AH869">
            <v>1.0093727469358327</v>
          </cell>
          <cell r="AI869">
            <v>0</v>
          </cell>
          <cell r="AJ869">
            <v>3.8356164383561643E-3</v>
          </cell>
          <cell r="AK869">
            <v>0</v>
          </cell>
          <cell r="AL869">
            <v>0</v>
          </cell>
          <cell r="AM869">
            <v>0</v>
          </cell>
          <cell r="AN869">
            <v>0</v>
          </cell>
          <cell r="AO869">
            <v>3.8356164383561643E-3</v>
          </cell>
          <cell r="AP869">
            <v>0</v>
          </cell>
        </row>
        <row r="870">
          <cell r="A870" t="str">
            <v>4015354660</v>
          </cell>
          <cell r="B870">
            <v>354660</v>
          </cell>
          <cell r="C870">
            <v>15</v>
          </cell>
          <cell r="D870">
            <v>15</v>
          </cell>
          <cell r="E870">
            <v>18</v>
          </cell>
          <cell r="F870">
            <v>40</v>
          </cell>
          <cell r="G870" t="str">
            <v>Santa Fé do Sul</v>
          </cell>
          <cell r="I870" t="str">
            <v>18- SÃO JOSÉ DOS DOURADOS</v>
          </cell>
          <cell r="J870">
            <v>18.201049999999999</v>
          </cell>
          <cell r="K870">
            <v>0</v>
          </cell>
          <cell r="L870">
            <v>3</v>
          </cell>
          <cell r="M870">
            <v>0</v>
          </cell>
          <cell r="N870">
            <v>164.82565566272277</v>
          </cell>
          <cell r="O870">
            <v>0</v>
          </cell>
          <cell r="P870">
            <v>100</v>
          </cell>
          <cell r="Q870">
            <v>0</v>
          </cell>
          <cell r="R870">
            <v>11360493.359999999</v>
          </cell>
          <cell r="S870">
            <v>15147324.479999999</v>
          </cell>
          <cell r="T870">
            <v>49196160</v>
          </cell>
          <cell r="U870">
            <v>3784320</v>
          </cell>
          <cell r="V870">
            <v>0.36</v>
          </cell>
          <cell r="W870">
            <v>0.48</v>
          </cell>
          <cell r="X870">
            <v>1.56</v>
          </cell>
          <cell r="Y870">
            <v>0.12</v>
          </cell>
          <cell r="Z870">
            <v>2.3333333333333331E-3</v>
          </cell>
          <cell r="AA870">
            <v>0</v>
          </cell>
          <cell r="AB870">
            <v>2.3333333333333331E-3</v>
          </cell>
          <cell r="AD870">
            <v>0</v>
          </cell>
          <cell r="AE870">
            <v>0</v>
          </cell>
          <cell r="AF870">
            <v>0.4861111111111111</v>
          </cell>
          <cell r="AG870">
            <v>0.14957264957264957</v>
          </cell>
          <cell r="AH870">
            <v>0</v>
          </cell>
          <cell r="AI870">
            <v>1.9444444444444444</v>
          </cell>
          <cell r="AJ870">
            <v>0</v>
          </cell>
          <cell r="AK870">
            <v>2.3333333333333331E-3</v>
          </cell>
          <cell r="AL870">
            <v>0</v>
          </cell>
          <cell r="AM870">
            <v>5.7077625570776254E-5</v>
          </cell>
          <cell r="AN870">
            <v>2.2762557077625569E-3</v>
          </cell>
          <cell r="AO870">
            <v>0</v>
          </cell>
          <cell r="AP870">
            <v>0</v>
          </cell>
        </row>
        <row r="871">
          <cell r="A871" t="str">
            <v>4004354750</v>
          </cell>
          <cell r="B871">
            <v>354750</v>
          </cell>
          <cell r="C871">
            <v>4</v>
          </cell>
          <cell r="D871">
            <v>4</v>
          </cell>
          <cell r="E871">
            <v>9</v>
          </cell>
          <cell r="F871">
            <v>40</v>
          </cell>
          <cell r="G871" t="str">
            <v>Santa Rita do Passa Quatro</v>
          </cell>
          <cell r="I871" t="str">
            <v>09- MOGI-GUAÇU</v>
          </cell>
          <cell r="J871">
            <v>3.3131560000000002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2</v>
          </cell>
          <cell r="R871">
            <v>77945607.219999999</v>
          </cell>
          <cell r="S871">
            <v>115498349.16000001</v>
          </cell>
          <cell r="T871">
            <v>320405760</v>
          </cell>
          <cell r="U871">
            <v>37527840</v>
          </cell>
          <cell r="V871">
            <v>2.4700000000000002</v>
          </cell>
          <cell r="W871">
            <v>3.66</v>
          </cell>
          <cell r="X871">
            <v>10.16</v>
          </cell>
          <cell r="Y871">
            <v>1.19</v>
          </cell>
          <cell r="Z871">
            <v>0</v>
          </cell>
          <cell r="AA871">
            <v>0</v>
          </cell>
          <cell r="AB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0</v>
          </cell>
          <cell r="AM871">
            <v>0</v>
          </cell>
          <cell r="AN871">
            <v>0</v>
          </cell>
          <cell r="AO871">
            <v>0</v>
          </cell>
          <cell r="AP871">
            <v>0</v>
          </cell>
        </row>
        <row r="872">
          <cell r="A872" t="str">
            <v>4009354760</v>
          </cell>
          <cell r="B872">
            <v>354760</v>
          </cell>
          <cell r="C872">
            <v>9</v>
          </cell>
          <cell r="D872">
            <v>9</v>
          </cell>
          <cell r="E872">
            <v>4</v>
          </cell>
          <cell r="F872">
            <v>40</v>
          </cell>
          <cell r="G872" t="str">
            <v>Santa Rosa de Viterbo</v>
          </cell>
          <cell r="I872" t="str">
            <v>04- PARDO</v>
          </cell>
          <cell r="J872">
            <v>13.353787000000001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29979079.699999999</v>
          </cell>
          <cell r="S872">
            <v>44179696.399999999</v>
          </cell>
          <cell r="T872">
            <v>140019840</v>
          </cell>
          <cell r="U872">
            <v>14191199.999999998</v>
          </cell>
          <cell r="V872">
            <v>0.95</v>
          </cell>
          <cell r="W872">
            <v>1.4</v>
          </cell>
          <cell r="X872">
            <v>4.4400000000000004</v>
          </cell>
          <cell r="Y872">
            <v>0.44999999999999996</v>
          </cell>
          <cell r="Z872">
            <v>0</v>
          </cell>
          <cell r="AA872">
            <v>0</v>
          </cell>
          <cell r="AB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</row>
        <row r="873">
          <cell r="A873" t="str">
            <v>4015354765</v>
          </cell>
          <cell r="B873">
            <v>354765</v>
          </cell>
          <cell r="C873">
            <v>15</v>
          </cell>
          <cell r="D873">
            <v>15</v>
          </cell>
          <cell r="E873">
            <v>18</v>
          </cell>
          <cell r="F873">
            <v>40</v>
          </cell>
          <cell r="G873" t="str">
            <v>Santa Salete</v>
          </cell>
          <cell r="I873" t="str">
            <v>18- SÃO JOSÉ DOS DOURADOS</v>
          </cell>
          <cell r="J873">
            <v>21.098804999999999</v>
          </cell>
          <cell r="K873">
            <v>10</v>
          </cell>
          <cell r="L873">
            <v>1</v>
          </cell>
          <cell r="M873">
            <v>473.9604920752621</v>
          </cell>
          <cell r="N873">
            <v>47.396049207526211</v>
          </cell>
          <cell r="O873">
            <v>90.909090909090907</v>
          </cell>
          <cell r="P873">
            <v>9.0909090909090917</v>
          </cell>
          <cell r="Q873">
            <v>0</v>
          </cell>
          <cell r="R873">
            <v>4733538.8999999994</v>
          </cell>
          <cell r="S873">
            <v>5995815.9400000004</v>
          </cell>
          <cell r="T873">
            <v>19867680</v>
          </cell>
          <cell r="U873">
            <v>1261440.0000000002</v>
          </cell>
          <cell r="V873">
            <v>0.15</v>
          </cell>
          <cell r="W873">
            <v>0.19</v>
          </cell>
          <cell r="X873">
            <v>0.63</v>
          </cell>
          <cell r="Y873">
            <v>4.0000000000000008E-2</v>
          </cell>
          <cell r="Z873">
            <v>5.6325152280486696E-3</v>
          </cell>
          <cell r="AA873">
            <v>2.2078576938020945E-3</v>
          </cell>
          <cell r="AB873">
            <v>3.4246575342465752E-3</v>
          </cell>
          <cell r="AD873">
            <v>0</v>
          </cell>
          <cell r="AE873">
            <v>0</v>
          </cell>
          <cell r="AF873">
            <v>2.9644816989729841</v>
          </cell>
          <cell r="AG873">
            <v>0.89405003619820156</v>
          </cell>
          <cell r="AH873">
            <v>1.4719051292013963</v>
          </cell>
          <cell r="AI873">
            <v>8.5616438356164366</v>
          </cell>
          <cell r="AJ873">
            <v>2.2078576938020945E-3</v>
          </cell>
          <cell r="AK873">
            <v>3.4246575342465752E-3</v>
          </cell>
          <cell r="AL873">
            <v>3</v>
          </cell>
          <cell r="AM873">
            <v>3.4246575342465752E-3</v>
          </cell>
          <cell r="AN873">
            <v>0</v>
          </cell>
          <cell r="AO873">
            <v>1.6941590636651083E-3</v>
          </cell>
          <cell r="AP873">
            <v>5.1369863013698625E-4</v>
          </cell>
        </row>
        <row r="874">
          <cell r="A874" t="str">
            <v>4015354720</v>
          </cell>
          <cell r="B874">
            <v>354720</v>
          </cell>
          <cell r="C874">
            <v>15</v>
          </cell>
          <cell r="D874">
            <v>15</v>
          </cell>
          <cell r="E874">
            <v>18</v>
          </cell>
          <cell r="F874">
            <v>40</v>
          </cell>
          <cell r="G874" t="str">
            <v>Santana da Ponte Pensa</v>
          </cell>
          <cell r="I874" t="str">
            <v>18- SÃO JOSÉ DOS DOURADOS</v>
          </cell>
          <cell r="J874">
            <v>33.153032000000003</v>
          </cell>
          <cell r="K874">
            <v>1</v>
          </cell>
          <cell r="L874">
            <v>0</v>
          </cell>
          <cell r="M874">
            <v>30.163153704916034</v>
          </cell>
          <cell r="N874">
            <v>0</v>
          </cell>
          <cell r="O874">
            <v>100</v>
          </cell>
          <cell r="P874">
            <v>0</v>
          </cell>
          <cell r="Q874">
            <v>0</v>
          </cell>
          <cell r="R874">
            <v>6942523.7199999997</v>
          </cell>
          <cell r="S874">
            <v>9467077.7999999989</v>
          </cell>
          <cell r="T874">
            <v>30589920</v>
          </cell>
          <cell r="U874">
            <v>2522879.9999999995</v>
          </cell>
          <cell r="V874">
            <v>0.22</v>
          </cell>
          <cell r="W874">
            <v>0.3</v>
          </cell>
          <cell r="X874">
            <v>0.97</v>
          </cell>
          <cell r="Y874">
            <v>7.9999999999999988E-2</v>
          </cell>
          <cell r="Z874">
            <v>9.5404566934663964E-3</v>
          </cell>
          <cell r="AA874">
            <v>9.5404566934663964E-3</v>
          </cell>
          <cell r="AB874">
            <v>0</v>
          </cell>
          <cell r="AD874">
            <v>0</v>
          </cell>
          <cell r="AE874">
            <v>0</v>
          </cell>
          <cell r="AF874">
            <v>3.1801522311554655</v>
          </cell>
          <cell r="AG874">
            <v>0.9835522364398348</v>
          </cell>
          <cell r="AH874">
            <v>4.336571224302908</v>
          </cell>
          <cell r="AI874">
            <v>0</v>
          </cell>
          <cell r="AJ874">
            <v>9.5404566934663964E-3</v>
          </cell>
          <cell r="AK874">
            <v>0</v>
          </cell>
          <cell r="AL874">
            <v>2</v>
          </cell>
          <cell r="AM874">
            <v>0</v>
          </cell>
          <cell r="AN874">
            <v>0</v>
          </cell>
          <cell r="AO874">
            <v>9.5404566934663964E-3</v>
          </cell>
          <cell r="AP874">
            <v>0</v>
          </cell>
        </row>
        <row r="875">
          <cell r="A875" t="str">
            <v>4010354730</v>
          </cell>
          <cell r="B875">
            <v>354730</v>
          </cell>
          <cell r="C875">
            <v>10</v>
          </cell>
          <cell r="D875">
            <v>10</v>
          </cell>
          <cell r="E875">
            <v>6</v>
          </cell>
          <cell r="F875">
            <v>40</v>
          </cell>
          <cell r="G875" t="str">
            <v>Santana de Parnaíba</v>
          </cell>
          <cell r="I875" t="str">
            <v>06- ALTO TIETÊ</v>
          </cell>
          <cell r="J875">
            <v>24.117184000000002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17671878.560000002</v>
          </cell>
          <cell r="S875">
            <v>28401233.400000002</v>
          </cell>
          <cell r="T875">
            <v>77893920</v>
          </cell>
          <cell r="U875">
            <v>10722239.999999998</v>
          </cell>
          <cell r="V875">
            <v>0.56000000000000005</v>
          </cell>
          <cell r="W875">
            <v>0.9</v>
          </cell>
          <cell r="X875">
            <v>2.4700000000000002</v>
          </cell>
          <cell r="Y875">
            <v>0.33999999999999997</v>
          </cell>
          <cell r="Z875">
            <v>0</v>
          </cell>
          <cell r="AA875">
            <v>0</v>
          </cell>
          <cell r="AB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</row>
        <row r="876">
          <cell r="A876" t="str">
            <v>4021354770</v>
          </cell>
          <cell r="B876">
            <v>354770</v>
          </cell>
          <cell r="C876">
            <v>21</v>
          </cell>
          <cell r="D876">
            <v>21</v>
          </cell>
          <cell r="E876">
            <v>22</v>
          </cell>
          <cell r="F876">
            <v>40</v>
          </cell>
          <cell r="G876" t="str">
            <v>Santo Anastácio</v>
          </cell>
          <cell r="I876" t="str">
            <v>22- PONTAL DO PARANAPANEMA</v>
          </cell>
          <cell r="J876">
            <v>132.83302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47335389</v>
          </cell>
          <cell r="S876">
            <v>64691698.299999997</v>
          </cell>
          <cell r="T876">
            <v>128982240</v>
          </cell>
          <cell r="U876">
            <v>17344799.999999993</v>
          </cell>
          <cell r="V876">
            <v>1.5</v>
          </cell>
          <cell r="W876">
            <v>2.0499999999999998</v>
          </cell>
          <cell r="X876">
            <v>4.09</v>
          </cell>
          <cell r="Y876">
            <v>0.54999999999999982</v>
          </cell>
          <cell r="Z876">
            <v>0</v>
          </cell>
          <cell r="AA876">
            <v>0</v>
          </cell>
          <cell r="AB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</row>
        <row r="877">
          <cell r="A877" t="str">
            <v>4007354780</v>
          </cell>
          <cell r="B877">
            <v>354780</v>
          </cell>
          <cell r="C877">
            <v>7</v>
          </cell>
          <cell r="D877">
            <v>7</v>
          </cell>
          <cell r="E877">
            <v>6</v>
          </cell>
          <cell r="F877">
            <v>40</v>
          </cell>
          <cell r="G877" t="str">
            <v>Santo André</v>
          </cell>
          <cell r="I877" t="str">
            <v>06- ALTO TIETÊ</v>
          </cell>
          <cell r="J877">
            <v>5.7522359999999999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21143140.420000002</v>
          </cell>
          <cell r="S877">
            <v>33134772.300000001</v>
          </cell>
          <cell r="T877">
            <v>89877600</v>
          </cell>
          <cell r="U877">
            <v>11983680</v>
          </cell>
          <cell r="V877">
            <v>0.67</v>
          </cell>
          <cell r="W877">
            <v>1.05</v>
          </cell>
          <cell r="X877">
            <v>2.85</v>
          </cell>
          <cell r="Y877">
            <v>0.38</v>
          </cell>
          <cell r="Z877">
            <v>0</v>
          </cell>
          <cell r="AA877">
            <v>0</v>
          </cell>
          <cell r="AB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1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</row>
        <row r="878">
          <cell r="A878" t="str">
            <v>4004354790</v>
          </cell>
          <cell r="B878">
            <v>354790</v>
          </cell>
          <cell r="C878">
            <v>4</v>
          </cell>
          <cell r="D878">
            <v>4</v>
          </cell>
          <cell r="E878">
            <v>8</v>
          </cell>
          <cell r="F878">
            <v>40</v>
          </cell>
          <cell r="G878" t="str">
            <v>Santo Antônio da Alegria</v>
          </cell>
          <cell r="I878" t="str">
            <v>08- SAPUCAÍ/ GRANDE</v>
          </cell>
          <cell r="J878">
            <v>79.370984000000007</v>
          </cell>
          <cell r="K878">
            <v>0</v>
          </cell>
          <cell r="L878">
            <v>1</v>
          </cell>
          <cell r="M878">
            <v>0</v>
          </cell>
          <cell r="N878">
            <v>12.599062649897347</v>
          </cell>
          <cell r="O878">
            <v>0</v>
          </cell>
          <cell r="P878">
            <v>100</v>
          </cell>
          <cell r="Q878">
            <v>0</v>
          </cell>
          <cell r="R878">
            <v>30294648.959999997</v>
          </cell>
          <cell r="S878">
            <v>48597666.039999999</v>
          </cell>
          <cell r="T878">
            <v>154526400</v>
          </cell>
          <cell r="U878">
            <v>18290880.000000004</v>
          </cell>
          <cell r="V878">
            <v>0.96</v>
          </cell>
          <cell r="W878">
            <v>1.54</v>
          </cell>
          <cell r="X878">
            <v>4.9000000000000004</v>
          </cell>
          <cell r="Y878">
            <v>0.58000000000000007</v>
          </cell>
          <cell r="Z878">
            <v>7.0490869757247295E-4</v>
          </cell>
          <cell r="AA878">
            <v>0</v>
          </cell>
          <cell r="AB878">
            <v>7.0490869757247295E-4</v>
          </cell>
          <cell r="AD878">
            <v>0</v>
          </cell>
          <cell r="AE878">
            <v>0</v>
          </cell>
          <cell r="AF878">
            <v>4.5773292050160577E-2</v>
          </cell>
          <cell r="AG878">
            <v>1.4385891787193324E-2</v>
          </cell>
          <cell r="AH878">
            <v>0</v>
          </cell>
          <cell r="AI878">
            <v>0.12153598234008152</v>
          </cell>
          <cell r="AJ878">
            <v>0</v>
          </cell>
          <cell r="AK878">
            <v>7.0490869757247295E-4</v>
          </cell>
          <cell r="AL878">
            <v>0</v>
          </cell>
          <cell r="AM878">
            <v>7.0490869757247295E-4</v>
          </cell>
          <cell r="AN878">
            <v>0</v>
          </cell>
          <cell r="AO878">
            <v>0</v>
          </cell>
          <cell r="AP878">
            <v>0</v>
          </cell>
        </row>
        <row r="879">
          <cell r="A879" t="str">
            <v>4007354870</v>
          </cell>
          <cell r="B879">
            <v>354870</v>
          </cell>
          <cell r="C879">
            <v>7</v>
          </cell>
          <cell r="D879">
            <v>7</v>
          </cell>
          <cell r="E879">
            <v>6</v>
          </cell>
          <cell r="F879">
            <v>40</v>
          </cell>
          <cell r="G879" t="str">
            <v>São Bernardo do Campo</v>
          </cell>
          <cell r="I879" t="str">
            <v>06- ALTO TIETÊ</v>
          </cell>
          <cell r="J879">
            <v>118.279616</v>
          </cell>
          <cell r="K879">
            <v>3</v>
          </cell>
          <cell r="L879">
            <v>0</v>
          </cell>
          <cell r="M879">
            <v>25.363626476433605</v>
          </cell>
          <cell r="N879">
            <v>0</v>
          </cell>
          <cell r="O879">
            <v>100</v>
          </cell>
          <cell r="P879">
            <v>0</v>
          </cell>
          <cell r="Q879">
            <v>1</v>
          </cell>
          <cell r="R879">
            <v>71634222.019999996</v>
          </cell>
          <cell r="S879">
            <v>111395948.78</v>
          </cell>
          <cell r="T879">
            <v>299592000</v>
          </cell>
          <cell r="U879">
            <v>39735359.999999993</v>
          </cell>
          <cell r="V879">
            <v>2.27</v>
          </cell>
          <cell r="W879">
            <v>3.53</v>
          </cell>
          <cell r="X879">
            <v>9.5</v>
          </cell>
          <cell r="Y879">
            <v>1.2599999999999998</v>
          </cell>
          <cell r="Z879">
            <v>1.5315068257998114E-2</v>
          </cell>
          <cell r="AA879">
            <v>1.5315068257998114E-2</v>
          </cell>
          <cell r="AB879">
            <v>0</v>
          </cell>
          <cell r="AD879">
            <v>0</v>
          </cell>
          <cell r="AE879">
            <v>0</v>
          </cell>
          <cell r="AF879">
            <v>0.43385462487246784</v>
          </cell>
          <cell r="AG879">
            <v>0.16121124482103277</v>
          </cell>
          <cell r="AH879">
            <v>0.67467261048449845</v>
          </cell>
          <cell r="AI879">
            <v>0</v>
          </cell>
          <cell r="AJ879">
            <v>1.5315068257998114E-2</v>
          </cell>
          <cell r="AK879">
            <v>0</v>
          </cell>
          <cell r="AL879">
            <v>8</v>
          </cell>
          <cell r="AM879">
            <v>0</v>
          </cell>
          <cell r="AN879">
            <v>0</v>
          </cell>
          <cell r="AO879">
            <v>1.5315068257998114E-2</v>
          </cell>
          <cell r="AP879">
            <v>0</v>
          </cell>
        </row>
        <row r="880">
          <cell r="A880" t="str">
            <v>4009354890</v>
          </cell>
          <cell r="B880">
            <v>354890</v>
          </cell>
          <cell r="C880">
            <v>9</v>
          </cell>
          <cell r="D880">
            <v>9</v>
          </cell>
          <cell r="E880">
            <v>13</v>
          </cell>
          <cell r="F880">
            <v>40</v>
          </cell>
          <cell r="G880" t="str">
            <v>São Carlos</v>
          </cell>
          <cell r="I880" t="str">
            <v>13- TIETÊ/ JACARÉ</v>
          </cell>
          <cell r="J880">
            <v>692.31025599999998</v>
          </cell>
          <cell r="K880">
            <v>47</v>
          </cell>
          <cell r="L880">
            <v>22</v>
          </cell>
          <cell r="M880">
            <v>67.888637489721091</v>
          </cell>
          <cell r="N880">
            <v>31.777660101571573</v>
          </cell>
          <cell r="O880">
            <v>68.115942028985515</v>
          </cell>
          <cell r="P880">
            <v>31.884057971014489</v>
          </cell>
          <cell r="Q880">
            <v>32</v>
          </cell>
          <cell r="R880">
            <v>119600749.54000001</v>
          </cell>
          <cell r="S880">
            <v>166305000.01999998</v>
          </cell>
          <cell r="T880">
            <v>410598720</v>
          </cell>
          <cell r="U880">
            <v>46673279.999999985</v>
          </cell>
          <cell r="V880">
            <v>3.79</v>
          </cell>
          <cell r="W880">
            <v>5.27</v>
          </cell>
          <cell r="X880">
            <v>13.02</v>
          </cell>
          <cell r="Y880">
            <v>1.4799999999999995</v>
          </cell>
          <cell r="Z880">
            <v>0.18239063954180959</v>
          </cell>
          <cell r="AA880">
            <v>0.10624178098189777</v>
          </cell>
          <cell r="AB880">
            <v>7.6148858559911825E-2</v>
          </cell>
          <cell r="AD880">
            <v>0</v>
          </cell>
          <cell r="AE880">
            <v>0</v>
          </cell>
          <cell r="AF880">
            <v>3.460922951457488</v>
          </cell>
          <cell r="AG880">
            <v>1.4008497660661261</v>
          </cell>
          <cell r="AH880">
            <v>2.8032132185197298</v>
          </cell>
          <cell r="AI880">
            <v>5.1451931459399898</v>
          </cell>
          <cell r="AJ880">
            <v>0.10624178098189777</v>
          </cell>
          <cell r="AK880">
            <v>7.6148858559911825E-2</v>
          </cell>
          <cell r="AL880">
            <v>25</v>
          </cell>
          <cell r="AM880">
            <v>5.4782420224976501E-2</v>
          </cell>
          <cell r="AN880">
            <v>9.0936073059360734E-3</v>
          </cell>
          <cell r="AO880">
            <v>0.11684337910724013</v>
          </cell>
          <cell r="AP880">
            <v>1.6712329036568942E-3</v>
          </cell>
        </row>
        <row r="881">
          <cell r="A881" t="str">
            <v>4004354910</v>
          </cell>
          <cell r="B881">
            <v>354910</v>
          </cell>
          <cell r="C881">
            <v>4</v>
          </cell>
          <cell r="D881">
            <v>4</v>
          </cell>
          <cell r="E881">
            <v>9</v>
          </cell>
          <cell r="F881">
            <v>40</v>
          </cell>
          <cell r="G881" t="str">
            <v>São João da Boa Vista</v>
          </cell>
          <cell r="I881" t="str">
            <v>09- MOGI-GUAÇU</v>
          </cell>
          <cell r="J881">
            <v>0.56776499999999996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4</v>
          </cell>
          <cell r="R881">
            <v>53331204.939999998</v>
          </cell>
          <cell r="S881">
            <v>79523453.519999996</v>
          </cell>
          <cell r="T881">
            <v>219805920</v>
          </cell>
          <cell r="U881">
            <v>26174880.000000004</v>
          </cell>
          <cell r="V881">
            <v>1.69</v>
          </cell>
          <cell r="W881">
            <v>2.52</v>
          </cell>
          <cell r="X881">
            <v>6.97</v>
          </cell>
          <cell r="Y881">
            <v>0.83000000000000007</v>
          </cell>
          <cell r="Z881">
            <v>0</v>
          </cell>
          <cell r="AA881">
            <v>0</v>
          </cell>
          <cell r="AB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4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</row>
        <row r="882">
          <cell r="A882" t="str">
            <v>4012354940</v>
          </cell>
          <cell r="B882">
            <v>354940</v>
          </cell>
          <cell r="C882">
            <v>12</v>
          </cell>
          <cell r="D882">
            <v>12</v>
          </cell>
          <cell r="E882">
            <v>8</v>
          </cell>
          <cell r="F882">
            <v>40</v>
          </cell>
          <cell r="G882" t="str">
            <v>São Joaquim da Barra</v>
          </cell>
          <cell r="I882" t="str">
            <v>08- SAPUCAÍ/ GRANDE</v>
          </cell>
          <cell r="J882">
            <v>117.620631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39130588.240000002</v>
          </cell>
          <cell r="S882">
            <v>62482713.479999997</v>
          </cell>
          <cell r="T882">
            <v>193315680</v>
          </cell>
          <cell r="U882">
            <v>23336640</v>
          </cell>
          <cell r="V882">
            <v>1.24</v>
          </cell>
          <cell r="W882">
            <v>1.98</v>
          </cell>
          <cell r="X882">
            <v>6.13</v>
          </cell>
          <cell r="Y882">
            <v>0.74</v>
          </cell>
          <cell r="Z882">
            <v>0</v>
          </cell>
          <cell r="AA882">
            <v>0</v>
          </cell>
          <cell r="AB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</row>
        <row r="883">
          <cell r="A883" t="str">
            <v>4006354995</v>
          </cell>
          <cell r="B883">
            <v>354995</v>
          </cell>
          <cell r="C883">
            <v>6</v>
          </cell>
          <cell r="D883">
            <v>6</v>
          </cell>
          <cell r="E883">
            <v>11</v>
          </cell>
          <cell r="F883">
            <v>40</v>
          </cell>
          <cell r="G883" t="str">
            <v>São Lourenço da Serra</v>
          </cell>
          <cell r="I883" t="str">
            <v>11-RB/ LITORAL SUL</v>
          </cell>
          <cell r="J883">
            <v>38.704982999999999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46073111.960000001</v>
          </cell>
          <cell r="S883">
            <v>65953975.339999996</v>
          </cell>
          <cell r="T883">
            <v>154211040</v>
          </cell>
          <cell r="U883">
            <v>19867679.999999996</v>
          </cell>
          <cell r="V883">
            <v>1.46</v>
          </cell>
          <cell r="W883">
            <v>2.09</v>
          </cell>
          <cell r="X883">
            <v>4.8899999999999997</v>
          </cell>
          <cell r="Y883">
            <v>0.62999999999999989</v>
          </cell>
          <cell r="Z883">
            <v>0</v>
          </cell>
          <cell r="AA883">
            <v>0</v>
          </cell>
          <cell r="AB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</row>
        <row r="884">
          <cell r="A884" t="str">
            <v>4010355010</v>
          </cell>
          <cell r="B884">
            <v>355010</v>
          </cell>
          <cell r="C884">
            <v>10</v>
          </cell>
          <cell r="D884">
            <v>10</v>
          </cell>
          <cell r="E884">
            <v>13</v>
          </cell>
          <cell r="F884">
            <v>40</v>
          </cell>
          <cell r="G884" t="str">
            <v>São Manuel</v>
          </cell>
          <cell r="I884" t="str">
            <v>13- TIETÊ/ JACARÉ</v>
          </cell>
          <cell r="J884">
            <v>384.048496</v>
          </cell>
          <cell r="K884">
            <v>7</v>
          </cell>
          <cell r="L884">
            <v>0</v>
          </cell>
          <cell r="M884">
            <v>18.226864765537318</v>
          </cell>
          <cell r="N884">
            <v>0</v>
          </cell>
          <cell r="O884">
            <v>100</v>
          </cell>
          <cell r="P884">
            <v>0</v>
          </cell>
          <cell r="Q884">
            <v>3</v>
          </cell>
          <cell r="R884">
            <v>52700066.419999994</v>
          </cell>
          <cell r="S884">
            <v>76683330.180000007</v>
          </cell>
          <cell r="T884">
            <v>180701280</v>
          </cell>
          <cell r="U884">
            <v>23967360.000000007</v>
          </cell>
          <cell r="V884">
            <v>1.67</v>
          </cell>
          <cell r="W884">
            <v>2.4300000000000002</v>
          </cell>
          <cell r="X884">
            <v>5.73</v>
          </cell>
          <cell r="Y884">
            <v>0.76000000000000023</v>
          </cell>
          <cell r="Z884">
            <v>5.003767123287671E-2</v>
          </cell>
          <cell r="AA884">
            <v>5.003767123287671E-2</v>
          </cell>
          <cell r="AB884">
            <v>0</v>
          </cell>
          <cell r="AD884">
            <v>0</v>
          </cell>
          <cell r="AE884">
            <v>0</v>
          </cell>
          <cell r="AF884">
            <v>2.0591634252212638</v>
          </cell>
          <cell r="AG884">
            <v>0.87325778765927931</v>
          </cell>
          <cell r="AH884">
            <v>2.9962677384956118</v>
          </cell>
          <cell r="AI884">
            <v>0</v>
          </cell>
          <cell r="AJ884">
            <v>5.003767123287671E-2</v>
          </cell>
          <cell r="AK884">
            <v>0</v>
          </cell>
          <cell r="AL884">
            <v>3</v>
          </cell>
          <cell r="AM884">
            <v>0</v>
          </cell>
          <cell r="AN884">
            <v>2.04486301369863E-2</v>
          </cell>
          <cell r="AO884">
            <v>2.958904109589041E-2</v>
          </cell>
          <cell r="AP884">
            <v>0</v>
          </cell>
        </row>
        <row r="885">
          <cell r="A885" t="str">
            <v>4017355010</v>
          </cell>
          <cell r="B885">
            <v>355010</v>
          </cell>
          <cell r="C885">
            <v>17</v>
          </cell>
          <cell r="D885">
            <v>17</v>
          </cell>
          <cell r="E885">
            <v>13</v>
          </cell>
          <cell r="F885">
            <v>40</v>
          </cell>
          <cell r="G885" t="str">
            <v>São Manuel</v>
          </cell>
          <cell r="I885" t="str">
            <v>13- TIETÊ/ JACARÉ</v>
          </cell>
          <cell r="J885">
            <v>74.478976000000003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52700066.419999994</v>
          </cell>
          <cell r="S885">
            <v>76683330.180000007</v>
          </cell>
          <cell r="T885">
            <v>180701280</v>
          </cell>
          <cell r="U885">
            <v>23967360.000000007</v>
          </cell>
          <cell r="V885">
            <v>1.67</v>
          </cell>
          <cell r="W885">
            <v>2.4300000000000002</v>
          </cell>
          <cell r="X885">
            <v>5.73</v>
          </cell>
          <cell r="Y885">
            <v>0.76000000000000023</v>
          </cell>
          <cell r="Z885">
            <v>0</v>
          </cell>
          <cell r="AA885">
            <v>0</v>
          </cell>
          <cell r="AB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</row>
        <row r="886">
          <cell r="A886" t="str">
            <v>4011355020</v>
          </cell>
          <cell r="B886">
            <v>355020</v>
          </cell>
          <cell r="C886">
            <v>11</v>
          </cell>
          <cell r="D886">
            <v>11</v>
          </cell>
          <cell r="E886">
            <v>14</v>
          </cell>
          <cell r="F886">
            <v>40</v>
          </cell>
          <cell r="G886" t="str">
            <v>São Miguel Arcanjo</v>
          </cell>
          <cell r="I886" t="str">
            <v>14- ALTO PARANAPANEMA</v>
          </cell>
          <cell r="J886">
            <v>16.926182000000001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112658225.81999999</v>
          </cell>
          <cell r="S886">
            <v>153051091.09999999</v>
          </cell>
          <cell r="T886">
            <v>342165600</v>
          </cell>
          <cell r="U886">
            <v>40366079.999999993</v>
          </cell>
          <cell r="V886">
            <v>3.57</v>
          </cell>
          <cell r="W886">
            <v>4.8499999999999996</v>
          </cell>
          <cell r="X886">
            <v>10.85</v>
          </cell>
          <cell r="Y886">
            <v>1.2799999999999998</v>
          </cell>
          <cell r="Z886">
            <v>0</v>
          </cell>
          <cell r="AA886">
            <v>0</v>
          </cell>
          <cell r="AB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</row>
        <row r="887">
          <cell r="A887" t="str">
            <v>4007355030</v>
          </cell>
          <cell r="B887">
            <v>355030</v>
          </cell>
          <cell r="C887">
            <v>7</v>
          </cell>
          <cell r="D887">
            <v>7</v>
          </cell>
          <cell r="E887">
            <v>6</v>
          </cell>
          <cell r="F887">
            <v>40</v>
          </cell>
          <cell r="G887" t="str">
            <v>São Paulo</v>
          </cell>
          <cell r="I887" t="str">
            <v>06- ALTO TIETÊ</v>
          </cell>
          <cell r="J887">
            <v>177.885232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225000882.38</v>
          </cell>
          <cell r="S887">
            <v>353753140.46000004</v>
          </cell>
          <cell r="T887">
            <v>947341440</v>
          </cell>
          <cell r="U887">
            <v>128666880.00000003</v>
          </cell>
          <cell r="V887">
            <v>7.13</v>
          </cell>
          <cell r="W887">
            <v>11.21</v>
          </cell>
          <cell r="X887">
            <v>30.04</v>
          </cell>
          <cell r="Y887">
            <v>4.080000000000001</v>
          </cell>
          <cell r="Z887">
            <v>0</v>
          </cell>
          <cell r="AA887">
            <v>0</v>
          </cell>
          <cell r="AB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</row>
        <row r="888">
          <cell r="A888" t="str">
            <v>4013355040</v>
          </cell>
          <cell r="B888">
            <v>355040</v>
          </cell>
          <cell r="C888">
            <v>13</v>
          </cell>
          <cell r="D888">
            <v>13</v>
          </cell>
          <cell r="E888">
            <v>5</v>
          </cell>
          <cell r="F888">
            <v>40</v>
          </cell>
          <cell r="G888" t="str">
            <v>São Pedro</v>
          </cell>
          <cell r="I888" t="str">
            <v>05- PIRACICABA/ CAPIVARI/ JUNDIAI</v>
          </cell>
          <cell r="J888">
            <v>69.300219999999996</v>
          </cell>
          <cell r="K888">
            <v>1</v>
          </cell>
          <cell r="L888">
            <v>1</v>
          </cell>
          <cell r="M888">
            <v>14.429968620590239</v>
          </cell>
          <cell r="N888">
            <v>14.429968620590239</v>
          </cell>
          <cell r="O888">
            <v>50</v>
          </cell>
          <cell r="P888">
            <v>50</v>
          </cell>
          <cell r="Q888">
            <v>3</v>
          </cell>
          <cell r="R888">
            <v>59327020.879999995</v>
          </cell>
          <cell r="S888">
            <v>89306100.579999998</v>
          </cell>
          <cell r="T888">
            <v>228951360</v>
          </cell>
          <cell r="U888">
            <v>29959200.000000007</v>
          </cell>
          <cell r="V888">
            <v>1.88</v>
          </cell>
          <cell r="W888">
            <v>2.83</v>
          </cell>
          <cell r="X888">
            <v>7.26</v>
          </cell>
          <cell r="Y888">
            <v>0.95000000000000018</v>
          </cell>
          <cell r="Z888">
            <v>1.3812785388127853E-3</v>
          </cell>
          <cell r="AA888">
            <v>1.3698630136986301E-3</v>
          </cell>
          <cell r="AB888">
            <v>1.1415525114155251E-5</v>
          </cell>
          <cell r="AD888">
            <v>0</v>
          </cell>
          <cell r="AE888">
            <v>0</v>
          </cell>
          <cell r="AF888">
            <v>4.8808428933313969E-2</v>
          </cell>
          <cell r="AG888">
            <v>1.9025875190258751E-2</v>
          </cell>
          <cell r="AH888">
            <v>7.2865053920139908E-2</v>
          </cell>
          <cell r="AI888">
            <v>1.2016342225426577E-3</v>
          </cell>
          <cell r="AJ888">
            <v>1.3698630136986301E-3</v>
          </cell>
          <cell r="AK888">
            <v>1.1415525114155251E-5</v>
          </cell>
          <cell r="AL888">
            <v>0</v>
          </cell>
          <cell r="AM888">
            <v>1.1415525114155251E-5</v>
          </cell>
          <cell r="AN888">
            <v>0</v>
          </cell>
          <cell r="AO888">
            <v>0</v>
          </cell>
          <cell r="AP888">
            <v>1.3698630136986301E-3</v>
          </cell>
        </row>
        <row r="889">
          <cell r="A889" t="str">
            <v>4006355060</v>
          </cell>
          <cell r="B889">
            <v>355060</v>
          </cell>
          <cell r="C889">
            <v>6</v>
          </cell>
          <cell r="D889">
            <v>6</v>
          </cell>
          <cell r="E889">
            <v>10</v>
          </cell>
          <cell r="F889">
            <v>40</v>
          </cell>
          <cell r="G889" t="str">
            <v>São Roque</v>
          </cell>
          <cell r="I889" t="str">
            <v>10- TIETÊ/ SOROCABA</v>
          </cell>
          <cell r="J889">
            <v>23.312290000000001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19249724.859999999</v>
          </cell>
          <cell r="S889">
            <v>33450341.560000002</v>
          </cell>
          <cell r="T889">
            <v>92085120</v>
          </cell>
          <cell r="U889">
            <v>14191200.000000002</v>
          </cell>
          <cell r="V889">
            <v>0.61</v>
          </cell>
          <cell r="W889">
            <v>1.06</v>
          </cell>
          <cell r="X889">
            <v>2.92</v>
          </cell>
          <cell r="Y889">
            <v>0.45000000000000007</v>
          </cell>
          <cell r="Z889">
            <v>0</v>
          </cell>
          <cell r="AA889">
            <v>0</v>
          </cell>
          <cell r="AB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</row>
        <row r="890">
          <cell r="A890" t="str">
            <v>4009355090</v>
          </cell>
          <cell r="B890">
            <v>355090</v>
          </cell>
          <cell r="C890">
            <v>9</v>
          </cell>
          <cell r="D890">
            <v>9</v>
          </cell>
          <cell r="E890">
            <v>4</v>
          </cell>
          <cell r="F890">
            <v>40</v>
          </cell>
          <cell r="G890" t="str">
            <v>São Simão</v>
          </cell>
          <cell r="I890" t="str">
            <v>04- PARDO</v>
          </cell>
          <cell r="J890">
            <v>175.006272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64691698.299999997</v>
          </cell>
          <cell r="S890">
            <v>95301916.519999996</v>
          </cell>
          <cell r="T890">
            <v>292023360</v>
          </cell>
          <cell r="U890">
            <v>30589920.000000007</v>
          </cell>
          <cell r="V890">
            <v>2.0499999999999998</v>
          </cell>
          <cell r="W890">
            <v>3.02</v>
          </cell>
          <cell r="X890">
            <v>9.26</v>
          </cell>
          <cell r="Y890">
            <v>0.9700000000000002</v>
          </cell>
          <cell r="Z890">
            <v>0</v>
          </cell>
          <cell r="AA890">
            <v>0</v>
          </cell>
          <cell r="AB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16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</row>
        <row r="891">
          <cell r="A891" t="str">
            <v>4014355110</v>
          </cell>
          <cell r="B891">
            <v>355110</v>
          </cell>
          <cell r="C891">
            <v>14</v>
          </cell>
          <cell r="D891">
            <v>14</v>
          </cell>
          <cell r="E891">
            <v>10</v>
          </cell>
          <cell r="F891">
            <v>40</v>
          </cell>
          <cell r="G891" t="str">
            <v>Sarapuí</v>
          </cell>
          <cell r="I891" t="str">
            <v>10- TIETÊ/ SOROCABA</v>
          </cell>
          <cell r="J891">
            <v>61.073458000000002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23983263.760000002</v>
          </cell>
          <cell r="S891">
            <v>38815018.979999997</v>
          </cell>
          <cell r="T891">
            <v>103438080</v>
          </cell>
          <cell r="U891">
            <v>14821920</v>
          </cell>
          <cell r="V891">
            <v>0.76</v>
          </cell>
          <cell r="W891">
            <v>1.23</v>
          </cell>
          <cell r="X891">
            <v>3.28</v>
          </cell>
          <cell r="Y891">
            <v>0.47</v>
          </cell>
          <cell r="Z891">
            <v>0</v>
          </cell>
          <cell r="AA891">
            <v>0</v>
          </cell>
          <cell r="AB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</row>
        <row r="892">
          <cell r="A892" t="str">
            <v>4005355160</v>
          </cell>
          <cell r="B892">
            <v>355160</v>
          </cell>
          <cell r="C892">
            <v>5</v>
          </cell>
          <cell r="D892">
            <v>5</v>
          </cell>
          <cell r="E892">
            <v>9</v>
          </cell>
          <cell r="F892">
            <v>40</v>
          </cell>
          <cell r="G892" t="str">
            <v>Serra Negra</v>
          </cell>
          <cell r="I892" t="str">
            <v>09- MOGI-GUAÇU</v>
          </cell>
          <cell r="J892">
            <v>17.05284</v>
          </cell>
          <cell r="K892">
            <v>2</v>
          </cell>
          <cell r="L892">
            <v>1</v>
          </cell>
          <cell r="M892">
            <v>117.28251716429639</v>
          </cell>
          <cell r="N892">
            <v>58.641258582148197</v>
          </cell>
          <cell r="O892">
            <v>66.666666666666657</v>
          </cell>
          <cell r="P892">
            <v>33.333333333333329</v>
          </cell>
          <cell r="Q892">
            <v>3</v>
          </cell>
          <cell r="R892">
            <v>20196432.640000001</v>
          </cell>
          <cell r="S892">
            <v>29979079.699999999</v>
          </cell>
          <cell r="T892">
            <v>82308960</v>
          </cell>
          <cell r="U892">
            <v>9776159.9999999981</v>
          </cell>
          <cell r="V892">
            <v>0.64</v>
          </cell>
          <cell r="W892">
            <v>0.95</v>
          </cell>
          <cell r="X892">
            <v>2.61</v>
          </cell>
          <cell r="Y892">
            <v>0.30999999999999994</v>
          </cell>
          <cell r="Z892">
            <v>2.0890410836428813E-4</v>
          </cell>
          <cell r="AA892">
            <v>1.6438356205208661E-4</v>
          </cell>
          <cell r="AB892">
            <v>4.4520546312201512E-5</v>
          </cell>
          <cell r="AD892">
            <v>0</v>
          </cell>
          <cell r="AE892">
            <v>0</v>
          </cell>
          <cell r="AF892">
            <v>2.1989906143609277E-2</v>
          </cell>
          <cell r="AG892">
            <v>8.0039888262179362E-3</v>
          </cell>
          <cell r="AH892">
            <v>2.5684931570638531E-2</v>
          </cell>
          <cell r="AI892">
            <v>1.4361466552323071E-2</v>
          </cell>
          <cell r="AJ892">
            <v>1.6438356205208661E-4</v>
          </cell>
          <cell r="AK892">
            <v>4.4520546312201512E-5</v>
          </cell>
          <cell r="AL892">
            <v>3</v>
          </cell>
          <cell r="AM892">
            <v>4.4520546312201512E-5</v>
          </cell>
          <cell r="AN892">
            <v>0</v>
          </cell>
          <cell r="AO892">
            <v>2.7397260682223595E-5</v>
          </cell>
          <cell r="AP892">
            <v>1.36986301369863E-4</v>
          </cell>
        </row>
        <row r="893">
          <cell r="A893" t="str">
            <v>4004355170</v>
          </cell>
          <cell r="B893">
            <v>355170</v>
          </cell>
          <cell r="C893">
            <v>4</v>
          </cell>
          <cell r="D893">
            <v>4</v>
          </cell>
          <cell r="E893">
            <v>9</v>
          </cell>
          <cell r="F893">
            <v>40</v>
          </cell>
          <cell r="G893" t="str">
            <v>Sertãozinho</v>
          </cell>
          <cell r="I893" t="str">
            <v>09- MOGI-GUAÇU</v>
          </cell>
          <cell r="J893">
            <v>120.88028</v>
          </cell>
          <cell r="K893">
            <v>3</v>
          </cell>
          <cell r="L893">
            <v>7</v>
          </cell>
          <cell r="M893">
            <v>24.817943836662192</v>
          </cell>
          <cell r="N893">
            <v>57.908535618878453</v>
          </cell>
          <cell r="O893">
            <v>30</v>
          </cell>
          <cell r="P893">
            <v>70</v>
          </cell>
          <cell r="Q893">
            <v>7</v>
          </cell>
          <cell r="R893">
            <v>41339573.060000002</v>
          </cell>
          <cell r="S893">
            <v>61536005.699999996</v>
          </cell>
          <cell r="T893">
            <v>177232320</v>
          </cell>
          <cell r="U893">
            <v>20183039.999999996</v>
          </cell>
          <cell r="V893">
            <v>1.31</v>
          </cell>
          <cell r="W893">
            <v>1.95</v>
          </cell>
          <cell r="X893">
            <v>5.62</v>
          </cell>
          <cell r="Y893">
            <v>0.6399999999999999</v>
          </cell>
          <cell r="Z893">
            <v>0.37468417047184172</v>
          </cell>
          <cell r="AA893">
            <v>0.24863013698630138</v>
          </cell>
          <cell r="AB893">
            <v>0.12605403348554034</v>
          </cell>
          <cell r="AD893">
            <v>0</v>
          </cell>
          <cell r="AE893">
            <v>0</v>
          </cell>
          <cell r="AF893">
            <v>19.214572844709831</v>
          </cell>
          <cell r="AG893">
            <v>6.6669781222747639</v>
          </cell>
          <cell r="AH893">
            <v>18.979399769946671</v>
          </cell>
          <cell r="AI893">
            <v>19.695942732115682</v>
          </cell>
          <cell r="AJ893">
            <v>0.24863013698630138</v>
          </cell>
          <cell r="AK893">
            <v>0.12605403348554034</v>
          </cell>
          <cell r="AL893">
            <v>6</v>
          </cell>
          <cell r="AM893">
            <v>0.10322298325722984</v>
          </cell>
          <cell r="AN893">
            <v>0.27146118721461188</v>
          </cell>
          <cell r="AO893">
            <v>0</v>
          </cell>
          <cell r="AP893">
            <v>0</v>
          </cell>
        </row>
        <row r="894">
          <cell r="A894" t="str">
            <v>4005355210</v>
          </cell>
          <cell r="B894">
            <v>355210</v>
          </cell>
          <cell r="C894">
            <v>5</v>
          </cell>
          <cell r="D894">
            <v>5</v>
          </cell>
          <cell r="E894">
            <v>9</v>
          </cell>
          <cell r="F894">
            <v>40</v>
          </cell>
          <cell r="G894" t="str">
            <v>Socorro</v>
          </cell>
          <cell r="I894" t="str">
            <v>09- MOGI-GUAÇU</v>
          </cell>
          <cell r="J894">
            <v>91.540700999999999</v>
          </cell>
          <cell r="K894">
            <v>7</v>
          </cell>
          <cell r="L894">
            <v>1</v>
          </cell>
          <cell r="M894">
            <v>76.468717450612488</v>
          </cell>
          <cell r="N894">
            <v>10.924102492944641</v>
          </cell>
          <cell r="O894">
            <v>87.5</v>
          </cell>
          <cell r="P894">
            <v>12.5</v>
          </cell>
          <cell r="Q894">
            <v>3</v>
          </cell>
          <cell r="R894">
            <v>44495265.659999996</v>
          </cell>
          <cell r="S894">
            <v>66900683.120000005</v>
          </cell>
          <cell r="T894">
            <v>183224160</v>
          </cell>
          <cell r="U894">
            <v>22390560.000000007</v>
          </cell>
          <cell r="V894">
            <v>1.41</v>
          </cell>
          <cell r="W894">
            <v>2.12</v>
          </cell>
          <cell r="X894">
            <v>5.81</v>
          </cell>
          <cell r="Y894">
            <v>0.71000000000000019</v>
          </cell>
          <cell r="Z894">
            <v>1.8624657927764241E-3</v>
          </cell>
          <cell r="AA894">
            <v>1.8082192172742869E-3</v>
          </cell>
          <cell r="AB894">
            <v>5.4246575502137253E-5</v>
          </cell>
          <cell r="AD894">
            <v>0</v>
          </cell>
          <cell r="AE894">
            <v>0</v>
          </cell>
          <cell r="AF894">
            <v>8.7852160036623772E-2</v>
          </cell>
          <cell r="AG894">
            <v>3.2056209858458251E-2</v>
          </cell>
          <cell r="AH894">
            <v>0.12824249767902746</v>
          </cell>
          <cell r="AI894">
            <v>7.6403627467798935E-3</v>
          </cell>
          <cell r="AJ894">
            <v>1.8082192172742869E-3</v>
          </cell>
          <cell r="AK894">
            <v>5.4246575502137253E-5</v>
          </cell>
          <cell r="AL894">
            <v>1</v>
          </cell>
          <cell r="AM894">
            <v>5.4246575502137253E-5</v>
          </cell>
          <cell r="AN894">
            <v>0</v>
          </cell>
          <cell r="AO894">
            <v>7.3972604046129199E-4</v>
          </cell>
          <cell r="AP894">
            <v>1.068493176812995E-3</v>
          </cell>
        </row>
        <row r="895">
          <cell r="A895" t="str">
            <v>4018355230</v>
          </cell>
          <cell r="B895">
            <v>355230</v>
          </cell>
          <cell r="C895">
            <v>18</v>
          </cell>
          <cell r="D895">
            <v>18</v>
          </cell>
          <cell r="E895">
            <v>19</v>
          </cell>
          <cell r="F895">
            <v>40</v>
          </cell>
          <cell r="G895" t="str">
            <v>Sud Mennucci</v>
          </cell>
          <cell r="I895" t="str">
            <v>19- BAIXO TIETÊ</v>
          </cell>
          <cell r="J895">
            <v>201.244676</v>
          </cell>
          <cell r="K895">
            <v>4</v>
          </cell>
          <cell r="L895">
            <v>1</v>
          </cell>
          <cell r="M895">
            <v>19.876302218300673</v>
          </cell>
          <cell r="N895">
            <v>4.9690755545751681</v>
          </cell>
          <cell r="O895">
            <v>80</v>
          </cell>
          <cell r="P895">
            <v>20</v>
          </cell>
          <cell r="Q895">
            <v>4</v>
          </cell>
          <cell r="R895">
            <v>32188064.52</v>
          </cell>
          <cell r="S895">
            <v>42917419.359999999</v>
          </cell>
          <cell r="T895">
            <v>136550880</v>
          </cell>
          <cell r="U895">
            <v>10722240.000000002</v>
          </cell>
          <cell r="V895">
            <v>1.02</v>
          </cell>
          <cell r="W895">
            <v>1.36</v>
          </cell>
          <cell r="X895">
            <v>4.33</v>
          </cell>
          <cell r="Y895">
            <v>0.34000000000000008</v>
          </cell>
          <cell r="Z895">
            <v>6.7732115677321151E-3</v>
          </cell>
          <cell r="AA895">
            <v>6.735159817351598E-3</v>
          </cell>
          <cell r="AB895">
            <v>3.8051750380517507E-5</v>
          </cell>
          <cell r="AD895">
            <v>0</v>
          </cell>
          <cell r="AE895">
            <v>0</v>
          </cell>
          <cell r="AF895">
            <v>0.49803026233324377</v>
          </cell>
          <cell r="AG895">
            <v>0.15642520941644605</v>
          </cell>
          <cell r="AH895">
            <v>0.66030978601486257</v>
          </cell>
          <cell r="AI895">
            <v>1.11916912883875E-2</v>
          </cell>
          <cell r="AJ895">
            <v>6.735159817351598E-3</v>
          </cell>
          <cell r="AK895">
            <v>3.8051750380517507E-5</v>
          </cell>
          <cell r="AL895">
            <v>1</v>
          </cell>
          <cell r="AM895">
            <v>3.8051750380517507E-5</v>
          </cell>
          <cell r="AN895">
            <v>0</v>
          </cell>
          <cell r="AO895">
            <v>6.735159817351598E-3</v>
          </cell>
          <cell r="AP895">
            <v>0</v>
          </cell>
        </row>
        <row r="896">
          <cell r="A896" t="str">
            <v>4016355270</v>
          </cell>
          <cell r="B896">
            <v>355270</v>
          </cell>
          <cell r="C896">
            <v>16</v>
          </cell>
          <cell r="D896">
            <v>16</v>
          </cell>
          <cell r="E896">
            <v>13</v>
          </cell>
          <cell r="F896">
            <v>40</v>
          </cell>
          <cell r="G896" t="str">
            <v>Tabatinga</v>
          </cell>
          <cell r="I896" t="str">
            <v>13- TIETÊ/ JACARÉ</v>
          </cell>
          <cell r="J896">
            <v>82.600083999999995</v>
          </cell>
          <cell r="K896">
            <v>1</v>
          </cell>
          <cell r="L896">
            <v>2</v>
          </cell>
          <cell r="M896">
            <v>12.106525218545784</v>
          </cell>
          <cell r="N896">
            <v>24.213050437091567</v>
          </cell>
          <cell r="O896">
            <v>33.333333333333329</v>
          </cell>
          <cell r="P896">
            <v>66.666666666666657</v>
          </cell>
          <cell r="Q896">
            <v>1</v>
          </cell>
          <cell r="R896">
            <v>37552741.939999998</v>
          </cell>
          <cell r="S896">
            <v>47019819.740000002</v>
          </cell>
          <cell r="T896">
            <v>95238720</v>
          </cell>
          <cell r="U896">
            <v>9460800.0000000019</v>
          </cell>
          <cell r="V896">
            <v>1.19</v>
          </cell>
          <cell r="W896">
            <v>1.49</v>
          </cell>
          <cell r="X896">
            <v>3.02</v>
          </cell>
          <cell r="Y896">
            <v>0.30000000000000004</v>
          </cell>
          <cell r="Z896">
            <v>1.0487062404870623E-2</v>
          </cell>
          <cell r="AA896">
            <v>5.1369863013698627E-3</v>
          </cell>
          <cell r="AB896">
            <v>5.3500761035007605E-3</v>
          </cell>
          <cell r="AD896">
            <v>0</v>
          </cell>
          <cell r="AE896">
            <v>0</v>
          </cell>
          <cell r="AF896">
            <v>0.70382969160205522</v>
          </cell>
          <cell r="AG896">
            <v>0.34725372201558352</v>
          </cell>
          <cell r="AH896">
            <v>0.43167952112351787</v>
          </cell>
          <cell r="AI896">
            <v>1.7833587011669199</v>
          </cell>
          <cell r="AJ896">
            <v>5.1369863013698627E-3</v>
          </cell>
          <cell r="AK896">
            <v>5.3500761035007605E-3</v>
          </cell>
          <cell r="AL896">
            <v>1</v>
          </cell>
          <cell r="AM896">
            <v>0</v>
          </cell>
          <cell r="AN896">
            <v>2.2831050228310503E-5</v>
          </cell>
          <cell r="AO896">
            <v>1.0464231354642313E-2</v>
          </cell>
          <cell r="AP896">
            <v>0</v>
          </cell>
        </row>
        <row r="897">
          <cell r="A897" t="str">
            <v>4009355320</v>
          </cell>
          <cell r="B897">
            <v>355320</v>
          </cell>
          <cell r="C897">
            <v>9</v>
          </cell>
          <cell r="D897">
            <v>9</v>
          </cell>
          <cell r="E897">
            <v>15</v>
          </cell>
          <cell r="F897">
            <v>40</v>
          </cell>
          <cell r="G897" t="str">
            <v>Taiúva</v>
          </cell>
          <cell r="I897" t="str">
            <v>15- TURVO/ GRANDE</v>
          </cell>
          <cell r="J897">
            <v>91.613311999999993</v>
          </cell>
          <cell r="K897">
            <v>2</v>
          </cell>
          <cell r="L897">
            <v>2</v>
          </cell>
          <cell r="M897">
            <v>21.830888506683397</v>
          </cell>
          <cell r="N897">
            <v>21.830888506683397</v>
          </cell>
          <cell r="O897">
            <v>50</v>
          </cell>
          <cell r="P897">
            <v>50</v>
          </cell>
          <cell r="Q897">
            <v>2</v>
          </cell>
          <cell r="R897">
            <v>11676062.619999999</v>
          </cell>
          <cell r="S897">
            <v>17356309.300000001</v>
          </cell>
          <cell r="T897">
            <v>48565440</v>
          </cell>
          <cell r="U897">
            <v>5676480.0000000019</v>
          </cell>
          <cell r="V897">
            <v>0.37</v>
          </cell>
          <cell r="W897">
            <v>0.55000000000000004</v>
          </cell>
          <cell r="X897">
            <v>1.54</v>
          </cell>
          <cell r="Y897">
            <v>0.18000000000000005</v>
          </cell>
          <cell r="Z897">
            <v>1.0360540334855404E-2</v>
          </cell>
          <cell r="AA897">
            <v>9.0896118721461184E-3</v>
          </cell>
          <cell r="AB897">
            <v>1.2709284627092847E-3</v>
          </cell>
          <cell r="AD897">
            <v>0</v>
          </cell>
          <cell r="AE897">
            <v>0</v>
          </cell>
          <cell r="AF897">
            <v>1.8837346063373461</v>
          </cell>
          <cell r="AG897">
            <v>0.672762359406195</v>
          </cell>
          <cell r="AH897">
            <v>2.4566518573367886</v>
          </cell>
          <cell r="AI897">
            <v>0.7060713681718247</v>
          </cell>
          <cell r="AJ897">
            <v>9.0896118721461184E-3</v>
          </cell>
          <cell r="AK897">
            <v>1.2709284627092847E-3</v>
          </cell>
          <cell r="AL897">
            <v>0</v>
          </cell>
          <cell r="AM897">
            <v>0</v>
          </cell>
          <cell r="AN897">
            <v>1.5220700152207001E-5</v>
          </cell>
          <cell r="AO897">
            <v>1.0345319634703197E-2</v>
          </cell>
          <cell r="AP897">
            <v>0</v>
          </cell>
        </row>
        <row r="898">
          <cell r="A898" t="str">
            <v>4009355330</v>
          </cell>
          <cell r="B898">
            <v>355330</v>
          </cell>
          <cell r="C898">
            <v>9</v>
          </cell>
          <cell r="D898">
            <v>9</v>
          </cell>
          <cell r="E898">
            <v>4</v>
          </cell>
          <cell r="F898">
            <v>40</v>
          </cell>
          <cell r="G898" t="str">
            <v>Tambaú</v>
          </cell>
          <cell r="I898" t="str">
            <v>04- PARDO</v>
          </cell>
          <cell r="J898">
            <v>5.1102869999999996</v>
          </cell>
          <cell r="K898">
            <v>0</v>
          </cell>
          <cell r="L898">
            <v>3</v>
          </cell>
          <cell r="M898">
            <v>0</v>
          </cell>
          <cell r="N898">
            <v>587.05117736048874</v>
          </cell>
          <cell r="O898">
            <v>0</v>
          </cell>
          <cell r="P898">
            <v>100</v>
          </cell>
          <cell r="Q898">
            <v>0</v>
          </cell>
          <cell r="R898">
            <v>58695882.359999999</v>
          </cell>
          <cell r="S898">
            <v>85519269.459999993</v>
          </cell>
          <cell r="T898">
            <v>272471040</v>
          </cell>
          <cell r="U898">
            <v>26805599.999999996</v>
          </cell>
          <cell r="V898">
            <v>1.86</v>
          </cell>
          <cell r="W898">
            <v>2.71</v>
          </cell>
          <cell r="X898">
            <v>8.64</v>
          </cell>
          <cell r="Y898">
            <v>0.84999999999999987</v>
          </cell>
          <cell r="Z898">
            <v>3.0821917808219177E-3</v>
          </cell>
          <cell r="AA898">
            <v>0</v>
          </cell>
          <cell r="AB898">
            <v>3.0821917808219177E-3</v>
          </cell>
          <cell r="AD898">
            <v>0</v>
          </cell>
          <cell r="AE898">
            <v>0</v>
          </cell>
          <cell r="AF898">
            <v>0.11373401405246929</v>
          </cell>
          <cell r="AG898">
            <v>3.5673515981735154E-2</v>
          </cell>
          <cell r="AH898">
            <v>0</v>
          </cell>
          <cell r="AI898">
            <v>0.3626107977437551</v>
          </cell>
          <cell r="AJ898">
            <v>0</v>
          </cell>
          <cell r="AK898">
            <v>3.0821917808219177E-3</v>
          </cell>
          <cell r="AL898">
            <v>0</v>
          </cell>
          <cell r="AM898">
            <v>1.1415525114155251E-4</v>
          </cell>
          <cell r="AN898">
            <v>0</v>
          </cell>
          <cell r="AO898">
            <v>2.9680365296803654E-3</v>
          </cell>
          <cell r="AP898">
            <v>0</v>
          </cell>
        </row>
        <row r="899">
          <cell r="A899" t="str">
            <v>4018355340</v>
          </cell>
          <cell r="B899">
            <v>355340</v>
          </cell>
          <cell r="C899">
            <v>18</v>
          </cell>
          <cell r="D899">
            <v>18</v>
          </cell>
          <cell r="E899">
            <v>15</v>
          </cell>
          <cell r="F899">
            <v>40</v>
          </cell>
          <cell r="G899" t="str">
            <v>Tanabi</v>
          </cell>
          <cell r="I899" t="str">
            <v>15- TURVO/ GRANDE</v>
          </cell>
          <cell r="J899">
            <v>127.657899</v>
          </cell>
          <cell r="K899">
            <v>1</v>
          </cell>
          <cell r="L899">
            <v>0</v>
          </cell>
          <cell r="M899">
            <v>7.8334361432659962</v>
          </cell>
          <cell r="N899">
            <v>0</v>
          </cell>
          <cell r="O899">
            <v>100</v>
          </cell>
          <cell r="P899">
            <v>0</v>
          </cell>
          <cell r="Q899">
            <v>3</v>
          </cell>
          <cell r="R899">
            <v>39130588.240000002</v>
          </cell>
          <cell r="S899">
            <v>57433605.32</v>
          </cell>
          <cell r="T899">
            <v>180701280</v>
          </cell>
          <cell r="U899">
            <v>18290880.000000004</v>
          </cell>
          <cell r="V899">
            <v>1.24</v>
          </cell>
          <cell r="W899">
            <v>1.82</v>
          </cell>
          <cell r="X899">
            <v>5.73</v>
          </cell>
          <cell r="Y899">
            <v>0.58000000000000007</v>
          </cell>
          <cell r="Z899">
            <v>2.9965753424657533E-3</v>
          </cell>
          <cell r="AA899">
            <v>2.9965753424657533E-3</v>
          </cell>
          <cell r="AB899">
            <v>0</v>
          </cell>
          <cell r="AD899">
            <v>0</v>
          </cell>
          <cell r="AE899">
            <v>0</v>
          </cell>
          <cell r="AF899">
            <v>0.16464699683877765</v>
          </cell>
          <cell r="AG899">
            <v>5.229625379521384E-2</v>
          </cell>
          <cell r="AH899">
            <v>0.2416593018117543</v>
          </cell>
          <cell r="AI899">
            <v>0</v>
          </cell>
          <cell r="AJ899">
            <v>2.9965753424657533E-3</v>
          </cell>
          <cell r="AK899">
            <v>0</v>
          </cell>
          <cell r="AL899">
            <v>2</v>
          </cell>
          <cell r="AM899">
            <v>0</v>
          </cell>
          <cell r="AN899">
            <v>0</v>
          </cell>
          <cell r="AO899">
            <v>2.9965753424657533E-3</v>
          </cell>
          <cell r="AP899">
            <v>0</v>
          </cell>
        </row>
        <row r="900">
          <cell r="A900" t="str">
            <v>4014355350</v>
          </cell>
          <cell r="B900">
            <v>355350</v>
          </cell>
          <cell r="C900">
            <v>14</v>
          </cell>
          <cell r="D900">
            <v>14</v>
          </cell>
          <cell r="E900">
            <v>11</v>
          </cell>
          <cell r="F900">
            <v>40</v>
          </cell>
          <cell r="G900" t="str">
            <v>Tapiraí</v>
          </cell>
          <cell r="I900" t="str">
            <v>11-RB/ LITORAL SUL</v>
          </cell>
          <cell r="J900">
            <v>92.069851</v>
          </cell>
          <cell r="K900">
            <v>1</v>
          </cell>
          <cell r="L900">
            <v>0</v>
          </cell>
          <cell r="M900">
            <v>10.861318761121924</v>
          </cell>
          <cell r="N900">
            <v>0</v>
          </cell>
          <cell r="O900">
            <v>100</v>
          </cell>
          <cell r="P900">
            <v>0</v>
          </cell>
          <cell r="Q900">
            <v>12</v>
          </cell>
          <cell r="R900">
            <v>208906850.12</v>
          </cell>
          <cell r="S900">
            <v>296003965.88</v>
          </cell>
          <cell r="T900">
            <v>677077920</v>
          </cell>
          <cell r="U900">
            <v>87039360.000000015</v>
          </cell>
          <cell r="V900">
            <v>6.62</v>
          </cell>
          <cell r="W900">
            <v>9.3800000000000008</v>
          </cell>
          <cell r="X900">
            <v>21.47</v>
          </cell>
          <cell r="Y900">
            <v>2.7600000000000007</v>
          </cell>
          <cell r="Z900">
            <v>2.0547945205479453E-4</v>
          </cell>
          <cell r="AA900">
            <v>2.0547945205479453E-4</v>
          </cell>
          <cell r="AB900">
            <v>0</v>
          </cell>
          <cell r="AD900">
            <v>0</v>
          </cell>
          <cell r="AE900">
            <v>0</v>
          </cell>
          <cell r="AF900">
            <v>2.1906124952536729E-3</v>
          </cell>
          <cell r="AG900">
            <v>9.5705380556494898E-4</v>
          </cell>
          <cell r="AH900">
            <v>3.1039192153292225E-3</v>
          </cell>
          <cell r="AI900">
            <v>0</v>
          </cell>
          <cell r="AJ900">
            <v>2.0547945205479453E-4</v>
          </cell>
          <cell r="AK900">
            <v>0</v>
          </cell>
          <cell r="AL900">
            <v>0</v>
          </cell>
          <cell r="AM900">
            <v>2.0547945205479453E-4</v>
          </cell>
          <cell r="AN900">
            <v>0</v>
          </cell>
          <cell r="AO900">
            <v>0</v>
          </cell>
          <cell r="AP900">
            <v>0</v>
          </cell>
        </row>
        <row r="901">
          <cell r="A901" t="str">
            <v>4012355365</v>
          </cell>
          <cell r="B901">
            <v>355365</v>
          </cell>
          <cell r="C901">
            <v>12</v>
          </cell>
          <cell r="D901">
            <v>12</v>
          </cell>
          <cell r="E901">
            <v>9</v>
          </cell>
          <cell r="F901">
            <v>40</v>
          </cell>
          <cell r="G901" t="str">
            <v>Taquaral</v>
          </cell>
          <cell r="I901" t="str">
            <v>09- MOGI-GUAÇU</v>
          </cell>
          <cell r="J901">
            <v>11.015472000000001</v>
          </cell>
          <cell r="K901">
            <v>2</v>
          </cell>
          <cell r="L901">
            <v>5</v>
          </cell>
          <cell r="M901">
            <v>181.56280547942021</v>
          </cell>
          <cell r="N901">
            <v>453.90701369855054</v>
          </cell>
          <cell r="O901">
            <v>28.571428571428569</v>
          </cell>
          <cell r="P901">
            <v>71.428571428571431</v>
          </cell>
          <cell r="Q901">
            <v>0</v>
          </cell>
          <cell r="R901">
            <v>5364677.42</v>
          </cell>
          <cell r="S901">
            <v>7889231.5</v>
          </cell>
          <cell r="T901">
            <v>21759840</v>
          </cell>
          <cell r="U901">
            <v>2522879.9999999995</v>
          </cell>
          <cell r="V901">
            <v>0.17</v>
          </cell>
          <cell r="W901">
            <v>0.25</v>
          </cell>
          <cell r="X901">
            <v>0.69</v>
          </cell>
          <cell r="Y901">
            <v>7.9999999999999988E-2</v>
          </cell>
          <cell r="Z901">
            <v>2.5006088475053652E-2</v>
          </cell>
          <cell r="AA901">
            <v>7.8481735159817347E-3</v>
          </cell>
          <cell r="AB901">
            <v>1.7157914959071919E-2</v>
          </cell>
          <cell r="AD901">
            <v>0</v>
          </cell>
          <cell r="AE901">
            <v>0</v>
          </cell>
          <cell r="AF901">
            <v>10.002435390021461</v>
          </cell>
          <cell r="AG901">
            <v>3.6240707934860366</v>
          </cell>
          <cell r="AH901">
            <v>4.6165726564598435</v>
          </cell>
          <cell r="AI901">
            <v>21.4473936988399</v>
          </cell>
          <cell r="AJ901">
            <v>7.8481735159817347E-3</v>
          </cell>
          <cell r="AK901">
            <v>1.7157914959071919E-2</v>
          </cell>
          <cell r="AL901">
            <v>0</v>
          </cell>
          <cell r="AM901">
            <v>0</v>
          </cell>
          <cell r="AN901">
            <v>0</v>
          </cell>
          <cell r="AO901">
            <v>2.5006088475053652E-2</v>
          </cell>
          <cell r="AP901">
            <v>0</v>
          </cell>
        </row>
        <row r="902">
          <cell r="A902" t="str">
            <v>4009355370</v>
          </cell>
          <cell r="B902">
            <v>355370</v>
          </cell>
          <cell r="C902">
            <v>9</v>
          </cell>
          <cell r="D902">
            <v>9</v>
          </cell>
          <cell r="E902">
            <v>16</v>
          </cell>
          <cell r="F902">
            <v>40</v>
          </cell>
          <cell r="G902" t="str">
            <v>Taquaritinga</v>
          </cell>
          <cell r="I902" t="str">
            <v>16- TIETÊ/ BATALHA</v>
          </cell>
          <cell r="J902">
            <v>126.628282</v>
          </cell>
          <cell r="K902">
            <v>4</v>
          </cell>
          <cell r="L902">
            <v>1</v>
          </cell>
          <cell r="M902">
            <v>31.588519853724303</v>
          </cell>
          <cell r="N902">
            <v>7.8971299634310759</v>
          </cell>
          <cell r="O902">
            <v>80</v>
          </cell>
          <cell r="P902">
            <v>20</v>
          </cell>
          <cell r="Q902">
            <v>4</v>
          </cell>
          <cell r="R902">
            <v>48597666.039999999</v>
          </cell>
          <cell r="S902">
            <v>65007267.560000002</v>
          </cell>
          <cell r="T902">
            <v>165564000</v>
          </cell>
          <cell r="U902">
            <v>16398720</v>
          </cell>
          <cell r="V902">
            <v>1.54</v>
          </cell>
          <cell r="W902">
            <v>2.06</v>
          </cell>
          <cell r="X902">
            <v>5.25</v>
          </cell>
          <cell r="Y902">
            <v>0.52</v>
          </cell>
          <cell r="Z902">
            <v>7.2907153729071536E-3</v>
          </cell>
          <cell r="AA902">
            <v>7.2602739726027399E-3</v>
          </cell>
          <cell r="AB902">
            <v>3.0441400304414002E-5</v>
          </cell>
          <cell r="AD902">
            <v>0</v>
          </cell>
          <cell r="AE902">
            <v>0</v>
          </cell>
          <cell r="AF902">
            <v>0.35391822198578415</v>
          </cell>
          <cell r="AG902">
            <v>0.1388707690077553</v>
          </cell>
          <cell r="AH902">
            <v>0.47144636185732075</v>
          </cell>
          <cell r="AI902">
            <v>5.8541154431565384E-3</v>
          </cell>
          <cell r="AJ902">
            <v>7.2602739726027399E-3</v>
          </cell>
          <cell r="AK902">
            <v>3.0441400304414002E-5</v>
          </cell>
          <cell r="AL902">
            <v>8</v>
          </cell>
          <cell r="AM902">
            <v>0</v>
          </cell>
          <cell r="AN902">
            <v>0</v>
          </cell>
          <cell r="AO902">
            <v>7.2907153729071536E-3</v>
          </cell>
          <cell r="AP902">
            <v>0</v>
          </cell>
        </row>
        <row r="903">
          <cell r="A903" t="str">
            <v>4005355450</v>
          </cell>
          <cell r="B903">
            <v>355450</v>
          </cell>
          <cell r="C903">
            <v>5</v>
          </cell>
          <cell r="D903">
            <v>5</v>
          </cell>
          <cell r="E903">
            <v>10</v>
          </cell>
          <cell r="F903">
            <v>40</v>
          </cell>
          <cell r="G903" t="str">
            <v>Tietê</v>
          </cell>
          <cell r="I903" t="str">
            <v>10- TIETÊ/ SOROCABA</v>
          </cell>
          <cell r="J903">
            <v>72.378844000000001</v>
          </cell>
          <cell r="K903">
            <v>0</v>
          </cell>
          <cell r="L903">
            <v>4</v>
          </cell>
          <cell r="M903">
            <v>0</v>
          </cell>
          <cell r="N903">
            <v>55.264767699246484</v>
          </cell>
          <cell r="O903">
            <v>0</v>
          </cell>
          <cell r="P903">
            <v>100</v>
          </cell>
          <cell r="Q903">
            <v>0</v>
          </cell>
          <cell r="R903">
            <v>25561110.060000002</v>
          </cell>
          <cell r="S903">
            <v>42286280.840000004</v>
          </cell>
          <cell r="T903">
            <v>117313920</v>
          </cell>
          <cell r="U903">
            <v>16714080</v>
          </cell>
          <cell r="V903">
            <v>0.81</v>
          </cell>
          <cell r="W903">
            <v>1.34</v>
          </cell>
          <cell r="X903">
            <v>3.72</v>
          </cell>
          <cell r="Y903">
            <v>0.53</v>
          </cell>
          <cell r="Z903">
            <v>2.2496194781415173E-3</v>
          </cell>
          <cell r="AA903">
            <v>0</v>
          </cell>
          <cell r="AB903">
            <v>2.2496194781415173E-3</v>
          </cell>
          <cell r="AD903">
            <v>0</v>
          </cell>
          <cell r="AE903">
            <v>0</v>
          </cell>
          <cell r="AF903">
            <v>0.16788205060757591</v>
          </cell>
          <cell r="AG903">
            <v>6.0473641885524655E-2</v>
          </cell>
          <cell r="AH903">
            <v>0</v>
          </cell>
          <cell r="AI903">
            <v>0.42445650530972023</v>
          </cell>
          <cell r="AJ903">
            <v>0</v>
          </cell>
          <cell r="AK903">
            <v>2.2496194781415173E-3</v>
          </cell>
          <cell r="AL903">
            <v>0</v>
          </cell>
          <cell r="AM903">
            <v>1.2328767123287671E-3</v>
          </cell>
          <cell r="AN903">
            <v>8.5235920852359207E-4</v>
          </cell>
          <cell r="AO903">
            <v>1.6438355728915838E-4</v>
          </cell>
          <cell r="AP903">
            <v>0</v>
          </cell>
        </row>
        <row r="904">
          <cell r="A904" t="str">
            <v>4005355470</v>
          </cell>
          <cell r="B904">
            <v>355470</v>
          </cell>
          <cell r="C904">
            <v>5</v>
          </cell>
          <cell r="D904">
            <v>5</v>
          </cell>
          <cell r="E904">
            <v>13</v>
          </cell>
          <cell r="F904">
            <v>40</v>
          </cell>
          <cell r="G904" t="str">
            <v>Torrinha</v>
          </cell>
          <cell r="I904" t="str">
            <v>13- TIETÊ/ JACARÉ</v>
          </cell>
          <cell r="J904">
            <v>118.15124900000001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3</v>
          </cell>
          <cell r="R904">
            <v>32188064.52</v>
          </cell>
          <cell r="S904">
            <v>43232988.620000005</v>
          </cell>
          <cell r="T904">
            <v>96184800</v>
          </cell>
          <cell r="U904">
            <v>11037600.000000004</v>
          </cell>
          <cell r="V904">
            <v>1.02</v>
          </cell>
          <cell r="W904">
            <v>1.37</v>
          </cell>
          <cell r="X904">
            <v>3.05</v>
          </cell>
          <cell r="Y904">
            <v>0.35000000000000009</v>
          </cell>
          <cell r="Z904">
            <v>0</v>
          </cell>
          <cell r="AA904">
            <v>0</v>
          </cell>
          <cell r="AB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</row>
        <row r="905">
          <cell r="A905" t="str">
            <v>4015355490</v>
          </cell>
          <cell r="B905">
            <v>355490</v>
          </cell>
          <cell r="C905">
            <v>15</v>
          </cell>
          <cell r="D905">
            <v>15</v>
          </cell>
          <cell r="E905">
            <v>18</v>
          </cell>
          <cell r="F905">
            <v>40</v>
          </cell>
          <cell r="G905" t="str">
            <v>Três Fronteiras</v>
          </cell>
          <cell r="I905" t="str">
            <v>18- SÃO JOSÉ DOS DOURADOS</v>
          </cell>
          <cell r="J905">
            <v>13.88043</v>
          </cell>
          <cell r="K905">
            <v>1</v>
          </cell>
          <cell r="L905">
            <v>1</v>
          </cell>
          <cell r="M905">
            <v>72.043877603215464</v>
          </cell>
          <cell r="N905">
            <v>72.043877603215464</v>
          </cell>
          <cell r="O905">
            <v>50</v>
          </cell>
          <cell r="P905">
            <v>50</v>
          </cell>
          <cell r="Q905">
            <v>0</v>
          </cell>
          <cell r="R905">
            <v>8204800.7600000007</v>
          </cell>
          <cell r="S905">
            <v>11044924.1</v>
          </cell>
          <cell r="T905">
            <v>35635680</v>
          </cell>
          <cell r="U905">
            <v>2838239.9999999991</v>
          </cell>
          <cell r="V905">
            <v>0.26</v>
          </cell>
          <cell r="W905">
            <v>0.35</v>
          </cell>
          <cell r="X905">
            <v>1.1299999999999999</v>
          </cell>
          <cell r="Y905">
            <v>8.9999999999999969E-2</v>
          </cell>
          <cell r="Z905">
            <v>1.4497716894977168E-3</v>
          </cell>
          <cell r="AA905">
            <v>1.1415525114155251E-5</v>
          </cell>
          <cell r="AB905">
            <v>1.4383561643835617E-3</v>
          </cell>
          <cell r="AD905">
            <v>0</v>
          </cell>
          <cell r="AE905">
            <v>0</v>
          </cell>
          <cell r="AF905">
            <v>0.41422048271363343</v>
          </cell>
          <cell r="AG905">
            <v>0.12829837960156787</v>
          </cell>
          <cell r="AH905">
            <v>4.3905865823674044E-3</v>
          </cell>
          <cell r="AI905">
            <v>1.5981735159817358</v>
          </cell>
          <cell r="AJ905">
            <v>1.1415525114155251E-5</v>
          </cell>
          <cell r="AK905">
            <v>1.4383561643835617E-3</v>
          </cell>
          <cell r="AL905">
            <v>2</v>
          </cell>
          <cell r="AM905">
            <v>0</v>
          </cell>
          <cell r="AN905">
            <v>0</v>
          </cell>
          <cell r="AO905">
            <v>1.4497716894977168E-3</v>
          </cell>
          <cell r="AP905">
            <v>0</v>
          </cell>
        </row>
        <row r="906">
          <cell r="A906" t="str">
            <v>4021355500</v>
          </cell>
          <cell r="B906">
            <v>355500</v>
          </cell>
          <cell r="C906">
            <v>21</v>
          </cell>
          <cell r="D906">
            <v>21</v>
          </cell>
          <cell r="E906">
            <v>20</v>
          </cell>
          <cell r="F906">
            <v>40</v>
          </cell>
          <cell r="G906" t="str">
            <v>Tupã</v>
          </cell>
          <cell r="I906" t="str">
            <v>20-AGUAPEI</v>
          </cell>
          <cell r="J906">
            <v>373.94298400000002</v>
          </cell>
          <cell r="K906">
            <v>9</v>
          </cell>
          <cell r="L906">
            <v>8</v>
          </cell>
          <cell r="M906">
            <v>24.067840245934388</v>
          </cell>
          <cell r="N906">
            <v>21.393635774163901</v>
          </cell>
          <cell r="O906">
            <v>52.941176470588239</v>
          </cell>
          <cell r="P906">
            <v>47.058823529411761</v>
          </cell>
          <cell r="Q906">
            <v>6</v>
          </cell>
          <cell r="R906">
            <v>48913235.300000004</v>
          </cell>
          <cell r="S906">
            <v>65953975.339999996</v>
          </cell>
          <cell r="T906">
            <v>148849920</v>
          </cell>
          <cell r="U906">
            <v>17029439.999999993</v>
          </cell>
          <cell r="V906">
            <v>1.55</v>
          </cell>
          <cell r="W906">
            <v>2.09</v>
          </cell>
          <cell r="X906">
            <v>4.72</v>
          </cell>
          <cell r="Y906">
            <v>0.53999999999999981</v>
          </cell>
          <cell r="Z906">
            <v>2.5144330274387401E-2</v>
          </cell>
          <cell r="AA906">
            <v>1.4802891724004411E-2</v>
          </cell>
          <cell r="AB906">
            <v>1.0341438550382989E-2</v>
          </cell>
          <cell r="AD906">
            <v>0</v>
          </cell>
          <cell r="AE906">
            <v>0</v>
          </cell>
          <cell r="AF906">
            <v>1.2030780035592059</v>
          </cell>
          <cell r="AG906">
            <v>0.53271886174549576</v>
          </cell>
          <cell r="AH906">
            <v>0.95502527251641356</v>
          </cell>
          <cell r="AI906">
            <v>1.9150812130338875</v>
          </cell>
          <cell r="AJ906">
            <v>1.4802891724004411E-2</v>
          </cell>
          <cell r="AK906">
            <v>1.0341438550382989E-2</v>
          </cell>
          <cell r="AL906">
            <v>2</v>
          </cell>
          <cell r="AM906">
            <v>8.1061644096897076E-4</v>
          </cell>
          <cell r="AN906">
            <v>1.3592846462534261E-2</v>
          </cell>
          <cell r="AO906">
            <v>1.0740867370884167E-2</v>
          </cell>
          <cell r="AP906">
            <v>0</v>
          </cell>
        </row>
        <row r="907">
          <cell r="A907" t="str">
            <v>4016355535</v>
          </cell>
          <cell r="B907">
            <v>355535</v>
          </cell>
          <cell r="C907">
            <v>16</v>
          </cell>
          <cell r="D907">
            <v>16</v>
          </cell>
          <cell r="E907">
            <v>19</v>
          </cell>
          <cell r="F907">
            <v>40</v>
          </cell>
          <cell r="G907" t="str">
            <v>Ubarana</v>
          </cell>
          <cell r="I907" t="str">
            <v>19- BAIXO TIETÊ</v>
          </cell>
          <cell r="J907">
            <v>102.954528</v>
          </cell>
          <cell r="K907">
            <v>2</v>
          </cell>
          <cell r="L907">
            <v>0</v>
          </cell>
          <cell r="M907">
            <v>19.426051858544778</v>
          </cell>
          <cell r="N907">
            <v>0</v>
          </cell>
          <cell r="O907">
            <v>100</v>
          </cell>
          <cell r="P907">
            <v>0</v>
          </cell>
          <cell r="Q907">
            <v>0</v>
          </cell>
          <cell r="R907">
            <v>13885047.439999999</v>
          </cell>
          <cell r="S907">
            <v>17987447.82</v>
          </cell>
          <cell r="T907">
            <v>49511520</v>
          </cell>
          <cell r="U907">
            <v>4099679.9999999986</v>
          </cell>
          <cell r="V907">
            <v>0.44</v>
          </cell>
          <cell r="W907">
            <v>0.56999999999999995</v>
          </cell>
          <cell r="X907">
            <v>1.57</v>
          </cell>
          <cell r="Y907">
            <v>0.12999999999999995</v>
          </cell>
          <cell r="Z907">
            <v>0.32438356164383564</v>
          </cell>
          <cell r="AA907">
            <v>0.32438356164383564</v>
          </cell>
          <cell r="AB907">
            <v>0</v>
          </cell>
          <cell r="AD907">
            <v>0</v>
          </cell>
          <cell r="AE907">
            <v>0</v>
          </cell>
          <cell r="AF907">
            <v>56.909396779620295</v>
          </cell>
          <cell r="AG907">
            <v>20.661373353110548</v>
          </cell>
          <cell r="AH907">
            <v>73.723536737235378</v>
          </cell>
          <cell r="AI907">
            <v>0</v>
          </cell>
          <cell r="AJ907">
            <v>0.32438356164383564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0.32438356164383564</v>
          </cell>
          <cell r="AP907">
            <v>0</v>
          </cell>
        </row>
        <row r="908">
          <cell r="A908" t="str">
            <v>4018355580</v>
          </cell>
          <cell r="B908">
            <v>355580</v>
          </cell>
          <cell r="C908">
            <v>18</v>
          </cell>
          <cell r="D908">
            <v>18</v>
          </cell>
          <cell r="E908">
            <v>15</v>
          </cell>
          <cell r="F908">
            <v>40</v>
          </cell>
          <cell r="G908" t="str">
            <v>Urânia</v>
          </cell>
          <cell r="I908" t="str">
            <v>15- TURVO/ GRANDE</v>
          </cell>
          <cell r="J908">
            <v>65.689852999999999</v>
          </cell>
          <cell r="K908">
            <v>7</v>
          </cell>
          <cell r="L908">
            <v>3</v>
          </cell>
          <cell r="M908">
            <v>106.56135887531977</v>
          </cell>
          <cell r="N908">
            <v>45.669153803708468</v>
          </cell>
          <cell r="O908">
            <v>70</v>
          </cell>
          <cell r="P908">
            <v>30</v>
          </cell>
          <cell r="Q908">
            <v>0</v>
          </cell>
          <cell r="R908">
            <v>11044924.1</v>
          </cell>
          <cell r="S908">
            <v>15462893.74</v>
          </cell>
          <cell r="T908">
            <v>49511520</v>
          </cell>
          <cell r="U908">
            <v>4415040</v>
          </cell>
          <cell r="V908">
            <v>0.35</v>
          </cell>
          <cell r="W908">
            <v>0.49</v>
          </cell>
          <cell r="X908">
            <v>1.57</v>
          </cell>
          <cell r="Y908">
            <v>0.14000000000000001</v>
          </cell>
          <cell r="Z908">
            <v>2.7171232627769947E-3</v>
          </cell>
          <cell r="AA908">
            <v>2.4111871866330709E-3</v>
          </cell>
          <cell r="AB908">
            <v>3.0593607614392377E-4</v>
          </cell>
          <cell r="AD908">
            <v>0</v>
          </cell>
          <cell r="AE908">
            <v>0</v>
          </cell>
          <cell r="AF908">
            <v>0.55451495158714181</v>
          </cell>
          <cell r="AG908">
            <v>0.17306517597305698</v>
          </cell>
          <cell r="AH908">
            <v>0.68891062475230602</v>
          </cell>
          <cell r="AI908">
            <v>0.21852576867423126</v>
          </cell>
          <cell r="AJ908">
            <v>2.4111871866330709E-3</v>
          </cell>
          <cell r="AK908">
            <v>3.0593607614392377E-4</v>
          </cell>
          <cell r="AL908">
            <v>0</v>
          </cell>
          <cell r="AM908">
            <v>8.0669710988141987E-5</v>
          </cell>
          <cell r="AN908">
            <v>0</v>
          </cell>
          <cell r="AO908">
            <v>2.6364535517888529E-3</v>
          </cell>
          <cell r="AP908">
            <v>0</v>
          </cell>
        </row>
        <row r="909">
          <cell r="A909" t="str">
            <v>4018355610</v>
          </cell>
          <cell r="B909">
            <v>355610</v>
          </cell>
          <cell r="C909">
            <v>18</v>
          </cell>
          <cell r="D909">
            <v>18</v>
          </cell>
          <cell r="E909">
            <v>15</v>
          </cell>
          <cell r="F909">
            <v>40</v>
          </cell>
          <cell r="G909" t="str">
            <v>Valentim Gentil</v>
          </cell>
          <cell r="I909" t="str">
            <v>15- TURVO/ GRANDE</v>
          </cell>
          <cell r="J909">
            <v>84.616990999999999</v>
          </cell>
          <cell r="K909">
            <v>6</v>
          </cell>
          <cell r="L909">
            <v>2</v>
          </cell>
          <cell r="M909">
            <v>70.907744757787469</v>
          </cell>
          <cell r="N909">
            <v>23.63591491926249</v>
          </cell>
          <cell r="O909">
            <v>75</v>
          </cell>
          <cell r="P909">
            <v>25</v>
          </cell>
          <cell r="Q909">
            <v>1</v>
          </cell>
          <cell r="R909">
            <v>8204800.7600000007</v>
          </cell>
          <cell r="S909">
            <v>11360493.359999999</v>
          </cell>
          <cell r="T909">
            <v>35635680</v>
          </cell>
          <cell r="U909">
            <v>3153599.9999999991</v>
          </cell>
          <cell r="V909">
            <v>0.26</v>
          </cell>
          <cell r="W909">
            <v>0.36</v>
          </cell>
          <cell r="X909">
            <v>1.1299999999999999</v>
          </cell>
          <cell r="Y909">
            <v>9.9999999999999978E-2</v>
          </cell>
          <cell r="Z909">
            <v>3.2435058350371929E-2</v>
          </cell>
          <cell r="AA909">
            <v>3.1754693049213599E-2</v>
          </cell>
          <cell r="AB909">
            <v>6.8036530115833031E-4</v>
          </cell>
          <cell r="AD909">
            <v>0</v>
          </cell>
          <cell r="AE909">
            <v>0</v>
          </cell>
          <cell r="AF909">
            <v>9.009738430658869</v>
          </cell>
          <cell r="AG909">
            <v>2.8703591460506135</v>
          </cell>
          <cell r="AH909">
            <v>12.213343480466769</v>
          </cell>
          <cell r="AI909">
            <v>0.68036530115833049</v>
          </cell>
          <cell r="AJ909">
            <v>3.1754693049213599E-2</v>
          </cell>
          <cell r="AK909">
            <v>6.8036530115833031E-4</v>
          </cell>
          <cell r="AL909">
            <v>0</v>
          </cell>
          <cell r="AM909">
            <v>4.1095890410958907E-4</v>
          </cell>
          <cell r="AN909">
            <v>1.8346017293673612E-3</v>
          </cell>
          <cell r="AO909">
            <v>3.0189497716894977E-2</v>
          </cell>
          <cell r="AP909">
            <v>0</v>
          </cell>
        </row>
        <row r="910">
          <cell r="A910" t="str">
            <v>4020355630</v>
          </cell>
          <cell r="B910">
            <v>355630</v>
          </cell>
          <cell r="C910">
            <v>20</v>
          </cell>
          <cell r="D910">
            <v>20</v>
          </cell>
          <cell r="E910">
            <v>19</v>
          </cell>
          <cell r="F910">
            <v>40</v>
          </cell>
          <cell r="G910" t="str">
            <v>Valparaíso</v>
          </cell>
          <cell r="I910" t="str">
            <v>19- BAIXO TIETÊ</v>
          </cell>
          <cell r="J910">
            <v>431.52689999999996</v>
          </cell>
          <cell r="K910">
            <v>2</v>
          </cell>
          <cell r="L910">
            <v>5</v>
          </cell>
          <cell r="M910">
            <v>4.6347052756154952</v>
          </cell>
          <cell r="N910">
            <v>11.586763189038738</v>
          </cell>
          <cell r="O910">
            <v>28.571428571428569</v>
          </cell>
          <cell r="P910">
            <v>71.428571428571431</v>
          </cell>
          <cell r="Q910">
            <v>1</v>
          </cell>
          <cell r="R910">
            <v>51753358.640000001</v>
          </cell>
          <cell r="S910">
            <v>71949791.280000001</v>
          </cell>
          <cell r="T910">
            <v>196153920</v>
          </cell>
          <cell r="U910">
            <v>20183039.999999996</v>
          </cell>
          <cell r="V910">
            <v>1.64</v>
          </cell>
          <cell r="W910">
            <v>2.2799999999999998</v>
          </cell>
          <cell r="X910">
            <v>6.22</v>
          </cell>
          <cell r="Y910">
            <v>0.6399999999999999</v>
          </cell>
          <cell r="Z910">
            <v>0.24489992389758791</v>
          </cell>
          <cell r="AA910">
            <v>0.1625951293759513</v>
          </cell>
          <cell r="AB910">
            <v>8.2304794521636623E-2</v>
          </cell>
          <cell r="AD910">
            <v>0</v>
          </cell>
          <cell r="AE910">
            <v>0</v>
          </cell>
          <cell r="AF910">
            <v>10.741224732350348</v>
          </cell>
          <cell r="AG910">
            <v>3.9372978118583264</v>
          </cell>
          <cell r="AH910">
            <v>9.9143371570702019</v>
          </cell>
          <cell r="AI910">
            <v>12.860124144005724</v>
          </cell>
          <cell r="AJ910">
            <v>0.1625951293759513</v>
          </cell>
          <cell r="AK910">
            <v>8.2304794521636623E-2</v>
          </cell>
          <cell r="AL910">
            <v>7</v>
          </cell>
          <cell r="AM910">
            <v>1.0262557088512264E-3</v>
          </cell>
          <cell r="AN910">
            <v>0.24387366818873668</v>
          </cell>
          <cell r="AO910">
            <v>0</v>
          </cell>
          <cell r="AP910">
            <v>0</v>
          </cell>
        </row>
        <row r="911">
          <cell r="A911" t="str">
            <v>4009355640</v>
          </cell>
          <cell r="B911">
            <v>355640</v>
          </cell>
          <cell r="C911">
            <v>9</v>
          </cell>
          <cell r="D911">
            <v>9</v>
          </cell>
          <cell r="E911">
            <v>4</v>
          </cell>
          <cell r="F911">
            <v>40</v>
          </cell>
          <cell r="G911" t="str">
            <v>Vargem Grande do Sul</v>
          </cell>
          <cell r="I911" t="str">
            <v>04- PARDO</v>
          </cell>
          <cell r="J911">
            <v>143.68632299999999</v>
          </cell>
          <cell r="K911">
            <v>14</v>
          </cell>
          <cell r="L911">
            <v>1</v>
          </cell>
          <cell r="M911">
            <v>97.434464935121227</v>
          </cell>
          <cell r="N911">
            <v>6.9596046382229444</v>
          </cell>
          <cell r="O911">
            <v>93.333333333333329</v>
          </cell>
          <cell r="P911">
            <v>6.666666666666667</v>
          </cell>
          <cell r="Q911">
            <v>8</v>
          </cell>
          <cell r="R911">
            <v>27770094.879999999</v>
          </cell>
          <cell r="S911">
            <v>41024003.800000004</v>
          </cell>
          <cell r="T911">
            <v>121413600</v>
          </cell>
          <cell r="U911">
            <v>13245120.000000002</v>
          </cell>
          <cell r="V911">
            <v>0.88</v>
          </cell>
          <cell r="W911">
            <v>1.3</v>
          </cell>
          <cell r="X911">
            <v>3.85</v>
          </cell>
          <cell r="Y911">
            <v>0.42000000000000004</v>
          </cell>
          <cell r="Z911">
            <v>0.1193892693105898</v>
          </cell>
          <cell r="AA911">
            <v>0.1182591323678352</v>
          </cell>
          <cell r="AB911">
            <v>1.1301369427545974E-3</v>
          </cell>
          <cell r="AD911">
            <v>0</v>
          </cell>
          <cell r="AE911">
            <v>0</v>
          </cell>
          <cell r="AF911">
            <v>9.1837899469684459</v>
          </cell>
          <cell r="AG911">
            <v>3.1010199820932414</v>
          </cell>
          <cell r="AH911">
            <v>13.438537769072182</v>
          </cell>
          <cell r="AI911">
            <v>0.26908022446538032</v>
          </cell>
          <cell r="AJ911">
            <v>0.1182591323678352</v>
          </cell>
          <cell r="AK911">
            <v>1.1301369427545974E-3</v>
          </cell>
          <cell r="AL911">
            <v>0</v>
          </cell>
          <cell r="AM911">
            <v>1.1301369427545974E-3</v>
          </cell>
          <cell r="AN911">
            <v>0</v>
          </cell>
          <cell r="AO911">
            <v>0.11771118716235575</v>
          </cell>
          <cell r="AP911">
            <v>5.4794520547945202E-4</v>
          </cell>
        </row>
        <row r="912">
          <cell r="A912" t="str">
            <v>4006355645</v>
          </cell>
          <cell r="B912">
            <v>355645</v>
          </cell>
          <cell r="C912">
            <v>6</v>
          </cell>
          <cell r="D912">
            <v>6</v>
          </cell>
          <cell r="E912">
            <v>10</v>
          </cell>
          <cell r="F912">
            <v>40</v>
          </cell>
          <cell r="G912" t="str">
            <v>Vargem Grande Paulista</v>
          </cell>
          <cell r="I912" t="str">
            <v>10- TIETÊ/ SOROCABA</v>
          </cell>
          <cell r="J912">
            <v>6.2998799999999999</v>
          </cell>
          <cell r="K912">
            <v>0</v>
          </cell>
          <cell r="L912">
            <v>4</v>
          </cell>
          <cell r="M912">
            <v>0</v>
          </cell>
          <cell r="N912">
            <v>634.93272887737544</v>
          </cell>
          <cell r="O912">
            <v>0</v>
          </cell>
          <cell r="P912">
            <v>100</v>
          </cell>
          <cell r="Q912">
            <v>0</v>
          </cell>
          <cell r="R912">
            <v>2840123.34</v>
          </cell>
          <cell r="S912">
            <v>4733538.8999999994</v>
          </cell>
          <cell r="T912">
            <v>13560480</v>
          </cell>
          <cell r="U912">
            <v>1892160</v>
          </cell>
          <cell r="V912">
            <v>0.09</v>
          </cell>
          <cell r="W912">
            <v>0.15</v>
          </cell>
          <cell r="X912">
            <v>0.43</v>
          </cell>
          <cell r="Y912">
            <v>0.06</v>
          </cell>
          <cell r="Z912">
            <v>7.1308980226698166E-4</v>
          </cell>
          <cell r="AA912">
            <v>0</v>
          </cell>
          <cell r="AB912">
            <v>7.1308980226698166E-4</v>
          </cell>
          <cell r="AD912">
            <v>0</v>
          </cell>
          <cell r="AE912">
            <v>0</v>
          </cell>
          <cell r="AF912">
            <v>0.47539320151132114</v>
          </cell>
          <cell r="AG912">
            <v>0.16583483773650737</v>
          </cell>
          <cell r="AH912">
            <v>0</v>
          </cell>
          <cell r="AI912">
            <v>1.1884830037783027</v>
          </cell>
          <cell r="AJ912">
            <v>0</v>
          </cell>
          <cell r="AK912">
            <v>7.1308980226698166E-4</v>
          </cell>
          <cell r="AL912">
            <v>0</v>
          </cell>
          <cell r="AM912">
            <v>7.1308980226698166E-4</v>
          </cell>
          <cell r="AN912">
            <v>0</v>
          </cell>
          <cell r="AO912">
            <v>0</v>
          </cell>
          <cell r="AP912">
            <v>0</v>
          </cell>
        </row>
        <row r="913">
          <cell r="A913" t="str">
            <v>4021355660</v>
          </cell>
          <cell r="B913">
            <v>355660</v>
          </cell>
          <cell r="C913">
            <v>21</v>
          </cell>
          <cell r="D913">
            <v>21</v>
          </cell>
          <cell r="E913">
            <v>20</v>
          </cell>
          <cell r="F913">
            <v>40</v>
          </cell>
          <cell r="G913" t="str">
            <v>Vera Cruz</v>
          </cell>
          <cell r="I913" t="str">
            <v>20-AGUAPEI</v>
          </cell>
          <cell r="J913">
            <v>144.76918499999999</v>
          </cell>
          <cell r="K913">
            <v>1</v>
          </cell>
          <cell r="L913">
            <v>2</v>
          </cell>
          <cell r="M913">
            <v>6.9075473485604002</v>
          </cell>
          <cell r="N913">
            <v>13.8150946971208</v>
          </cell>
          <cell r="O913">
            <v>33.333333333333329</v>
          </cell>
          <cell r="P913">
            <v>66.666666666666657</v>
          </cell>
          <cell r="Q913">
            <v>2</v>
          </cell>
          <cell r="R913">
            <v>19565294.120000001</v>
          </cell>
          <cell r="S913">
            <v>26507817.84</v>
          </cell>
          <cell r="T913">
            <v>59603040</v>
          </cell>
          <cell r="U913">
            <v>6937919.9999999991</v>
          </cell>
          <cell r="V913">
            <v>0.62</v>
          </cell>
          <cell r="W913">
            <v>0.84</v>
          </cell>
          <cell r="X913">
            <v>1.89</v>
          </cell>
          <cell r="Y913">
            <v>0.21999999999999997</v>
          </cell>
          <cell r="Z913">
            <v>4.0136987433585947E-3</v>
          </cell>
          <cell r="AA913">
            <v>2.3561644880738977E-3</v>
          </cell>
          <cell r="AB913">
            <v>1.657534255284697E-3</v>
          </cell>
          <cell r="AD913">
            <v>0</v>
          </cell>
          <cell r="AE913">
            <v>0</v>
          </cell>
          <cell r="AF913">
            <v>0.47782127897126125</v>
          </cell>
          <cell r="AG913">
            <v>0.21236501287611614</v>
          </cell>
          <cell r="AH913">
            <v>0.38002653033449962</v>
          </cell>
          <cell r="AI913">
            <v>0.75342466149304421</v>
          </cell>
          <cell r="AJ913">
            <v>2.3561644880738977E-3</v>
          </cell>
          <cell r="AK913">
            <v>1.657534255284697E-3</v>
          </cell>
          <cell r="AL913">
            <v>0</v>
          </cell>
          <cell r="AM913">
            <v>1.2465753511751079E-3</v>
          </cell>
          <cell r="AN913">
            <v>0</v>
          </cell>
          <cell r="AO913">
            <v>2.7671233921834869E-3</v>
          </cell>
          <cell r="AP913">
            <v>0</v>
          </cell>
        </row>
        <row r="914">
          <cell r="A914" t="str">
            <v>4018355710</v>
          </cell>
          <cell r="B914">
            <v>355710</v>
          </cell>
          <cell r="C914">
            <v>18</v>
          </cell>
          <cell r="D914">
            <v>18</v>
          </cell>
          <cell r="E914">
            <v>15</v>
          </cell>
          <cell r="F914">
            <v>40</v>
          </cell>
          <cell r="G914" t="str">
            <v>Votuporanga</v>
          </cell>
          <cell r="I914" t="str">
            <v>15- TURVO/ GRANDE</v>
          </cell>
          <cell r="J914">
            <v>255.670647</v>
          </cell>
          <cell r="K914">
            <v>13</v>
          </cell>
          <cell r="L914">
            <v>0</v>
          </cell>
          <cell r="M914">
            <v>50.846666023417221</v>
          </cell>
          <cell r="N914">
            <v>0</v>
          </cell>
          <cell r="O914">
            <v>100</v>
          </cell>
          <cell r="P914">
            <v>0</v>
          </cell>
          <cell r="Q914">
            <v>10</v>
          </cell>
          <cell r="R914">
            <v>23036555.98</v>
          </cell>
          <cell r="S914">
            <v>32188064.52</v>
          </cell>
          <cell r="T914">
            <v>101230560</v>
          </cell>
          <cell r="U914">
            <v>9145440.0000000019</v>
          </cell>
          <cell r="V914">
            <v>0.73</v>
          </cell>
          <cell r="W914">
            <v>1.02</v>
          </cell>
          <cell r="X914">
            <v>3.21</v>
          </cell>
          <cell r="Y914">
            <v>0.29000000000000004</v>
          </cell>
          <cell r="Z914">
            <v>0.19345823917940508</v>
          </cell>
          <cell r="AA914">
            <v>0.19345823917940508</v>
          </cell>
          <cell r="AB914">
            <v>0</v>
          </cell>
          <cell r="AD914">
            <v>0</v>
          </cell>
          <cell r="AE914">
            <v>0</v>
          </cell>
          <cell r="AF914">
            <v>18.966494037196576</v>
          </cell>
          <cell r="AG914">
            <v>6.0267364230344258</v>
          </cell>
          <cell r="AH914">
            <v>26.501128654713025</v>
          </cell>
          <cell r="AI914">
            <v>0</v>
          </cell>
          <cell r="AJ914">
            <v>0.19345823917940508</v>
          </cell>
          <cell r="AK914">
            <v>0</v>
          </cell>
          <cell r="AL914">
            <v>3</v>
          </cell>
          <cell r="AM914">
            <v>0</v>
          </cell>
          <cell r="AN914">
            <v>0</v>
          </cell>
          <cell r="AO914">
            <v>0.19345823917940508</v>
          </cell>
          <cell r="AP914">
            <v>0</v>
          </cell>
        </row>
        <row r="915">
          <cell r="A915" t="str">
            <v>5005000051</v>
          </cell>
          <cell r="B915">
            <v>51</v>
          </cell>
          <cell r="C915">
            <v>5</v>
          </cell>
          <cell r="D915">
            <v>5</v>
          </cell>
          <cell r="F915">
            <v>50</v>
          </cell>
          <cell r="G915" t="str">
            <v>SISTEMA CANTAREIRA</v>
          </cell>
          <cell r="J915">
            <v>0</v>
          </cell>
          <cell r="K915">
            <v>4</v>
          </cell>
          <cell r="L915">
            <v>0</v>
          </cell>
          <cell r="M915">
            <v>0</v>
          </cell>
          <cell r="N915">
            <v>0</v>
          </cell>
          <cell r="O915">
            <v>100</v>
          </cell>
          <cell r="P915">
            <v>0</v>
          </cell>
          <cell r="Q915">
            <v>1</v>
          </cell>
          <cell r="R915" t="e">
            <v>#N/A</v>
          </cell>
          <cell r="S915" t="e">
            <v>#N/A</v>
          </cell>
          <cell r="T915" t="e">
            <v>#N/A</v>
          </cell>
          <cell r="U915" t="e">
            <v>#N/A</v>
          </cell>
          <cell r="V915" t="e">
            <v>#N/A</v>
          </cell>
          <cell r="W915" t="e">
            <v>#N/A</v>
          </cell>
          <cell r="X915" t="e">
            <v>#N/A</v>
          </cell>
          <cell r="Y915" t="e">
            <v>#N/A</v>
          </cell>
          <cell r="Z915">
            <v>31</v>
          </cell>
          <cell r="AA915">
            <v>31</v>
          </cell>
          <cell r="AB915">
            <v>0</v>
          </cell>
          <cell r="AD915">
            <v>0</v>
          </cell>
          <cell r="AE915">
            <v>0</v>
          </cell>
          <cell r="AF915" t="e">
            <v>#N/A</v>
          </cell>
          <cell r="AG915" t="e">
            <v>#N/A</v>
          </cell>
          <cell r="AH915" t="e">
            <v>#N/A</v>
          </cell>
          <cell r="AI915" t="e">
            <v>#N/A</v>
          </cell>
          <cell r="AJ915">
            <v>31</v>
          </cell>
          <cell r="AK915">
            <v>0</v>
          </cell>
          <cell r="AL915">
            <v>1</v>
          </cell>
          <cell r="AM915">
            <v>31</v>
          </cell>
          <cell r="AN915">
            <v>0</v>
          </cell>
          <cell r="AO915">
            <v>0</v>
          </cell>
          <cell r="AP915">
            <v>0</v>
          </cell>
        </row>
        <row r="916">
          <cell r="A916" t="str">
            <v>5006000052</v>
          </cell>
          <cell r="B916">
            <v>52</v>
          </cell>
          <cell r="C916">
            <v>6</v>
          </cell>
          <cell r="D916">
            <v>6</v>
          </cell>
          <cell r="F916">
            <v>50</v>
          </cell>
          <cell r="G916" t="str">
            <v>SISTEMA CANTAREIRA</v>
          </cell>
          <cell r="J916">
            <v>0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O916">
            <v>100</v>
          </cell>
          <cell r="P916">
            <v>0</v>
          </cell>
          <cell r="Q916">
            <v>0</v>
          </cell>
          <cell r="R916" t="e">
            <v>#N/A</v>
          </cell>
          <cell r="S916" t="e">
            <v>#N/A</v>
          </cell>
          <cell r="T916" t="e">
            <v>#N/A</v>
          </cell>
          <cell r="U916" t="e">
            <v>#N/A</v>
          </cell>
          <cell r="V916" t="e">
            <v>#N/A</v>
          </cell>
          <cell r="W916" t="e">
            <v>#N/A</v>
          </cell>
          <cell r="X916" t="e">
            <v>#N/A</v>
          </cell>
          <cell r="Y916" t="e">
            <v>#N/A</v>
          </cell>
          <cell r="Z916">
            <v>2</v>
          </cell>
          <cell r="AA916">
            <v>2</v>
          </cell>
          <cell r="AB916">
            <v>0</v>
          </cell>
          <cell r="AD916">
            <v>0</v>
          </cell>
          <cell r="AE916">
            <v>0</v>
          </cell>
          <cell r="AF916" t="e">
            <v>#N/A</v>
          </cell>
          <cell r="AG916" t="e">
            <v>#N/A</v>
          </cell>
          <cell r="AH916" t="e">
            <v>#N/A</v>
          </cell>
          <cell r="AI916" t="e">
            <v>#N/A</v>
          </cell>
          <cell r="AJ916">
            <v>2</v>
          </cell>
          <cell r="AK916">
            <v>0</v>
          </cell>
          <cell r="AL916">
            <v>0</v>
          </cell>
          <cell r="AM916">
            <v>2</v>
          </cell>
          <cell r="AN916">
            <v>0</v>
          </cell>
          <cell r="AO916">
            <v>0</v>
          </cell>
          <cell r="AP916">
            <v>0</v>
          </cell>
        </row>
        <row r="917">
          <cell r="A917" t="str">
            <v>5006000053</v>
          </cell>
          <cell r="B917">
            <v>53</v>
          </cell>
          <cell r="C917">
            <v>6</v>
          </cell>
          <cell r="D917">
            <v>6</v>
          </cell>
          <cell r="F917">
            <v>50</v>
          </cell>
          <cell r="G917" t="str">
            <v>SISTEMA PRODUTOR ALTO TIETE</v>
          </cell>
          <cell r="J917">
            <v>0</v>
          </cell>
          <cell r="K917">
            <v>5</v>
          </cell>
          <cell r="L917">
            <v>0</v>
          </cell>
          <cell r="M917">
            <v>0</v>
          </cell>
          <cell r="N917">
            <v>0</v>
          </cell>
          <cell r="O917">
            <v>100</v>
          </cell>
          <cell r="P917">
            <v>0</v>
          </cell>
          <cell r="Q917">
            <v>1</v>
          </cell>
          <cell r="R917" t="e">
            <v>#N/A</v>
          </cell>
          <cell r="S917" t="e">
            <v>#N/A</v>
          </cell>
          <cell r="T917" t="e">
            <v>#N/A</v>
          </cell>
          <cell r="U917" t="e">
            <v>#N/A</v>
          </cell>
          <cell r="V917" t="e">
            <v>#N/A</v>
          </cell>
          <cell r="W917" t="e">
            <v>#N/A</v>
          </cell>
          <cell r="X917" t="e">
            <v>#N/A</v>
          </cell>
          <cell r="Y917" t="e">
            <v>#N/A</v>
          </cell>
          <cell r="Z917">
            <v>9.6999999999999993</v>
          </cell>
          <cell r="AA917">
            <v>9.6999999999999993</v>
          </cell>
          <cell r="AB917">
            <v>0</v>
          </cell>
          <cell r="AD917">
            <v>0</v>
          </cell>
          <cell r="AE917">
            <v>0</v>
          </cell>
          <cell r="AF917" t="e">
            <v>#N/A</v>
          </cell>
          <cell r="AG917" t="e">
            <v>#N/A</v>
          </cell>
          <cell r="AH917" t="e">
            <v>#N/A</v>
          </cell>
          <cell r="AI917" t="e">
            <v>#N/A</v>
          </cell>
          <cell r="AJ917">
            <v>9.6999999999999993</v>
          </cell>
          <cell r="AK917">
            <v>0</v>
          </cell>
          <cell r="AL917">
            <v>3</v>
          </cell>
          <cell r="AM917">
            <v>9.6999999999999993</v>
          </cell>
          <cell r="AN917">
            <v>0</v>
          </cell>
          <cell r="AO917">
            <v>0</v>
          </cell>
          <cell r="AP917">
            <v>0</v>
          </cell>
        </row>
        <row r="918">
          <cell r="A918" t="str">
            <v>5007000054</v>
          </cell>
          <cell r="B918">
            <v>54</v>
          </cell>
          <cell r="C918">
            <v>7</v>
          </cell>
          <cell r="D918">
            <v>7</v>
          </cell>
          <cell r="F918">
            <v>50</v>
          </cell>
          <cell r="G918" t="str">
            <v>SI PR.GRANDE/MONGAG/ITANHAEM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2</v>
          </cell>
          <cell r="R918" t="e">
            <v>#N/A</v>
          </cell>
          <cell r="S918" t="e">
            <v>#N/A</v>
          </cell>
          <cell r="T918" t="e">
            <v>#N/A</v>
          </cell>
          <cell r="U918" t="e">
            <v>#N/A</v>
          </cell>
          <cell r="V918" t="e">
            <v>#N/A</v>
          </cell>
          <cell r="W918" t="e">
            <v>#N/A</v>
          </cell>
          <cell r="X918" t="e">
            <v>#N/A</v>
          </cell>
          <cell r="Y918" t="e">
            <v>#N/A</v>
          </cell>
          <cell r="Z918">
            <v>0</v>
          </cell>
          <cell r="AA918">
            <v>0</v>
          </cell>
          <cell r="AB918">
            <v>0</v>
          </cell>
          <cell r="AD918">
            <v>0</v>
          </cell>
          <cell r="AE918">
            <v>0</v>
          </cell>
          <cell r="AF918" t="e">
            <v>#N/A</v>
          </cell>
          <cell r="AG918" t="e">
            <v>#N/A</v>
          </cell>
          <cell r="AH918" t="e">
            <v>#N/A</v>
          </cell>
          <cell r="AI918" t="e">
            <v>#N/A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</row>
        <row r="919">
          <cell r="A919" t="str">
            <v>5007000055</v>
          </cell>
          <cell r="B919">
            <v>55</v>
          </cell>
          <cell r="C919">
            <v>7</v>
          </cell>
          <cell r="D919">
            <v>7</v>
          </cell>
          <cell r="F919">
            <v>50</v>
          </cell>
          <cell r="G919" t="str">
            <v>SISTEMA BAIXADA SANTISTA II -</v>
          </cell>
          <cell r="J919">
            <v>0</v>
          </cell>
          <cell r="K919">
            <v>15</v>
          </cell>
          <cell r="L919">
            <v>0</v>
          </cell>
          <cell r="M919">
            <v>0</v>
          </cell>
          <cell r="N919">
            <v>0</v>
          </cell>
          <cell r="O919">
            <v>100</v>
          </cell>
          <cell r="P919">
            <v>0</v>
          </cell>
          <cell r="Q919">
            <v>5</v>
          </cell>
          <cell r="R919" t="e">
            <v>#N/A</v>
          </cell>
          <cell r="S919" t="e">
            <v>#N/A</v>
          </cell>
          <cell r="T919" t="e">
            <v>#N/A</v>
          </cell>
          <cell r="U919" t="e">
            <v>#N/A</v>
          </cell>
          <cell r="V919" t="e">
            <v>#N/A</v>
          </cell>
          <cell r="W919" t="e">
            <v>#N/A</v>
          </cell>
          <cell r="X919" t="e">
            <v>#N/A</v>
          </cell>
          <cell r="Y919" t="e">
            <v>#N/A</v>
          </cell>
          <cell r="Z919">
            <v>2.3690000000000002</v>
          </cell>
          <cell r="AA919">
            <v>2.3690000000000002</v>
          </cell>
          <cell r="AB919">
            <v>0</v>
          </cell>
          <cell r="AD919">
            <v>0</v>
          </cell>
          <cell r="AE919">
            <v>0</v>
          </cell>
          <cell r="AF919" t="e">
            <v>#N/A</v>
          </cell>
          <cell r="AG919" t="e">
            <v>#N/A</v>
          </cell>
          <cell r="AH919" t="e">
            <v>#N/A</v>
          </cell>
          <cell r="AI919" t="e">
            <v>#N/A</v>
          </cell>
          <cell r="AJ919">
            <v>2.3690000000000002</v>
          </cell>
          <cell r="AK919">
            <v>0</v>
          </cell>
          <cell r="AL919">
            <v>18</v>
          </cell>
          <cell r="AM919">
            <v>2.3690000000000002</v>
          </cell>
          <cell r="AN919">
            <v>0</v>
          </cell>
          <cell r="AO919">
            <v>0</v>
          </cell>
          <cell r="AP919">
            <v>0</v>
          </cell>
        </row>
        <row r="920">
          <cell r="A920" t="str">
            <v>5006000056</v>
          </cell>
          <cell r="B920">
            <v>56</v>
          </cell>
          <cell r="C920">
            <v>6</v>
          </cell>
          <cell r="D920">
            <v>6</v>
          </cell>
          <cell r="F920">
            <v>50</v>
          </cell>
          <cell r="G920" t="str">
            <v>SISTEMA ETE ABC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 t="e">
            <v>#N/A</v>
          </cell>
          <cell r="S920" t="e">
            <v>#N/A</v>
          </cell>
          <cell r="T920" t="e">
            <v>#N/A</v>
          </cell>
          <cell r="U920" t="e">
            <v>#N/A</v>
          </cell>
          <cell r="V920" t="e">
            <v>#N/A</v>
          </cell>
          <cell r="W920" t="e">
            <v>#N/A</v>
          </cell>
          <cell r="X920" t="e">
            <v>#N/A</v>
          </cell>
          <cell r="Y920" t="e">
            <v>#N/A</v>
          </cell>
          <cell r="Z920">
            <v>0</v>
          </cell>
          <cell r="AA920">
            <v>0</v>
          </cell>
          <cell r="AB920">
            <v>0</v>
          </cell>
          <cell r="AD920">
            <v>0</v>
          </cell>
          <cell r="AE920">
            <v>0</v>
          </cell>
          <cell r="AF920" t="e">
            <v>#N/A</v>
          </cell>
          <cell r="AG920" t="e">
            <v>#N/A</v>
          </cell>
          <cell r="AH920" t="e">
            <v>#N/A</v>
          </cell>
          <cell r="AI920" t="e">
            <v>#N/A</v>
          </cell>
          <cell r="AJ920">
            <v>0</v>
          </cell>
          <cell r="AK920">
            <v>0</v>
          </cell>
          <cell r="AL920">
            <v>127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</row>
        <row r="921">
          <cell r="A921" t="str">
            <v>5006000057</v>
          </cell>
          <cell r="B921">
            <v>57</v>
          </cell>
          <cell r="C921">
            <v>6</v>
          </cell>
          <cell r="D921">
            <v>6</v>
          </cell>
          <cell r="F921">
            <v>50</v>
          </cell>
          <cell r="G921" t="str">
            <v>SISTEMA ETE BARUERI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 t="e">
            <v>#N/A</v>
          </cell>
          <cell r="S921" t="e">
            <v>#N/A</v>
          </cell>
          <cell r="T921" t="e">
            <v>#N/A</v>
          </cell>
          <cell r="U921" t="e">
            <v>#N/A</v>
          </cell>
          <cell r="V921" t="e">
            <v>#N/A</v>
          </cell>
          <cell r="W921" t="e">
            <v>#N/A</v>
          </cell>
          <cell r="X921" t="e">
            <v>#N/A</v>
          </cell>
          <cell r="Y921" t="e">
            <v>#N/A</v>
          </cell>
          <cell r="Z921">
            <v>0</v>
          </cell>
          <cell r="AA921">
            <v>0</v>
          </cell>
          <cell r="AB921">
            <v>0</v>
          </cell>
          <cell r="AD921">
            <v>0</v>
          </cell>
          <cell r="AE921">
            <v>0</v>
          </cell>
          <cell r="AF921" t="e">
            <v>#N/A</v>
          </cell>
          <cell r="AG921" t="e">
            <v>#N/A</v>
          </cell>
          <cell r="AH921" t="e">
            <v>#N/A</v>
          </cell>
          <cell r="AI921" t="e">
            <v>#N/A</v>
          </cell>
          <cell r="AJ921">
            <v>0</v>
          </cell>
          <cell r="AK921">
            <v>0</v>
          </cell>
          <cell r="AL921">
            <v>182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</row>
        <row r="922">
          <cell r="A922" t="str">
            <v>5006000058</v>
          </cell>
          <cell r="B922">
            <v>58</v>
          </cell>
          <cell r="C922">
            <v>6</v>
          </cell>
          <cell r="D922">
            <v>6</v>
          </cell>
          <cell r="F922">
            <v>50</v>
          </cell>
          <cell r="G922" t="str">
            <v>SISTEMA ETE SAO MIGUEL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 t="e">
            <v>#N/A</v>
          </cell>
          <cell r="S922" t="e">
            <v>#N/A</v>
          </cell>
          <cell r="T922" t="e">
            <v>#N/A</v>
          </cell>
          <cell r="U922" t="e">
            <v>#N/A</v>
          </cell>
          <cell r="V922" t="e">
            <v>#N/A</v>
          </cell>
          <cell r="W922" t="e">
            <v>#N/A</v>
          </cell>
          <cell r="X922" t="e">
            <v>#N/A</v>
          </cell>
          <cell r="Y922" t="e">
            <v>#N/A</v>
          </cell>
          <cell r="Z922">
            <v>0</v>
          </cell>
          <cell r="AA922">
            <v>0</v>
          </cell>
          <cell r="AB922">
            <v>0</v>
          </cell>
          <cell r="AD922">
            <v>0</v>
          </cell>
          <cell r="AE922">
            <v>0</v>
          </cell>
          <cell r="AF922" t="e">
            <v>#N/A</v>
          </cell>
          <cell r="AG922" t="e">
            <v>#N/A</v>
          </cell>
          <cell r="AH922" t="e">
            <v>#N/A</v>
          </cell>
          <cell r="AI922" t="e">
            <v>#N/A</v>
          </cell>
          <cell r="AJ922">
            <v>0</v>
          </cell>
          <cell r="AK922">
            <v>0</v>
          </cell>
          <cell r="AL922">
            <v>65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</row>
        <row r="923">
          <cell r="A923" t="str">
            <v>5010000059</v>
          </cell>
          <cell r="B923">
            <v>59</v>
          </cell>
          <cell r="C923">
            <v>10</v>
          </cell>
          <cell r="D923">
            <v>10</v>
          </cell>
          <cell r="F923">
            <v>50</v>
          </cell>
          <cell r="G923" t="str">
            <v>SI BOITUVA/IPERO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 t="e">
            <v>#N/A</v>
          </cell>
          <cell r="S923" t="e">
            <v>#N/A</v>
          </cell>
          <cell r="T923" t="e">
            <v>#N/A</v>
          </cell>
          <cell r="U923" t="e">
            <v>#N/A</v>
          </cell>
          <cell r="V923" t="e">
            <v>#N/A</v>
          </cell>
          <cell r="W923" t="e">
            <v>#N/A</v>
          </cell>
          <cell r="X923" t="e">
            <v>#N/A</v>
          </cell>
          <cell r="Y923" t="e">
            <v>#N/A</v>
          </cell>
          <cell r="Z923">
            <v>0</v>
          </cell>
          <cell r="AA923">
            <v>0</v>
          </cell>
          <cell r="AB923">
            <v>0</v>
          </cell>
          <cell r="AD923">
            <v>0</v>
          </cell>
          <cell r="AE923">
            <v>0</v>
          </cell>
          <cell r="AF923" t="e">
            <v>#N/A</v>
          </cell>
          <cell r="AG923" t="e">
            <v>#N/A</v>
          </cell>
          <cell r="AH923" t="e">
            <v>#N/A</v>
          </cell>
          <cell r="AI923" t="e">
            <v>#N/A</v>
          </cell>
          <cell r="AJ923">
            <v>0</v>
          </cell>
          <cell r="AK923">
            <v>0</v>
          </cell>
          <cell r="AL923">
            <v>1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</row>
        <row r="924">
          <cell r="K924">
            <v>10723</v>
          </cell>
          <cell r="L924">
            <v>17060</v>
          </cell>
          <cell r="M924">
            <v>27783</v>
          </cell>
        </row>
        <row r="925">
          <cell r="K925">
            <v>43.201503746564903</v>
          </cell>
          <cell r="L925">
            <v>68.732412003767351</v>
          </cell>
          <cell r="M925">
            <v>0.38595544037720908</v>
          </cell>
        </row>
        <row r="926">
          <cell r="J926" t="str">
            <v>indicador</v>
          </cell>
          <cell r="K926" t="str">
            <v>CA + PO</v>
          </cell>
          <cell r="M926">
            <v>0.61404455962279092</v>
          </cell>
          <cell r="P926" t="str">
            <v>indicador</v>
          </cell>
          <cell r="Q926" t="str">
            <v>BA</v>
          </cell>
          <cell r="Z926" t="str">
            <v>indicador</v>
          </cell>
          <cell r="AA926" t="str">
            <v>CA</v>
          </cell>
          <cell r="AB926" t="str">
            <v>PO</v>
          </cell>
          <cell r="AK926" t="str">
            <v>indicador</v>
          </cell>
          <cell r="AL926" t="str">
            <v>&lt;&gt;BA</v>
          </cell>
          <cell r="AM926" t="str">
            <v>Urbano</v>
          </cell>
          <cell r="AN926" t="str">
            <v>Industrial</v>
          </cell>
          <cell r="AO926" t="str">
            <v>Rural</v>
          </cell>
          <cell r="AP926" t="str">
            <v>Outros</v>
          </cell>
        </row>
        <row r="927">
          <cell r="J927">
            <v>10</v>
          </cell>
          <cell r="K927">
            <v>27783</v>
          </cell>
          <cell r="P927">
            <v>10</v>
          </cell>
          <cell r="Q927">
            <v>9705</v>
          </cell>
          <cell r="Z927">
            <v>10</v>
          </cell>
          <cell r="AA927">
            <v>254.12968316369947</v>
          </cell>
          <cell r="AB927">
            <v>49.254912756392251</v>
          </cell>
          <cell r="AK927">
            <v>10</v>
          </cell>
          <cell r="AL927">
            <v>17206</v>
          </cell>
          <cell r="AM927">
            <v>125.14991222824493</v>
          </cell>
          <cell r="AN927">
            <v>81.990166352637218</v>
          </cell>
          <cell r="AO927">
            <v>82.403560111140195</v>
          </cell>
          <cell r="AP927">
            <v>13.823076748879489</v>
          </cell>
        </row>
        <row r="928">
          <cell r="J928">
            <v>30</v>
          </cell>
          <cell r="K928">
            <v>26451</v>
          </cell>
          <cell r="P928">
            <v>30</v>
          </cell>
          <cell r="Q928">
            <v>9123</v>
          </cell>
          <cell r="Z928">
            <v>30</v>
          </cell>
          <cell r="AA928">
            <v>199.99356261688979</v>
          </cell>
          <cell r="AB928">
            <v>47.14462506895299</v>
          </cell>
          <cell r="AK928">
            <v>30</v>
          </cell>
          <cell r="AL928">
            <v>16239</v>
          </cell>
          <cell r="AM928">
            <v>77.976890731109989</v>
          </cell>
          <cell r="AN928">
            <v>79.648628318037282</v>
          </cell>
          <cell r="AO928">
            <v>75.716708592785082</v>
          </cell>
          <cell r="AP928">
            <v>13.778079564720398</v>
          </cell>
        </row>
        <row r="929">
          <cell r="J929">
            <v>40</v>
          </cell>
          <cell r="K929">
            <v>1307</v>
          </cell>
          <cell r="P929">
            <v>40</v>
          </cell>
          <cell r="Q929">
            <v>573</v>
          </cell>
          <cell r="Z929">
            <v>40</v>
          </cell>
          <cell r="AA929">
            <v>9.0671205468099156</v>
          </cell>
          <cell r="AB929">
            <v>2.1102876874392469</v>
          </cell>
          <cell r="AK929">
            <v>40</v>
          </cell>
          <cell r="AL929">
            <v>570</v>
          </cell>
          <cell r="AM929">
            <v>2.1040214971349358</v>
          </cell>
          <cell r="AN929">
            <v>2.3415380345999677</v>
          </cell>
          <cell r="AO929">
            <v>6.6868515183551622</v>
          </cell>
          <cell r="AP929">
            <v>4.4997184159095253E-2</v>
          </cell>
        </row>
        <row r="930">
          <cell r="J930">
            <v>50</v>
          </cell>
          <cell r="K930">
            <v>25</v>
          </cell>
          <cell r="P930">
            <v>50</v>
          </cell>
          <cell r="Q930">
            <v>9</v>
          </cell>
          <cell r="Z930">
            <v>50</v>
          </cell>
          <cell r="AA930">
            <v>45.069000000000003</v>
          </cell>
          <cell r="AB930">
            <v>0</v>
          </cell>
          <cell r="AK930">
            <v>50</v>
          </cell>
          <cell r="AL930">
            <v>397</v>
          </cell>
          <cell r="AM930">
            <v>45.069000000000003</v>
          </cell>
          <cell r="AN930">
            <v>0</v>
          </cell>
          <cell r="AO930">
            <v>0</v>
          </cell>
          <cell r="AP930">
            <v>0</v>
          </cell>
        </row>
        <row r="931">
          <cell r="J931" t="str">
            <v xml:space="preserve"> 30+40+50</v>
          </cell>
          <cell r="K931">
            <v>27783</v>
          </cell>
          <cell r="P931" t="str">
            <v xml:space="preserve"> 30+40+50</v>
          </cell>
          <cell r="Q931">
            <v>9705</v>
          </cell>
          <cell r="Z931" t="str">
            <v xml:space="preserve"> 30+40+50</v>
          </cell>
          <cell r="AA931">
            <v>254.12968316369972</v>
          </cell>
          <cell r="AB931">
            <v>49.254912756392237</v>
          </cell>
          <cell r="AK931" t="str">
            <v xml:space="preserve"> 30+40+50</v>
          </cell>
          <cell r="AL931">
            <v>17206</v>
          </cell>
          <cell r="AM931">
            <v>125.14991222824493</v>
          </cell>
          <cell r="AN931">
            <v>81.990166352637246</v>
          </cell>
          <cell r="AO931">
            <v>82.403560111140251</v>
          </cell>
          <cell r="AP931">
            <v>13.823076748879494</v>
          </cell>
        </row>
        <row r="932">
          <cell r="K932" t="b">
            <v>1</v>
          </cell>
          <cell r="L932" t="str">
            <v>verifica se o total bate com a soma das partes</v>
          </cell>
          <cell r="Q932" t="b">
            <v>1</v>
          </cell>
          <cell r="R932" t="str">
            <v>verifica se o total bate com a soma das partes</v>
          </cell>
          <cell r="AA932" t="b">
            <v>1</v>
          </cell>
          <cell r="AB932" t="b">
            <v>1</v>
          </cell>
          <cell r="AC932" t="str">
            <v>verifica se o total bate com a soma das partes</v>
          </cell>
          <cell r="AL932" t="b">
            <v>1</v>
          </cell>
          <cell r="AM932" t="b">
            <v>1</v>
          </cell>
          <cell r="AN932" t="b">
            <v>1</v>
          </cell>
          <cell r="AO932" t="b">
            <v>1</v>
          </cell>
          <cell r="AP932" t="b">
            <v>1</v>
          </cell>
        </row>
        <row r="933">
          <cell r="K933" t="b">
            <v>1</v>
          </cell>
          <cell r="L933" t="str">
            <v>verifica se todas os dados foram transportados</v>
          </cell>
          <cell r="Q933" t="b">
            <v>1</v>
          </cell>
          <cell r="R933" t="str">
            <v>verifica se todas os dados foram transportados</v>
          </cell>
          <cell r="AA933" t="b">
            <v>1</v>
          </cell>
          <cell r="AB933" t="b">
            <v>1</v>
          </cell>
          <cell r="AC933" t="str">
            <v>verifica se todas os dados foram transportados</v>
          </cell>
          <cell r="AL933" t="b">
            <v>1</v>
          </cell>
          <cell r="AM933" t="b">
            <v>1</v>
          </cell>
          <cell r="AN933" t="b">
            <v>1</v>
          </cell>
          <cell r="AO933" t="b">
            <v>1</v>
          </cell>
          <cell r="AP933" t="b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R02B_C_D_Mun"/>
      <sheetName val="R02B_C_D_Ugrhi"/>
    </sheetNames>
    <sheetDataSet>
      <sheetData sheetId="0"/>
      <sheetData sheetId="1">
        <row r="28">
          <cell r="C28" t="str">
            <v>Adamantina</v>
          </cell>
          <cell r="D28">
            <v>98</v>
          </cell>
          <cell r="E28">
            <v>98</v>
          </cell>
          <cell r="F28">
            <v>98</v>
          </cell>
          <cell r="G28">
            <v>98</v>
          </cell>
          <cell r="H28">
            <v>98</v>
          </cell>
          <cell r="I28">
            <v>98</v>
          </cell>
        </row>
        <row r="29">
          <cell r="C29" t="str">
            <v>Adolfo</v>
          </cell>
          <cell r="D29">
            <v>100</v>
          </cell>
          <cell r="E29">
            <v>89</v>
          </cell>
          <cell r="F29">
            <v>89</v>
          </cell>
          <cell r="G29">
            <v>89</v>
          </cell>
          <cell r="H29">
            <v>89.000000000000014</v>
          </cell>
          <cell r="I29">
            <v>96</v>
          </cell>
        </row>
        <row r="30">
          <cell r="C30" t="str">
            <v>Aguaí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C31" t="str">
            <v>Águas da Prata</v>
          </cell>
          <cell r="D31">
            <v>100</v>
          </cell>
          <cell r="E31">
            <v>91</v>
          </cell>
          <cell r="F31">
            <v>91</v>
          </cell>
          <cell r="G31">
            <v>91.000000000000014</v>
          </cell>
          <cell r="H31">
            <v>91</v>
          </cell>
          <cell r="I31">
            <v>92</v>
          </cell>
        </row>
        <row r="32">
          <cell r="C32" t="str">
            <v>Águas de Lindóia</v>
          </cell>
          <cell r="D32">
            <v>100</v>
          </cell>
          <cell r="E32">
            <v>100</v>
          </cell>
          <cell r="F32">
            <v>100</v>
          </cell>
          <cell r="G32">
            <v>100</v>
          </cell>
          <cell r="H32">
            <v>100</v>
          </cell>
          <cell r="I32">
            <v>37</v>
          </cell>
        </row>
        <row r="33">
          <cell r="C33" t="str">
            <v>Águas de Santa Bárbara</v>
          </cell>
          <cell r="D33">
            <v>63</v>
          </cell>
          <cell r="E33">
            <v>63</v>
          </cell>
          <cell r="F33">
            <v>63</v>
          </cell>
          <cell r="G33">
            <v>63</v>
          </cell>
          <cell r="H33">
            <v>65</v>
          </cell>
          <cell r="I33">
            <v>65</v>
          </cell>
        </row>
        <row r="34">
          <cell r="C34" t="str">
            <v>Águas de São Pedro</v>
          </cell>
          <cell r="D34">
            <v>100</v>
          </cell>
          <cell r="E34">
            <v>100</v>
          </cell>
          <cell r="F34">
            <v>100</v>
          </cell>
          <cell r="G34">
            <v>100</v>
          </cell>
          <cell r="H34">
            <v>100</v>
          </cell>
          <cell r="I34">
            <v>100</v>
          </cell>
        </row>
        <row r="35">
          <cell r="C35" t="str">
            <v>Agudos</v>
          </cell>
          <cell r="D35">
            <v>100</v>
          </cell>
          <cell r="E35">
            <v>86</v>
          </cell>
          <cell r="F35">
            <v>92</v>
          </cell>
          <cell r="G35">
            <v>92</v>
          </cell>
          <cell r="H35">
            <v>92</v>
          </cell>
          <cell r="I35">
            <v>93</v>
          </cell>
        </row>
        <row r="36">
          <cell r="C36" t="str">
            <v>Alambari</v>
          </cell>
          <cell r="D36">
            <v>38</v>
          </cell>
          <cell r="E36">
            <v>38</v>
          </cell>
          <cell r="F36">
            <v>74</v>
          </cell>
          <cell r="G36">
            <v>74.000000000000014</v>
          </cell>
          <cell r="H36">
            <v>74</v>
          </cell>
          <cell r="I36">
            <v>74</v>
          </cell>
        </row>
        <row r="37">
          <cell r="C37" t="str">
            <v>Alfredo Marcondes</v>
          </cell>
          <cell r="D37">
            <v>92</v>
          </cell>
          <cell r="E37">
            <v>92</v>
          </cell>
          <cell r="F37">
            <v>92</v>
          </cell>
          <cell r="G37">
            <v>92</v>
          </cell>
          <cell r="H37">
            <v>92</v>
          </cell>
          <cell r="I37">
            <v>96</v>
          </cell>
        </row>
        <row r="38">
          <cell r="C38" t="str">
            <v>Altair</v>
          </cell>
          <cell r="D38">
            <v>94</v>
          </cell>
          <cell r="E38">
            <v>83</v>
          </cell>
          <cell r="F38">
            <v>83</v>
          </cell>
          <cell r="G38">
            <v>83</v>
          </cell>
          <cell r="H38">
            <v>83</v>
          </cell>
          <cell r="I38">
            <v>92</v>
          </cell>
        </row>
        <row r="39">
          <cell r="C39" t="str">
            <v>Altinópolis</v>
          </cell>
          <cell r="D39">
            <v>100</v>
          </cell>
          <cell r="E39">
            <v>100</v>
          </cell>
          <cell r="F39">
            <v>100</v>
          </cell>
          <cell r="G39">
            <v>100</v>
          </cell>
          <cell r="H39">
            <v>100</v>
          </cell>
          <cell r="I39">
            <v>100</v>
          </cell>
        </row>
        <row r="40">
          <cell r="C40" t="str">
            <v>Alto Alegre</v>
          </cell>
          <cell r="D40">
            <v>94</v>
          </cell>
          <cell r="E40">
            <v>100</v>
          </cell>
          <cell r="F40">
            <v>100</v>
          </cell>
          <cell r="G40">
            <v>100</v>
          </cell>
          <cell r="H40">
            <v>100</v>
          </cell>
          <cell r="I40">
            <v>100</v>
          </cell>
        </row>
        <row r="41">
          <cell r="C41" t="str">
            <v>Alumínio</v>
          </cell>
          <cell r="D41">
            <v>81</v>
          </cell>
          <cell r="E41">
            <v>70</v>
          </cell>
          <cell r="F41">
            <v>70</v>
          </cell>
          <cell r="G41">
            <v>70</v>
          </cell>
          <cell r="H41">
            <v>70</v>
          </cell>
          <cell r="I41">
            <v>79</v>
          </cell>
        </row>
        <row r="42">
          <cell r="C42" t="str">
            <v>Álvares Florence</v>
          </cell>
          <cell r="D42">
            <v>97</v>
          </cell>
          <cell r="E42">
            <v>100</v>
          </cell>
          <cell r="F42">
            <v>97.3</v>
          </cell>
          <cell r="G42">
            <v>97.000000000000014</v>
          </cell>
          <cell r="H42">
            <v>97.000000000000014</v>
          </cell>
          <cell r="I42">
            <v>97.3</v>
          </cell>
        </row>
        <row r="43">
          <cell r="C43" t="str">
            <v>Álvares Machado</v>
          </cell>
          <cell r="D43">
            <v>60</v>
          </cell>
          <cell r="E43">
            <v>96</v>
          </cell>
          <cell r="F43">
            <v>96</v>
          </cell>
          <cell r="G43">
            <v>93</v>
          </cell>
          <cell r="H43">
            <v>93</v>
          </cell>
          <cell r="I43">
            <v>98</v>
          </cell>
        </row>
        <row r="44">
          <cell r="C44" t="str">
            <v>Álvaro de Carvalho</v>
          </cell>
          <cell r="D44">
            <v>100</v>
          </cell>
          <cell r="E44">
            <v>100</v>
          </cell>
          <cell r="F44">
            <v>100</v>
          </cell>
          <cell r="G44">
            <v>100</v>
          </cell>
          <cell r="H44">
            <v>100</v>
          </cell>
          <cell r="I44">
            <v>100</v>
          </cell>
        </row>
        <row r="45">
          <cell r="C45" t="str">
            <v>Alvinlândia</v>
          </cell>
          <cell r="D45">
            <v>89</v>
          </cell>
          <cell r="E45">
            <v>89</v>
          </cell>
          <cell r="F45">
            <v>89</v>
          </cell>
          <cell r="G45">
            <v>89.000000000000014</v>
          </cell>
          <cell r="H45">
            <v>89</v>
          </cell>
          <cell r="I45">
            <v>92</v>
          </cell>
        </row>
        <row r="46">
          <cell r="C46" t="str">
            <v>Americana</v>
          </cell>
          <cell r="D46">
            <v>95</v>
          </cell>
          <cell r="E46">
            <v>95</v>
          </cell>
          <cell r="F46">
            <v>95</v>
          </cell>
          <cell r="G46">
            <v>95</v>
          </cell>
          <cell r="H46">
            <v>95</v>
          </cell>
          <cell r="I46">
            <v>95</v>
          </cell>
        </row>
        <row r="47">
          <cell r="C47" t="str">
            <v>Américo Brasiliense</v>
          </cell>
          <cell r="D47">
            <v>92</v>
          </cell>
          <cell r="E47">
            <v>92</v>
          </cell>
          <cell r="F47">
            <v>92</v>
          </cell>
          <cell r="G47">
            <v>92</v>
          </cell>
          <cell r="H47">
            <v>92</v>
          </cell>
          <cell r="I47">
            <v>99.7</v>
          </cell>
        </row>
        <row r="48">
          <cell r="C48" t="str">
            <v>Américo de Campos</v>
          </cell>
          <cell r="D48">
            <v>93</v>
          </cell>
          <cell r="E48">
            <v>93</v>
          </cell>
          <cell r="F48">
            <v>100</v>
          </cell>
          <cell r="G48">
            <v>100</v>
          </cell>
          <cell r="H48">
            <v>100</v>
          </cell>
          <cell r="I48">
            <v>100</v>
          </cell>
        </row>
        <row r="49">
          <cell r="C49" t="str">
            <v>Amparo</v>
          </cell>
          <cell r="D49">
            <v>89</v>
          </cell>
          <cell r="E49">
            <v>89</v>
          </cell>
          <cell r="F49">
            <v>89</v>
          </cell>
          <cell r="G49">
            <v>89.000000000000014</v>
          </cell>
          <cell r="H49">
            <v>88.999999999999986</v>
          </cell>
          <cell r="I49">
            <v>89</v>
          </cell>
        </row>
        <row r="50">
          <cell r="C50" t="str">
            <v>Analândia</v>
          </cell>
          <cell r="D50">
            <v>94</v>
          </cell>
          <cell r="E50">
            <v>94</v>
          </cell>
          <cell r="F50">
            <v>94</v>
          </cell>
          <cell r="G50">
            <v>93.999999999999986</v>
          </cell>
          <cell r="H50">
            <v>94</v>
          </cell>
          <cell r="I50">
            <v>94</v>
          </cell>
        </row>
        <row r="51">
          <cell r="C51" t="str">
            <v>Andradina</v>
          </cell>
          <cell r="D51">
            <v>97</v>
          </cell>
          <cell r="E51">
            <v>97</v>
          </cell>
          <cell r="F51">
            <v>97</v>
          </cell>
          <cell r="G51">
            <v>97.000000000000014</v>
          </cell>
          <cell r="H51">
            <v>97</v>
          </cell>
          <cell r="I51">
            <v>90</v>
          </cell>
        </row>
        <row r="52">
          <cell r="C52" t="str">
            <v>Angatuba</v>
          </cell>
          <cell r="D52">
            <v>92</v>
          </cell>
          <cell r="E52">
            <v>92</v>
          </cell>
          <cell r="F52">
            <v>97</v>
          </cell>
          <cell r="G52">
            <v>97</v>
          </cell>
          <cell r="H52">
            <v>90</v>
          </cell>
          <cell r="I52">
            <v>90</v>
          </cell>
        </row>
        <row r="53">
          <cell r="C53" t="str">
            <v>Anhembi</v>
          </cell>
          <cell r="D53">
            <v>60</v>
          </cell>
          <cell r="E53">
            <v>60</v>
          </cell>
          <cell r="F53">
            <v>60</v>
          </cell>
          <cell r="G53">
            <v>60</v>
          </cell>
          <cell r="H53">
            <v>60</v>
          </cell>
          <cell r="I53">
            <v>90</v>
          </cell>
        </row>
        <row r="54">
          <cell r="C54" t="str">
            <v>Anhumas</v>
          </cell>
          <cell r="D54">
            <v>96</v>
          </cell>
          <cell r="E54">
            <v>96</v>
          </cell>
          <cell r="F54">
            <v>97</v>
          </cell>
          <cell r="G54">
            <v>96.999999999999986</v>
          </cell>
          <cell r="H54">
            <v>97.000000000000014</v>
          </cell>
          <cell r="I54">
            <v>97</v>
          </cell>
        </row>
        <row r="55">
          <cell r="C55" t="str">
            <v>Aparecida</v>
          </cell>
          <cell r="D55">
            <v>79</v>
          </cell>
          <cell r="E55">
            <v>79</v>
          </cell>
          <cell r="F55">
            <v>79</v>
          </cell>
          <cell r="G55">
            <v>79</v>
          </cell>
          <cell r="H55">
            <v>79</v>
          </cell>
          <cell r="I55">
            <v>79</v>
          </cell>
        </row>
        <row r="56">
          <cell r="C56" t="str">
            <v>Aparecida d'Oeste</v>
          </cell>
          <cell r="D56">
            <v>100</v>
          </cell>
          <cell r="E56">
            <v>93</v>
          </cell>
          <cell r="F56">
            <v>93</v>
          </cell>
          <cell r="G56">
            <v>93</v>
          </cell>
          <cell r="H56">
            <v>96</v>
          </cell>
          <cell r="I56">
            <v>96</v>
          </cell>
        </row>
        <row r="57">
          <cell r="C57" t="str">
            <v>Apiaí</v>
          </cell>
          <cell r="D57">
            <v>62</v>
          </cell>
          <cell r="E57">
            <v>62</v>
          </cell>
          <cell r="F57">
            <v>62</v>
          </cell>
          <cell r="G57">
            <v>62</v>
          </cell>
          <cell r="H57">
            <v>62</v>
          </cell>
          <cell r="I57">
            <v>62</v>
          </cell>
        </row>
        <row r="58">
          <cell r="C58" t="str">
            <v>Araçariguama</v>
          </cell>
          <cell r="D58">
            <v>64</v>
          </cell>
          <cell r="E58">
            <v>58</v>
          </cell>
          <cell r="F58">
            <v>58</v>
          </cell>
          <cell r="G58">
            <v>57.999999999999993</v>
          </cell>
          <cell r="H58">
            <v>57.999999999999993</v>
          </cell>
          <cell r="I58">
            <v>58</v>
          </cell>
        </row>
        <row r="59">
          <cell r="C59" t="str">
            <v>Araçatuba</v>
          </cell>
          <cell r="D59">
            <v>100</v>
          </cell>
          <cell r="E59">
            <v>100</v>
          </cell>
          <cell r="F59">
            <v>100</v>
          </cell>
          <cell r="G59">
            <v>100</v>
          </cell>
          <cell r="H59">
            <v>100</v>
          </cell>
          <cell r="I59">
            <v>100</v>
          </cell>
        </row>
        <row r="60">
          <cell r="C60" t="str">
            <v>Araçoiaba da Serra</v>
          </cell>
          <cell r="D60">
            <v>76</v>
          </cell>
          <cell r="E60">
            <v>100</v>
          </cell>
          <cell r="F60">
            <v>30</v>
          </cell>
          <cell r="G60">
            <v>21</v>
          </cell>
          <cell r="H60">
            <v>21</v>
          </cell>
          <cell r="I60">
            <v>21</v>
          </cell>
        </row>
        <row r="61">
          <cell r="C61" t="str">
            <v>Aramina</v>
          </cell>
          <cell r="D61">
            <v>100</v>
          </cell>
          <cell r="E61">
            <v>100</v>
          </cell>
          <cell r="F61">
            <v>100</v>
          </cell>
          <cell r="G61">
            <v>100</v>
          </cell>
          <cell r="H61">
            <v>99</v>
          </cell>
          <cell r="I61">
            <v>98.5</v>
          </cell>
        </row>
        <row r="62">
          <cell r="C62" t="str">
            <v>Arandu</v>
          </cell>
          <cell r="D62">
            <v>100</v>
          </cell>
          <cell r="E62">
            <v>100</v>
          </cell>
          <cell r="F62">
            <v>98</v>
          </cell>
          <cell r="G62">
            <v>98</v>
          </cell>
          <cell r="H62">
            <v>98.000000000000014</v>
          </cell>
          <cell r="I62">
            <v>98</v>
          </cell>
        </row>
        <row r="63">
          <cell r="C63" t="str">
            <v>Arapeí</v>
          </cell>
          <cell r="D63">
            <v>60</v>
          </cell>
          <cell r="E63">
            <v>58</v>
          </cell>
          <cell r="F63">
            <v>58</v>
          </cell>
          <cell r="G63">
            <v>57.999999999999993</v>
          </cell>
          <cell r="H63">
            <v>57.999999999999993</v>
          </cell>
          <cell r="I63">
            <v>58</v>
          </cell>
        </row>
        <row r="64">
          <cell r="C64" t="str">
            <v>Araraquara</v>
          </cell>
          <cell r="D64">
            <v>97</v>
          </cell>
          <cell r="E64">
            <v>97</v>
          </cell>
          <cell r="F64">
            <v>98</v>
          </cell>
          <cell r="G64">
            <v>98</v>
          </cell>
          <cell r="H64">
            <v>98.000000000000014</v>
          </cell>
          <cell r="I64">
            <v>99</v>
          </cell>
        </row>
        <row r="65">
          <cell r="C65" t="str">
            <v>Araras</v>
          </cell>
          <cell r="D65">
            <v>100</v>
          </cell>
          <cell r="E65">
            <v>100</v>
          </cell>
          <cell r="F65">
            <v>100</v>
          </cell>
          <cell r="G65">
            <v>85</v>
          </cell>
          <cell r="H65">
            <v>85</v>
          </cell>
          <cell r="I65">
            <v>100</v>
          </cell>
        </row>
        <row r="66">
          <cell r="C66" t="str">
            <v>Arco-Íris</v>
          </cell>
          <cell r="D66">
            <v>100</v>
          </cell>
          <cell r="E66">
            <v>100</v>
          </cell>
          <cell r="F66">
            <v>100</v>
          </cell>
          <cell r="G66">
            <v>100</v>
          </cell>
          <cell r="H66">
            <v>100</v>
          </cell>
          <cell r="I66">
            <v>100</v>
          </cell>
        </row>
        <row r="67">
          <cell r="C67" t="str">
            <v>Arealva</v>
          </cell>
          <cell r="D67">
            <v>100</v>
          </cell>
          <cell r="E67">
            <v>98</v>
          </cell>
          <cell r="F67">
            <v>98</v>
          </cell>
          <cell r="G67">
            <v>98</v>
          </cell>
          <cell r="H67">
            <v>98</v>
          </cell>
          <cell r="I67">
            <v>98</v>
          </cell>
        </row>
        <row r="68">
          <cell r="C68" t="str">
            <v>Areias</v>
          </cell>
          <cell r="D68">
            <v>90</v>
          </cell>
          <cell r="E68">
            <v>90</v>
          </cell>
          <cell r="F68">
            <v>90</v>
          </cell>
          <cell r="G68">
            <v>90</v>
          </cell>
          <cell r="H68">
            <v>89.999999999999986</v>
          </cell>
          <cell r="I68">
            <v>90</v>
          </cell>
        </row>
        <row r="69">
          <cell r="C69" t="str">
            <v>Areiópolis</v>
          </cell>
          <cell r="D69">
            <v>100</v>
          </cell>
          <cell r="E69">
            <v>100</v>
          </cell>
          <cell r="F69">
            <v>100</v>
          </cell>
          <cell r="G69">
            <v>100</v>
          </cell>
          <cell r="H69">
            <v>100</v>
          </cell>
          <cell r="I69">
            <v>100</v>
          </cell>
        </row>
        <row r="70">
          <cell r="C70" t="str">
            <v>Ariranha</v>
          </cell>
          <cell r="D70">
            <v>100</v>
          </cell>
          <cell r="E70">
            <v>100</v>
          </cell>
          <cell r="F70">
            <v>100</v>
          </cell>
          <cell r="G70">
            <v>100</v>
          </cell>
          <cell r="H70">
            <v>100</v>
          </cell>
          <cell r="I70">
            <v>100</v>
          </cell>
        </row>
        <row r="71">
          <cell r="C71" t="str">
            <v>Artur Nogueira</v>
          </cell>
          <cell r="D71">
            <v>100</v>
          </cell>
          <cell r="E71">
            <v>100</v>
          </cell>
          <cell r="F71">
            <v>100</v>
          </cell>
          <cell r="G71">
            <v>100</v>
          </cell>
          <cell r="H71">
            <v>100</v>
          </cell>
          <cell r="I71">
            <v>97</v>
          </cell>
        </row>
        <row r="72">
          <cell r="C72" t="str">
            <v>Arujá</v>
          </cell>
          <cell r="D72">
            <v>57</v>
          </cell>
          <cell r="E72">
            <v>57</v>
          </cell>
          <cell r="F72">
            <v>57</v>
          </cell>
          <cell r="G72">
            <v>56.999999999999993</v>
          </cell>
          <cell r="H72">
            <v>41</v>
          </cell>
          <cell r="I72">
            <v>51</v>
          </cell>
        </row>
        <row r="73">
          <cell r="C73" t="str">
            <v>Aspásia</v>
          </cell>
          <cell r="D73">
            <v>100</v>
          </cell>
          <cell r="E73">
            <v>100</v>
          </cell>
          <cell r="F73">
            <v>100</v>
          </cell>
          <cell r="G73">
            <v>100</v>
          </cell>
          <cell r="H73">
            <v>100</v>
          </cell>
          <cell r="I73">
            <v>100</v>
          </cell>
        </row>
        <row r="74">
          <cell r="C74" t="str">
            <v>Assis</v>
          </cell>
          <cell r="D74">
            <v>100</v>
          </cell>
          <cell r="E74">
            <v>100</v>
          </cell>
          <cell r="F74">
            <v>100</v>
          </cell>
          <cell r="G74">
            <v>100</v>
          </cell>
          <cell r="H74">
            <v>100</v>
          </cell>
          <cell r="I74">
            <v>100</v>
          </cell>
        </row>
        <row r="75">
          <cell r="C75" t="str">
            <v>Atibaia</v>
          </cell>
          <cell r="D75">
            <v>67</v>
          </cell>
          <cell r="E75">
            <v>67</v>
          </cell>
          <cell r="F75">
            <v>90</v>
          </cell>
          <cell r="G75">
            <v>65</v>
          </cell>
          <cell r="H75">
            <v>65</v>
          </cell>
          <cell r="I75">
            <v>62.71</v>
          </cell>
        </row>
        <row r="76">
          <cell r="C76" t="str">
            <v>Auriflama</v>
          </cell>
          <cell r="D76">
            <v>100</v>
          </cell>
          <cell r="E76">
            <v>99</v>
          </cell>
          <cell r="F76">
            <v>99</v>
          </cell>
          <cell r="G76">
            <v>99</v>
          </cell>
          <cell r="H76">
            <v>99</v>
          </cell>
          <cell r="I76">
            <v>99</v>
          </cell>
        </row>
        <row r="77">
          <cell r="C77" t="str">
            <v>Avaí</v>
          </cell>
          <cell r="D77">
            <v>100</v>
          </cell>
          <cell r="E77">
            <v>96</v>
          </cell>
          <cell r="F77">
            <v>96</v>
          </cell>
          <cell r="G77">
            <v>95.999999999999986</v>
          </cell>
          <cell r="H77">
            <v>96</v>
          </cell>
          <cell r="I77">
            <v>96</v>
          </cell>
        </row>
        <row r="78">
          <cell r="C78" t="str">
            <v>Avanhandava</v>
          </cell>
          <cell r="D78">
            <v>100</v>
          </cell>
          <cell r="E78">
            <v>100</v>
          </cell>
          <cell r="F78">
            <v>100</v>
          </cell>
          <cell r="G78">
            <v>100</v>
          </cell>
          <cell r="H78">
            <v>100</v>
          </cell>
          <cell r="I78">
            <v>100</v>
          </cell>
        </row>
        <row r="79">
          <cell r="C79" t="str">
            <v>Avaré</v>
          </cell>
          <cell r="D79">
            <v>98</v>
          </cell>
          <cell r="E79">
            <v>98</v>
          </cell>
          <cell r="F79">
            <v>98</v>
          </cell>
          <cell r="G79">
            <v>98.000000000000014</v>
          </cell>
          <cell r="H79">
            <v>98</v>
          </cell>
          <cell r="I79">
            <v>98</v>
          </cell>
        </row>
        <row r="80">
          <cell r="C80" t="str">
            <v>Bady Bassitt</v>
          </cell>
          <cell r="D80">
            <v>97</v>
          </cell>
          <cell r="E80">
            <v>97</v>
          </cell>
          <cell r="F80">
            <v>97</v>
          </cell>
          <cell r="G80">
            <v>97</v>
          </cell>
          <cell r="H80">
            <v>97</v>
          </cell>
          <cell r="I80">
            <v>97</v>
          </cell>
        </row>
        <row r="81">
          <cell r="C81" t="str">
            <v>Balbinos</v>
          </cell>
          <cell r="D81">
            <v>100</v>
          </cell>
          <cell r="E81">
            <v>98</v>
          </cell>
          <cell r="F81">
            <v>98</v>
          </cell>
          <cell r="G81">
            <v>98</v>
          </cell>
          <cell r="H81">
            <v>98</v>
          </cell>
          <cell r="I81">
            <v>98</v>
          </cell>
        </row>
        <row r="82">
          <cell r="C82" t="str">
            <v>Bálsamo</v>
          </cell>
          <cell r="D82">
            <v>100</v>
          </cell>
          <cell r="E82">
            <v>100</v>
          </cell>
          <cell r="F82">
            <v>100</v>
          </cell>
          <cell r="G82">
            <v>100</v>
          </cell>
          <cell r="H82">
            <v>100</v>
          </cell>
          <cell r="I82">
            <v>90</v>
          </cell>
        </row>
        <row r="83">
          <cell r="C83" t="str">
            <v>Bananal</v>
          </cell>
          <cell r="D83">
            <v>90</v>
          </cell>
          <cell r="E83">
            <v>97</v>
          </cell>
          <cell r="F83">
            <v>97</v>
          </cell>
          <cell r="G83">
            <v>97</v>
          </cell>
          <cell r="H83">
            <v>97</v>
          </cell>
          <cell r="I83">
            <v>97</v>
          </cell>
        </row>
        <row r="84">
          <cell r="C84" t="str">
            <v>Barão de Antonina</v>
          </cell>
          <cell r="D84">
            <v>90</v>
          </cell>
          <cell r="E84">
            <v>90</v>
          </cell>
          <cell r="F84">
            <v>96</v>
          </cell>
          <cell r="G84">
            <v>96</v>
          </cell>
          <cell r="H84">
            <v>72</v>
          </cell>
          <cell r="I84">
            <v>81</v>
          </cell>
        </row>
        <row r="85">
          <cell r="C85" t="str">
            <v>Barbosa</v>
          </cell>
          <cell r="D85">
            <v>100</v>
          </cell>
          <cell r="E85">
            <v>100</v>
          </cell>
          <cell r="F85">
            <v>100</v>
          </cell>
          <cell r="G85">
            <v>100</v>
          </cell>
          <cell r="H85">
            <v>100</v>
          </cell>
          <cell r="I85">
            <v>100</v>
          </cell>
        </row>
        <row r="86">
          <cell r="C86" t="str">
            <v>Bariri</v>
          </cell>
          <cell r="D86">
            <v>100</v>
          </cell>
          <cell r="E86">
            <v>100</v>
          </cell>
          <cell r="F86">
            <v>100</v>
          </cell>
          <cell r="G86">
            <v>100</v>
          </cell>
          <cell r="H86">
            <v>100</v>
          </cell>
          <cell r="I86">
            <v>100</v>
          </cell>
        </row>
        <row r="87">
          <cell r="C87" t="str">
            <v>Barra Bonita</v>
          </cell>
          <cell r="D87">
            <v>100</v>
          </cell>
          <cell r="E87">
            <v>100</v>
          </cell>
          <cell r="F87">
            <v>100</v>
          </cell>
          <cell r="G87">
            <v>100</v>
          </cell>
          <cell r="H87">
            <v>100</v>
          </cell>
          <cell r="I87">
            <v>100</v>
          </cell>
        </row>
        <row r="88">
          <cell r="C88" t="str">
            <v>Barra do Chapéu</v>
          </cell>
          <cell r="D88">
            <v>45</v>
          </cell>
          <cell r="E88">
            <v>45</v>
          </cell>
          <cell r="F88">
            <v>45</v>
          </cell>
          <cell r="G88">
            <v>45</v>
          </cell>
          <cell r="H88">
            <v>44.999999999999993</v>
          </cell>
          <cell r="I88">
            <v>55</v>
          </cell>
        </row>
        <row r="89">
          <cell r="C89" t="str">
            <v>Barra do Turvo</v>
          </cell>
          <cell r="D89">
            <v>60</v>
          </cell>
          <cell r="E89">
            <v>58</v>
          </cell>
          <cell r="F89">
            <v>55</v>
          </cell>
          <cell r="G89">
            <v>55.000000000000007</v>
          </cell>
          <cell r="H89">
            <v>54.999999999999993</v>
          </cell>
          <cell r="I89">
            <v>66</v>
          </cell>
        </row>
        <row r="90">
          <cell r="C90" t="str">
            <v>Barretos</v>
          </cell>
          <cell r="D90">
            <v>100</v>
          </cell>
          <cell r="E90">
            <v>100</v>
          </cell>
          <cell r="F90">
            <v>100</v>
          </cell>
          <cell r="G90">
            <v>100</v>
          </cell>
          <cell r="H90">
            <v>100</v>
          </cell>
          <cell r="I90">
            <v>100</v>
          </cell>
        </row>
        <row r="91">
          <cell r="C91" t="str">
            <v>Barrinha</v>
          </cell>
          <cell r="D91">
            <v>75</v>
          </cell>
          <cell r="E91">
            <v>75</v>
          </cell>
          <cell r="F91">
            <v>75</v>
          </cell>
          <cell r="G91">
            <v>75</v>
          </cell>
          <cell r="H91">
            <v>75</v>
          </cell>
          <cell r="I91">
            <v>75</v>
          </cell>
        </row>
        <row r="92">
          <cell r="C92" t="str">
            <v>Barueri</v>
          </cell>
          <cell r="D92">
            <v>55</v>
          </cell>
          <cell r="E92">
            <v>55</v>
          </cell>
          <cell r="F92">
            <v>55</v>
          </cell>
          <cell r="G92">
            <v>55.000000000000007</v>
          </cell>
          <cell r="H92">
            <v>55.000000000000007</v>
          </cell>
          <cell r="I92">
            <v>75</v>
          </cell>
        </row>
        <row r="93">
          <cell r="C93" t="str">
            <v>Bastos</v>
          </cell>
          <cell r="D93">
            <v>100</v>
          </cell>
          <cell r="E93">
            <v>100</v>
          </cell>
          <cell r="F93">
            <v>100</v>
          </cell>
          <cell r="G93">
            <v>100</v>
          </cell>
          <cell r="H93">
            <v>100</v>
          </cell>
          <cell r="I93">
            <v>100</v>
          </cell>
        </row>
        <row r="94">
          <cell r="C94" t="str">
            <v>Batatais</v>
          </cell>
          <cell r="D94">
            <v>98</v>
          </cell>
          <cell r="E94">
            <v>98</v>
          </cell>
          <cell r="F94">
            <v>98</v>
          </cell>
          <cell r="G94">
            <v>98</v>
          </cell>
          <cell r="H94">
            <v>98</v>
          </cell>
          <cell r="I94">
            <v>100</v>
          </cell>
        </row>
        <row r="95">
          <cell r="C95" t="str">
            <v>Bauru</v>
          </cell>
          <cell r="D95">
            <v>96</v>
          </cell>
          <cell r="E95">
            <v>96</v>
          </cell>
          <cell r="F95">
            <v>96</v>
          </cell>
          <cell r="G95">
            <v>96</v>
          </cell>
          <cell r="H95">
            <v>96</v>
          </cell>
          <cell r="I95">
            <v>98</v>
          </cell>
        </row>
        <row r="96">
          <cell r="C96" t="str">
            <v>Bebedouro</v>
          </cell>
          <cell r="D96">
            <v>98</v>
          </cell>
          <cell r="E96">
            <v>98</v>
          </cell>
          <cell r="F96">
            <v>98</v>
          </cell>
          <cell r="G96">
            <v>98</v>
          </cell>
          <cell r="H96">
            <v>98.000000000000014</v>
          </cell>
          <cell r="I96">
            <v>98</v>
          </cell>
        </row>
        <row r="97">
          <cell r="C97" t="str">
            <v>Bento de Abreu</v>
          </cell>
          <cell r="D97">
            <v>100</v>
          </cell>
          <cell r="E97">
            <v>100</v>
          </cell>
          <cell r="F97">
            <v>100</v>
          </cell>
          <cell r="G97">
            <v>100</v>
          </cell>
          <cell r="H97">
            <v>100</v>
          </cell>
          <cell r="I97">
            <v>100</v>
          </cell>
        </row>
        <row r="98">
          <cell r="C98" t="str">
            <v>Bernardino de Campos</v>
          </cell>
          <cell r="D98">
            <v>100</v>
          </cell>
          <cell r="E98">
            <v>100</v>
          </cell>
          <cell r="F98">
            <v>100</v>
          </cell>
          <cell r="G98">
            <v>100</v>
          </cell>
          <cell r="H98">
            <v>100</v>
          </cell>
          <cell r="I98">
            <v>100</v>
          </cell>
        </row>
        <row r="99">
          <cell r="C99" t="str">
            <v>Bertioga</v>
          </cell>
          <cell r="D99">
            <v>34</v>
          </cell>
          <cell r="E99">
            <v>34</v>
          </cell>
          <cell r="F99">
            <v>46</v>
          </cell>
          <cell r="G99">
            <v>59</v>
          </cell>
          <cell r="H99">
            <v>59</v>
          </cell>
          <cell r="I99">
            <v>59</v>
          </cell>
        </row>
        <row r="100">
          <cell r="C100" t="str">
            <v>Bilac</v>
          </cell>
          <cell r="D100">
            <v>100</v>
          </cell>
          <cell r="E100">
            <v>100</v>
          </cell>
          <cell r="F100">
            <v>100</v>
          </cell>
          <cell r="G100">
            <v>100</v>
          </cell>
          <cell r="H100">
            <v>100</v>
          </cell>
          <cell r="I100">
            <v>100</v>
          </cell>
        </row>
        <row r="101">
          <cell r="C101" t="str">
            <v>Birigui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  <cell r="I101">
            <v>98</v>
          </cell>
        </row>
        <row r="102">
          <cell r="C102" t="str">
            <v>Biritiba-Mirim</v>
          </cell>
          <cell r="D102">
            <v>95</v>
          </cell>
          <cell r="E102">
            <v>95</v>
          </cell>
          <cell r="F102">
            <v>97</v>
          </cell>
          <cell r="G102">
            <v>97</v>
          </cell>
          <cell r="H102">
            <v>97</v>
          </cell>
          <cell r="I102">
            <v>97</v>
          </cell>
        </row>
        <row r="103">
          <cell r="C103" t="str">
            <v>Boa Esperança do Sul</v>
          </cell>
          <cell r="D103">
            <v>98</v>
          </cell>
          <cell r="E103">
            <v>98</v>
          </cell>
          <cell r="F103">
            <v>98</v>
          </cell>
          <cell r="G103">
            <v>97.999999999999986</v>
          </cell>
          <cell r="H103">
            <v>98</v>
          </cell>
          <cell r="I103">
            <v>98</v>
          </cell>
        </row>
        <row r="104">
          <cell r="C104" t="str">
            <v>Bocaina</v>
          </cell>
          <cell r="D104">
            <v>100</v>
          </cell>
          <cell r="E104">
            <v>94</v>
          </cell>
          <cell r="F104">
            <v>97</v>
          </cell>
          <cell r="G104">
            <v>96.999999999999986</v>
          </cell>
          <cell r="H104">
            <v>97</v>
          </cell>
          <cell r="I104">
            <v>100</v>
          </cell>
        </row>
        <row r="105">
          <cell r="C105" t="str">
            <v>Bofete</v>
          </cell>
          <cell r="D105">
            <v>81</v>
          </cell>
          <cell r="E105">
            <v>81</v>
          </cell>
          <cell r="F105">
            <v>81</v>
          </cell>
          <cell r="G105">
            <v>81</v>
          </cell>
          <cell r="H105">
            <v>81</v>
          </cell>
          <cell r="I105">
            <v>81</v>
          </cell>
        </row>
        <row r="106">
          <cell r="C106" t="str">
            <v>Boituva</v>
          </cell>
          <cell r="D106">
            <v>68</v>
          </cell>
          <cell r="E106">
            <v>76</v>
          </cell>
          <cell r="F106">
            <v>76</v>
          </cell>
          <cell r="G106">
            <v>76</v>
          </cell>
          <cell r="H106">
            <v>76</v>
          </cell>
          <cell r="I106">
            <v>76</v>
          </cell>
        </row>
        <row r="107">
          <cell r="C107" t="str">
            <v>Bom Jesus dos Perdões</v>
          </cell>
          <cell r="D107">
            <v>75</v>
          </cell>
          <cell r="E107">
            <v>75</v>
          </cell>
          <cell r="F107">
            <v>75</v>
          </cell>
          <cell r="G107">
            <v>75</v>
          </cell>
          <cell r="H107">
            <v>75</v>
          </cell>
          <cell r="I107">
            <v>85</v>
          </cell>
        </row>
        <row r="108">
          <cell r="C108" t="str">
            <v>Bom Sucesso de Itararé</v>
          </cell>
          <cell r="D108">
            <v>90</v>
          </cell>
          <cell r="E108">
            <v>90</v>
          </cell>
          <cell r="F108">
            <v>95</v>
          </cell>
          <cell r="G108">
            <v>95</v>
          </cell>
          <cell r="H108">
            <v>95</v>
          </cell>
          <cell r="I108">
            <v>95</v>
          </cell>
        </row>
        <row r="109">
          <cell r="C109" t="str">
            <v>Borá</v>
          </cell>
          <cell r="D109">
            <v>99</v>
          </cell>
          <cell r="E109">
            <v>99</v>
          </cell>
          <cell r="F109">
            <v>99</v>
          </cell>
          <cell r="G109">
            <v>98.999999999999986</v>
          </cell>
          <cell r="H109">
            <v>98.999999999999986</v>
          </cell>
          <cell r="I109">
            <v>100</v>
          </cell>
        </row>
        <row r="110">
          <cell r="C110" t="str">
            <v>Boracéia</v>
          </cell>
          <cell r="D110">
            <v>100</v>
          </cell>
          <cell r="E110">
            <v>100</v>
          </cell>
          <cell r="F110">
            <v>100</v>
          </cell>
          <cell r="G110">
            <v>100</v>
          </cell>
          <cell r="H110">
            <v>100</v>
          </cell>
          <cell r="I110">
            <v>100</v>
          </cell>
        </row>
        <row r="111">
          <cell r="C111" t="str">
            <v>Borborema</v>
          </cell>
          <cell r="D111">
            <v>98</v>
          </cell>
          <cell r="E111">
            <v>98</v>
          </cell>
          <cell r="F111">
            <v>98</v>
          </cell>
          <cell r="G111">
            <v>98</v>
          </cell>
          <cell r="H111">
            <v>98</v>
          </cell>
          <cell r="I111">
            <v>98</v>
          </cell>
        </row>
        <row r="112">
          <cell r="C112" t="str">
            <v>Borebi</v>
          </cell>
          <cell r="D112">
            <v>100</v>
          </cell>
          <cell r="E112">
            <v>100</v>
          </cell>
          <cell r="F112">
            <v>100</v>
          </cell>
          <cell r="G112">
            <v>100</v>
          </cell>
          <cell r="H112">
            <v>100</v>
          </cell>
          <cell r="I112">
            <v>100</v>
          </cell>
        </row>
        <row r="113">
          <cell r="C113" t="str">
            <v>Botucatu</v>
          </cell>
          <cell r="D113">
            <v>92</v>
          </cell>
          <cell r="E113">
            <v>92</v>
          </cell>
          <cell r="F113">
            <v>92</v>
          </cell>
          <cell r="G113">
            <v>92</v>
          </cell>
          <cell r="H113">
            <v>92</v>
          </cell>
          <cell r="I113">
            <v>92</v>
          </cell>
        </row>
        <row r="114">
          <cell r="C114" t="str">
            <v>Bragança Paulista</v>
          </cell>
          <cell r="D114">
            <v>86</v>
          </cell>
          <cell r="E114">
            <v>86</v>
          </cell>
          <cell r="F114">
            <v>86</v>
          </cell>
          <cell r="G114">
            <v>86</v>
          </cell>
          <cell r="H114">
            <v>86</v>
          </cell>
          <cell r="I114">
            <v>86</v>
          </cell>
        </row>
        <row r="115">
          <cell r="C115" t="str">
            <v>Braúna</v>
          </cell>
          <cell r="D115">
            <v>100</v>
          </cell>
          <cell r="E115">
            <v>100</v>
          </cell>
          <cell r="F115">
            <v>100</v>
          </cell>
          <cell r="G115">
            <v>100</v>
          </cell>
          <cell r="H115">
            <v>100</v>
          </cell>
          <cell r="I115">
            <v>100</v>
          </cell>
        </row>
        <row r="116">
          <cell r="C116" t="str">
            <v>Brejo Alegre</v>
          </cell>
          <cell r="D116">
            <v>100</v>
          </cell>
          <cell r="E116">
            <v>100</v>
          </cell>
          <cell r="F116">
            <v>100</v>
          </cell>
          <cell r="G116">
            <v>100</v>
          </cell>
          <cell r="H116">
            <v>100</v>
          </cell>
          <cell r="I116">
            <v>100</v>
          </cell>
        </row>
        <row r="117">
          <cell r="C117" t="str">
            <v>Brodowski</v>
          </cell>
          <cell r="D117">
            <v>100</v>
          </cell>
          <cell r="E117">
            <v>100</v>
          </cell>
          <cell r="F117">
            <v>100</v>
          </cell>
          <cell r="G117">
            <v>100</v>
          </cell>
          <cell r="H117">
            <v>100</v>
          </cell>
          <cell r="I117">
            <v>100</v>
          </cell>
        </row>
        <row r="118">
          <cell r="C118" t="str">
            <v>Brotas</v>
          </cell>
          <cell r="D118">
            <v>90</v>
          </cell>
          <cell r="E118">
            <v>90</v>
          </cell>
          <cell r="F118">
            <v>99</v>
          </cell>
          <cell r="G118">
            <v>99</v>
          </cell>
          <cell r="H118">
            <v>99</v>
          </cell>
          <cell r="I118">
            <v>99</v>
          </cell>
        </row>
        <row r="119">
          <cell r="C119" t="str">
            <v>Buri</v>
          </cell>
          <cell r="D119">
            <v>86</v>
          </cell>
          <cell r="E119">
            <v>86</v>
          </cell>
          <cell r="F119">
            <v>78</v>
          </cell>
          <cell r="G119">
            <v>78.000000000000014</v>
          </cell>
          <cell r="H119">
            <v>98</v>
          </cell>
          <cell r="I119">
            <v>98</v>
          </cell>
        </row>
        <row r="120">
          <cell r="C120" t="str">
            <v>Buritama</v>
          </cell>
          <cell r="D120">
            <v>100</v>
          </cell>
          <cell r="E120">
            <v>100</v>
          </cell>
          <cell r="F120">
            <v>100</v>
          </cell>
          <cell r="G120">
            <v>100</v>
          </cell>
          <cell r="H120">
            <v>100</v>
          </cell>
          <cell r="I120">
            <v>100</v>
          </cell>
        </row>
        <row r="121">
          <cell r="C121" t="str">
            <v>Buritizal</v>
          </cell>
          <cell r="D121">
            <v>99</v>
          </cell>
          <cell r="E121">
            <v>100</v>
          </cell>
          <cell r="F121">
            <v>100</v>
          </cell>
          <cell r="G121">
            <v>100</v>
          </cell>
          <cell r="H121">
            <v>100</v>
          </cell>
          <cell r="I121">
            <v>100</v>
          </cell>
        </row>
        <row r="122">
          <cell r="C122" t="str">
            <v>Cabrália Paulista</v>
          </cell>
          <cell r="D122">
            <v>90</v>
          </cell>
          <cell r="E122">
            <v>90</v>
          </cell>
          <cell r="F122">
            <v>90</v>
          </cell>
          <cell r="G122">
            <v>90</v>
          </cell>
          <cell r="H122">
            <v>89.999999999999986</v>
          </cell>
          <cell r="I122">
            <v>99</v>
          </cell>
        </row>
        <row r="123">
          <cell r="C123" t="str">
            <v>Cabreúva</v>
          </cell>
          <cell r="D123">
            <v>71</v>
          </cell>
          <cell r="E123">
            <v>59</v>
          </cell>
          <cell r="F123">
            <v>60</v>
          </cell>
          <cell r="G123">
            <v>60</v>
          </cell>
          <cell r="H123">
            <v>60.000000000000007</v>
          </cell>
          <cell r="I123">
            <v>71</v>
          </cell>
        </row>
        <row r="124">
          <cell r="C124" t="str">
            <v>Caçapava</v>
          </cell>
          <cell r="D124">
            <v>87</v>
          </cell>
          <cell r="E124">
            <v>85</v>
          </cell>
          <cell r="F124">
            <v>87</v>
          </cell>
          <cell r="G124">
            <v>87</v>
          </cell>
          <cell r="H124">
            <v>87.000000000000014</v>
          </cell>
          <cell r="I124">
            <v>95</v>
          </cell>
        </row>
        <row r="125">
          <cell r="C125" t="str">
            <v>Cachoeira Paulista</v>
          </cell>
          <cell r="D125">
            <v>88</v>
          </cell>
          <cell r="E125">
            <v>99</v>
          </cell>
          <cell r="F125">
            <v>99</v>
          </cell>
          <cell r="G125">
            <v>99</v>
          </cell>
          <cell r="H125">
            <v>99.000000000000014</v>
          </cell>
          <cell r="I125">
            <v>100</v>
          </cell>
        </row>
        <row r="126">
          <cell r="C126" t="str">
            <v>Caconde</v>
          </cell>
          <cell r="D126">
            <v>100</v>
          </cell>
          <cell r="E126">
            <v>100</v>
          </cell>
          <cell r="F126">
            <v>100</v>
          </cell>
          <cell r="G126">
            <v>100</v>
          </cell>
          <cell r="H126">
            <v>100</v>
          </cell>
          <cell r="I126">
            <v>91</v>
          </cell>
        </row>
        <row r="127">
          <cell r="C127" t="str">
            <v>Cafelândia</v>
          </cell>
          <cell r="D127">
            <v>100</v>
          </cell>
          <cell r="E127">
            <v>100</v>
          </cell>
          <cell r="F127">
            <v>100</v>
          </cell>
          <cell r="G127">
            <v>100</v>
          </cell>
          <cell r="H127">
            <v>100</v>
          </cell>
          <cell r="I127">
            <v>100</v>
          </cell>
        </row>
        <row r="128">
          <cell r="C128" t="str">
            <v>Caiabu</v>
          </cell>
          <cell r="D128">
            <v>92</v>
          </cell>
          <cell r="E128">
            <v>92</v>
          </cell>
          <cell r="F128">
            <v>92</v>
          </cell>
          <cell r="G128">
            <v>92</v>
          </cell>
          <cell r="H128">
            <v>92</v>
          </cell>
          <cell r="I128">
            <v>92</v>
          </cell>
        </row>
        <row r="129">
          <cell r="C129" t="str">
            <v>Caieiras</v>
          </cell>
          <cell r="D129">
            <v>75</v>
          </cell>
          <cell r="E129">
            <v>62</v>
          </cell>
          <cell r="F129">
            <v>62</v>
          </cell>
          <cell r="G129">
            <v>62</v>
          </cell>
          <cell r="H129">
            <v>62</v>
          </cell>
          <cell r="I129">
            <v>75</v>
          </cell>
        </row>
        <row r="130">
          <cell r="C130" t="str">
            <v>Caiuá</v>
          </cell>
          <cell r="D130">
            <v>95</v>
          </cell>
          <cell r="E130">
            <v>95</v>
          </cell>
          <cell r="F130">
            <v>95</v>
          </cell>
          <cell r="G130">
            <v>95</v>
          </cell>
          <cell r="H130">
            <v>95</v>
          </cell>
          <cell r="I130">
            <v>95</v>
          </cell>
        </row>
        <row r="131">
          <cell r="C131" t="str">
            <v>Cajamar</v>
          </cell>
          <cell r="D131">
            <v>63</v>
          </cell>
          <cell r="E131">
            <v>63</v>
          </cell>
          <cell r="F131">
            <v>63</v>
          </cell>
          <cell r="G131">
            <v>63</v>
          </cell>
          <cell r="H131">
            <v>63</v>
          </cell>
          <cell r="I131">
            <v>81</v>
          </cell>
        </row>
        <row r="132">
          <cell r="C132" t="str">
            <v>Cajati</v>
          </cell>
          <cell r="D132">
            <v>62</v>
          </cell>
          <cell r="E132">
            <v>62</v>
          </cell>
          <cell r="F132">
            <v>59</v>
          </cell>
          <cell r="G132">
            <v>59</v>
          </cell>
          <cell r="H132">
            <v>59.000000000000007</v>
          </cell>
          <cell r="I132">
            <v>69</v>
          </cell>
        </row>
        <row r="133">
          <cell r="C133" t="str">
            <v>Cajobi</v>
          </cell>
          <cell r="D133">
            <v>100</v>
          </cell>
          <cell r="E133">
            <v>100</v>
          </cell>
          <cell r="F133">
            <v>100</v>
          </cell>
          <cell r="G133">
            <v>100</v>
          </cell>
          <cell r="H133">
            <v>100</v>
          </cell>
          <cell r="I133">
            <v>100</v>
          </cell>
        </row>
        <row r="134">
          <cell r="C134" t="str">
            <v>Cajuru</v>
          </cell>
          <cell r="D134">
            <v>99</v>
          </cell>
          <cell r="E134">
            <v>99</v>
          </cell>
          <cell r="F134">
            <v>99</v>
          </cell>
          <cell r="G134">
            <v>99</v>
          </cell>
          <cell r="H134">
            <v>99.000000000000014</v>
          </cell>
          <cell r="I134">
            <v>99</v>
          </cell>
        </row>
        <row r="135">
          <cell r="C135" t="str">
            <v>Campina do Monte Alegre</v>
          </cell>
          <cell r="D135">
            <v>84</v>
          </cell>
          <cell r="E135">
            <v>84</v>
          </cell>
          <cell r="F135">
            <v>72</v>
          </cell>
          <cell r="G135">
            <v>72</v>
          </cell>
          <cell r="H135">
            <v>77</v>
          </cell>
          <cell r="I135">
            <v>77</v>
          </cell>
        </row>
        <row r="136">
          <cell r="C136" t="str">
            <v>Campinas</v>
          </cell>
          <cell r="D136">
            <v>88</v>
          </cell>
          <cell r="E136">
            <v>88</v>
          </cell>
          <cell r="F136">
            <v>90</v>
          </cell>
          <cell r="G136">
            <v>90</v>
          </cell>
          <cell r="H136">
            <v>90</v>
          </cell>
          <cell r="I136">
            <v>90</v>
          </cell>
        </row>
        <row r="137">
          <cell r="C137" t="str">
            <v>Campo Limpo Paulista</v>
          </cell>
          <cell r="D137">
            <v>55</v>
          </cell>
          <cell r="E137">
            <v>54</v>
          </cell>
          <cell r="F137">
            <v>54</v>
          </cell>
          <cell r="G137">
            <v>54</v>
          </cell>
          <cell r="H137">
            <v>53.999999999999993</v>
          </cell>
          <cell r="I137">
            <v>55</v>
          </cell>
        </row>
        <row r="138">
          <cell r="C138" t="str">
            <v>Campos do Jordão</v>
          </cell>
          <cell r="D138">
            <v>44</v>
          </cell>
          <cell r="E138">
            <v>45</v>
          </cell>
          <cell r="F138">
            <v>45</v>
          </cell>
          <cell r="G138">
            <v>45</v>
          </cell>
          <cell r="H138">
            <v>44.999999999999993</v>
          </cell>
          <cell r="I138">
            <v>45</v>
          </cell>
        </row>
        <row r="139">
          <cell r="C139" t="str">
            <v>Campos Novos Paulista</v>
          </cell>
          <cell r="D139">
            <v>99</v>
          </cell>
          <cell r="E139">
            <v>99</v>
          </cell>
          <cell r="F139">
            <v>99</v>
          </cell>
          <cell r="G139">
            <v>99</v>
          </cell>
          <cell r="H139">
            <v>99.000000000000014</v>
          </cell>
          <cell r="I139">
            <v>99</v>
          </cell>
        </row>
        <row r="140">
          <cell r="C140" t="str">
            <v>Cananéia</v>
          </cell>
          <cell r="D140">
            <v>49</v>
          </cell>
          <cell r="E140">
            <v>49</v>
          </cell>
          <cell r="F140">
            <v>49</v>
          </cell>
          <cell r="G140">
            <v>49.000000000000007</v>
          </cell>
          <cell r="H140">
            <v>49</v>
          </cell>
          <cell r="I140">
            <v>53</v>
          </cell>
        </row>
        <row r="141">
          <cell r="C141" t="str">
            <v>Canas</v>
          </cell>
          <cell r="D141">
            <v>90</v>
          </cell>
          <cell r="E141">
            <v>67</v>
          </cell>
          <cell r="F141">
            <v>90</v>
          </cell>
          <cell r="G141">
            <v>90</v>
          </cell>
          <cell r="H141">
            <v>89.999999999999986</v>
          </cell>
          <cell r="I141">
            <v>90</v>
          </cell>
        </row>
        <row r="142">
          <cell r="C142" t="str">
            <v>Cândido Mota</v>
          </cell>
          <cell r="D142">
            <v>97</v>
          </cell>
          <cell r="E142">
            <v>97</v>
          </cell>
          <cell r="F142">
            <v>99</v>
          </cell>
          <cell r="G142">
            <v>99</v>
          </cell>
          <cell r="H142">
            <v>99</v>
          </cell>
          <cell r="I142">
            <v>99.5</v>
          </cell>
        </row>
        <row r="143">
          <cell r="C143" t="str">
            <v>Cândido Rodrigues</v>
          </cell>
          <cell r="D143">
            <v>100</v>
          </cell>
          <cell r="E143">
            <v>97</v>
          </cell>
          <cell r="F143">
            <v>97</v>
          </cell>
          <cell r="G143">
            <v>97</v>
          </cell>
          <cell r="H143">
            <v>97</v>
          </cell>
          <cell r="I143">
            <v>97</v>
          </cell>
        </row>
        <row r="144">
          <cell r="C144" t="str">
            <v>Canitar</v>
          </cell>
          <cell r="D144">
            <v>100</v>
          </cell>
          <cell r="E144">
            <v>75</v>
          </cell>
          <cell r="F144">
            <v>75</v>
          </cell>
          <cell r="G144">
            <v>75</v>
          </cell>
          <cell r="H144">
            <v>75</v>
          </cell>
          <cell r="I144">
            <v>75</v>
          </cell>
        </row>
        <row r="145">
          <cell r="C145" t="str">
            <v>Capão Bonito</v>
          </cell>
          <cell r="D145">
            <v>97</v>
          </cell>
          <cell r="E145">
            <v>97</v>
          </cell>
          <cell r="F145">
            <v>97</v>
          </cell>
          <cell r="G145">
            <v>97</v>
          </cell>
          <cell r="H145">
            <v>97</v>
          </cell>
          <cell r="I145">
            <v>97</v>
          </cell>
        </row>
        <row r="146">
          <cell r="C146" t="str">
            <v>Capela do Alto</v>
          </cell>
          <cell r="D146">
            <v>54</v>
          </cell>
          <cell r="E146">
            <v>57</v>
          </cell>
          <cell r="F146">
            <v>56</v>
          </cell>
          <cell r="G146">
            <v>56.000000000000007</v>
          </cell>
          <cell r="H146">
            <v>55.999999999999993</v>
          </cell>
          <cell r="I146">
            <v>60</v>
          </cell>
        </row>
        <row r="147">
          <cell r="C147" t="str">
            <v>Capivari</v>
          </cell>
          <cell r="D147">
            <v>93</v>
          </cell>
          <cell r="E147">
            <v>93</v>
          </cell>
          <cell r="F147">
            <v>93</v>
          </cell>
          <cell r="G147">
            <v>93</v>
          </cell>
          <cell r="H147">
            <v>93</v>
          </cell>
          <cell r="I147">
            <v>93</v>
          </cell>
        </row>
        <row r="148">
          <cell r="C148" t="str">
            <v>Caraguatatuba</v>
          </cell>
          <cell r="D148">
            <v>35</v>
          </cell>
          <cell r="E148">
            <v>39</v>
          </cell>
          <cell r="F148">
            <v>45</v>
          </cell>
          <cell r="G148">
            <v>45</v>
          </cell>
          <cell r="H148">
            <v>45</v>
          </cell>
          <cell r="I148">
            <v>64</v>
          </cell>
        </row>
        <row r="149">
          <cell r="C149" t="str">
            <v>Carapicuíba</v>
          </cell>
          <cell r="D149">
            <v>60</v>
          </cell>
          <cell r="E149">
            <v>56</v>
          </cell>
          <cell r="F149">
            <v>56</v>
          </cell>
          <cell r="G149">
            <v>56.000000000000007</v>
          </cell>
          <cell r="H149">
            <v>55.999999999999993</v>
          </cell>
          <cell r="I149">
            <v>69</v>
          </cell>
        </row>
        <row r="150">
          <cell r="C150" t="str">
            <v>Cardoso</v>
          </cell>
          <cell r="D150">
            <v>86</v>
          </cell>
          <cell r="E150">
            <v>88</v>
          </cell>
          <cell r="F150">
            <v>85.35</v>
          </cell>
          <cell r="G150">
            <v>84</v>
          </cell>
          <cell r="H150">
            <v>84</v>
          </cell>
          <cell r="I150">
            <v>84</v>
          </cell>
        </row>
        <row r="151">
          <cell r="C151" t="str">
            <v>Casa Branca</v>
          </cell>
          <cell r="D151">
            <v>100</v>
          </cell>
          <cell r="E151">
            <v>100</v>
          </cell>
          <cell r="F151">
            <v>100</v>
          </cell>
          <cell r="G151">
            <v>100</v>
          </cell>
          <cell r="H151">
            <v>100</v>
          </cell>
          <cell r="I151">
            <v>100</v>
          </cell>
        </row>
        <row r="152">
          <cell r="C152" t="str">
            <v>Cássia dos Coqueiros</v>
          </cell>
          <cell r="D152">
            <v>92</v>
          </cell>
          <cell r="E152">
            <v>92</v>
          </cell>
          <cell r="F152">
            <v>92</v>
          </cell>
          <cell r="G152">
            <v>92</v>
          </cell>
          <cell r="H152">
            <v>92</v>
          </cell>
          <cell r="I152">
            <v>92</v>
          </cell>
        </row>
        <row r="153">
          <cell r="C153" t="str">
            <v>Castilho</v>
          </cell>
          <cell r="D153">
            <v>100</v>
          </cell>
          <cell r="E153">
            <v>100</v>
          </cell>
          <cell r="F153">
            <v>100</v>
          </cell>
          <cell r="G153">
            <v>100</v>
          </cell>
          <cell r="H153">
            <v>100</v>
          </cell>
          <cell r="I153">
            <v>100</v>
          </cell>
        </row>
        <row r="154">
          <cell r="C154" t="str">
            <v>Catanduva</v>
          </cell>
          <cell r="D154">
            <v>92</v>
          </cell>
          <cell r="E154">
            <v>92</v>
          </cell>
          <cell r="F154">
            <v>92</v>
          </cell>
          <cell r="G154">
            <v>95</v>
          </cell>
          <cell r="H154">
            <v>95</v>
          </cell>
          <cell r="I154">
            <v>98</v>
          </cell>
        </row>
        <row r="155">
          <cell r="C155" t="str">
            <v>Catiguá</v>
          </cell>
          <cell r="D155">
            <v>95</v>
          </cell>
          <cell r="E155">
            <v>92</v>
          </cell>
          <cell r="F155">
            <v>92</v>
          </cell>
          <cell r="G155">
            <v>100</v>
          </cell>
          <cell r="H155">
            <v>100</v>
          </cell>
          <cell r="I155">
            <v>100</v>
          </cell>
        </row>
        <row r="156">
          <cell r="C156" t="str">
            <v>Cedral</v>
          </cell>
          <cell r="D156">
            <v>70</v>
          </cell>
          <cell r="E156">
            <v>70</v>
          </cell>
          <cell r="F156">
            <v>95</v>
          </cell>
          <cell r="G156">
            <v>95</v>
          </cell>
          <cell r="H156">
            <v>95</v>
          </cell>
          <cell r="I156">
            <v>95</v>
          </cell>
        </row>
        <row r="157">
          <cell r="C157" t="str">
            <v>Cerqueira César</v>
          </cell>
          <cell r="D157">
            <v>95</v>
          </cell>
          <cell r="E157">
            <v>95</v>
          </cell>
          <cell r="F157">
            <v>95</v>
          </cell>
          <cell r="G157">
            <v>95</v>
          </cell>
          <cell r="H157">
            <v>95</v>
          </cell>
          <cell r="I157">
            <v>95</v>
          </cell>
        </row>
        <row r="158">
          <cell r="C158" t="str">
            <v>Cerquilho</v>
          </cell>
          <cell r="D158">
            <v>97</v>
          </cell>
          <cell r="E158">
            <v>97</v>
          </cell>
          <cell r="F158">
            <v>97</v>
          </cell>
          <cell r="G158">
            <v>97</v>
          </cell>
          <cell r="H158">
            <v>97</v>
          </cell>
          <cell r="I158">
            <v>97</v>
          </cell>
        </row>
        <row r="159">
          <cell r="C159" t="str">
            <v>Cesário Lange</v>
          </cell>
          <cell r="D159">
            <v>79</v>
          </cell>
          <cell r="E159">
            <v>81</v>
          </cell>
          <cell r="F159">
            <v>81</v>
          </cell>
          <cell r="G159">
            <v>81</v>
          </cell>
          <cell r="H159">
            <v>81</v>
          </cell>
          <cell r="I159">
            <v>92</v>
          </cell>
        </row>
        <row r="160">
          <cell r="C160" t="str">
            <v>Charqueada</v>
          </cell>
          <cell r="D160">
            <v>85</v>
          </cell>
          <cell r="E160">
            <v>85</v>
          </cell>
          <cell r="F160">
            <v>85</v>
          </cell>
          <cell r="G160">
            <v>80</v>
          </cell>
          <cell r="H160">
            <v>80</v>
          </cell>
          <cell r="I160">
            <v>82</v>
          </cell>
        </row>
        <row r="161">
          <cell r="C161" t="str">
            <v>Chavantes</v>
          </cell>
          <cell r="D161">
            <v>100</v>
          </cell>
          <cell r="E161">
            <v>100</v>
          </cell>
          <cell r="F161">
            <v>100</v>
          </cell>
          <cell r="G161">
            <v>100</v>
          </cell>
          <cell r="H161">
            <v>100</v>
          </cell>
          <cell r="I161">
            <v>100</v>
          </cell>
        </row>
        <row r="162">
          <cell r="C162" t="str">
            <v>Clementina</v>
          </cell>
          <cell r="D162">
            <v>100</v>
          </cell>
          <cell r="E162">
            <v>100</v>
          </cell>
          <cell r="F162">
            <v>100</v>
          </cell>
          <cell r="G162">
            <v>100</v>
          </cell>
          <cell r="H162">
            <v>100</v>
          </cell>
          <cell r="I162">
            <v>100</v>
          </cell>
        </row>
        <row r="163">
          <cell r="C163" t="str">
            <v>Colina</v>
          </cell>
          <cell r="D163">
            <v>97</v>
          </cell>
          <cell r="E163">
            <v>97</v>
          </cell>
          <cell r="F163">
            <v>97</v>
          </cell>
          <cell r="G163">
            <v>97.000000000000014</v>
          </cell>
          <cell r="H163">
            <v>97</v>
          </cell>
          <cell r="I163">
            <v>98.17</v>
          </cell>
        </row>
        <row r="164">
          <cell r="C164" t="str">
            <v>Colômbia</v>
          </cell>
          <cell r="D164">
            <v>100</v>
          </cell>
          <cell r="E164">
            <v>87</v>
          </cell>
          <cell r="F164">
            <v>87</v>
          </cell>
          <cell r="G164">
            <v>87.000000000000014</v>
          </cell>
          <cell r="H164">
            <v>87.000000000000014</v>
          </cell>
          <cell r="I164">
            <v>100</v>
          </cell>
        </row>
        <row r="165">
          <cell r="C165" t="str">
            <v>Conchal</v>
          </cell>
          <cell r="D165">
            <v>100</v>
          </cell>
          <cell r="E165">
            <v>100</v>
          </cell>
          <cell r="F165">
            <v>100</v>
          </cell>
          <cell r="G165">
            <v>100</v>
          </cell>
          <cell r="H165">
            <v>100</v>
          </cell>
          <cell r="I165">
            <v>100</v>
          </cell>
        </row>
        <row r="166">
          <cell r="C166" t="str">
            <v>Conchas</v>
          </cell>
          <cell r="D166">
            <v>85</v>
          </cell>
          <cell r="E166">
            <v>91</v>
          </cell>
          <cell r="F166">
            <v>91</v>
          </cell>
          <cell r="G166">
            <v>91</v>
          </cell>
          <cell r="H166">
            <v>91</v>
          </cell>
          <cell r="I166">
            <v>91</v>
          </cell>
        </row>
        <row r="167">
          <cell r="C167" t="str">
            <v>Cordeirópolis</v>
          </cell>
          <cell r="D167">
            <v>82</v>
          </cell>
          <cell r="E167">
            <v>82</v>
          </cell>
          <cell r="F167">
            <v>82</v>
          </cell>
          <cell r="G167">
            <v>82</v>
          </cell>
          <cell r="H167">
            <v>100</v>
          </cell>
          <cell r="I167">
            <v>100</v>
          </cell>
        </row>
        <row r="168">
          <cell r="C168" t="str">
            <v>Coroados</v>
          </cell>
          <cell r="D168">
            <v>100</v>
          </cell>
          <cell r="E168">
            <v>99</v>
          </cell>
          <cell r="F168">
            <v>99</v>
          </cell>
          <cell r="G168">
            <v>99</v>
          </cell>
          <cell r="H168">
            <v>99</v>
          </cell>
          <cell r="I168">
            <v>99</v>
          </cell>
        </row>
        <row r="169">
          <cell r="C169" t="str">
            <v>Coronel Macedo</v>
          </cell>
          <cell r="D169">
            <v>93</v>
          </cell>
          <cell r="E169">
            <v>93</v>
          </cell>
          <cell r="F169">
            <v>91</v>
          </cell>
          <cell r="G169">
            <v>91</v>
          </cell>
          <cell r="H169">
            <v>88</v>
          </cell>
          <cell r="I169">
            <v>90</v>
          </cell>
        </row>
        <row r="170">
          <cell r="C170" t="str">
            <v>Corumbataí</v>
          </cell>
          <cell r="D170">
            <v>100</v>
          </cell>
          <cell r="E170">
            <v>100</v>
          </cell>
          <cell r="F170">
            <v>100</v>
          </cell>
          <cell r="G170">
            <v>100</v>
          </cell>
          <cell r="H170">
            <v>100</v>
          </cell>
          <cell r="I170">
            <v>100</v>
          </cell>
        </row>
        <row r="171">
          <cell r="C171" t="str">
            <v>Cosmópolis</v>
          </cell>
          <cell r="D171">
            <v>82</v>
          </cell>
          <cell r="E171">
            <v>82</v>
          </cell>
          <cell r="F171">
            <v>82</v>
          </cell>
          <cell r="G171">
            <v>82</v>
          </cell>
          <cell r="H171">
            <v>98</v>
          </cell>
          <cell r="I171">
            <v>100</v>
          </cell>
        </row>
        <row r="172">
          <cell r="C172" t="str">
            <v>Cosmorama</v>
          </cell>
          <cell r="D172">
            <v>90</v>
          </cell>
          <cell r="E172">
            <v>90</v>
          </cell>
          <cell r="F172">
            <v>95</v>
          </cell>
          <cell r="G172">
            <v>95</v>
          </cell>
          <cell r="H172">
            <v>95</v>
          </cell>
          <cell r="I172">
            <v>95</v>
          </cell>
        </row>
        <row r="173">
          <cell r="C173" t="str">
            <v>Cotia</v>
          </cell>
          <cell r="D173">
            <v>36</v>
          </cell>
          <cell r="E173">
            <v>39</v>
          </cell>
          <cell r="F173">
            <v>39</v>
          </cell>
          <cell r="G173">
            <v>45</v>
          </cell>
          <cell r="H173">
            <v>45</v>
          </cell>
          <cell r="I173">
            <v>45</v>
          </cell>
        </row>
        <row r="174">
          <cell r="C174" t="str">
            <v>Cravinhos</v>
          </cell>
          <cell r="D174">
            <v>100</v>
          </cell>
          <cell r="E174">
            <v>100</v>
          </cell>
          <cell r="F174">
            <v>100</v>
          </cell>
          <cell r="G174">
            <v>100</v>
          </cell>
          <cell r="H174">
            <v>100</v>
          </cell>
          <cell r="I174">
            <v>99</v>
          </cell>
        </row>
        <row r="175">
          <cell r="C175" t="str">
            <v>Cristais Paulista</v>
          </cell>
          <cell r="D175">
            <v>100</v>
          </cell>
          <cell r="E175">
            <v>100</v>
          </cell>
          <cell r="F175">
            <v>100</v>
          </cell>
          <cell r="G175">
            <v>100</v>
          </cell>
          <cell r="H175">
            <v>100</v>
          </cell>
          <cell r="I175">
            <v>100</v>
          </cell>
        </row>
        <row r="176">
          <cell r="C176" t="str">
            <v>Cruzália</v>
          </cell>
          <cell r="D176">
            <v>95</v>
          </cell>
          <cell r="E176">
            <v>95</v>
          </cell>
          <cell r="F176">
            <v>95</v>
          </cell>
          <cell r="G176">
            <v>95</v>
          </cell>
          <cell r="H176">
            <v>95</v>
          </cell>
          <cell r="I176">
            <v>97</v>
          </cell>
        </row>
        <row r="177">
          <cell r="C177" t="str">
            <v>Cruzeiro</v>
          </cell>
          <cell r="D177">
            <v>98</v>
          </cell>
          <cell r="E177">
            <v>98</v>
          </cell>
          <cell r="F177">
            <v>98</v>
          </cell>
          <cell r="G177">
            <v>98</v>
          </cell>
          <cell r="H177">
            <v>98</v>
          </cell>
          <cell r="I177">
            <v>98</v>
          </cell>
        </row>
        <row r="178">
          <cell r="C178" t="str">
            <v>Cubatão</v>
          </cell>
          <cell r="D178">
            <v>36</v>
          </cell>
          <cell r="E178">
            <v>36</v>
          </cell>
          <cell r="F178">
            <v>36</v>
          </cell>
          <cell r="G178">
            <v>36</v>
          </cell>
          <cell r="H178">
            <v>47</v>
          </cell>
          <cell r="I178">
            <v>47</v>
          </cell>
        </row>
        <row r="179">
          <cell r="C179" t="str">
            <v>Cunha</v>
          </cell>
          <cell r="D179">
            <v>90</v>
          </cell>
          <cell r="E179">
            <v>90</v>
          </cell>
          <cell r="F179">
            <v>90</v>
          </cell>
          <cell r="G179">
            <v>90.000000000000014</v>
          </cell>
          <cell r="H179">
            <v>90</v>
          </cell>
          <cell r="I179">
            <v>90</v>
          </cell>
        </row>
        <row r="180">
          <cell r="C180" t="str">
            <v>Descalvado</v>
          </cell>
          <cell r="D180">
            <v>100</v>
          </cell>
          <cell r="E180">
            <v>100</v>
          </cell>
          <cell r="F180">
            <v>100</v>
          </cell>
          <cell r="G180">
            <v>100</v>
          </cell>
          <cell r="H180">
            <v>100</v>
          </cell>
          <cell r="I180">
            <v>100</v>
          </cell>
        </row>
        <row r="181">
          <cell r="C181" t="str">
            <v>Diadema</v>
          </cell>
          <cell r="D181">
            <v>93</v>
          </cell>
          <cell r="E181">
            <v>93</v>
          </cell>
          <cell r="F181">
            <v>92.5</v>
          </cell>
          <cell r="G181">
            <v>93.000000000000014</v>
          </cell>
          <cell r="H181">
            <v>93</v>
          </cell>
          <cell r="I181">
            <v>96</v>
          </cell>
        </row>
        <row r="182">
          <cell r="C182" t="str">
            <v>Dirce Reis</v>
          </cell>
          <cell r="D182">
            <v>100</v>
          </cell>
          <cell r="E182">
            <v>100</v>
          </cell>
          <cell r="F182">
            <v>100</v>
          </cell>
          <cell r="G182">
            <v>100</v>
          </cell>
          <cell r="H182">
            <v>100</v>
          </cell>
          <cell r="I182">
            <v>100</v>
          </cell>
        </row>
        <row r="183">
          <cell r="C183" t="str">
            <v>Divinolândia</v>
          </cell>
          <cell r="D183">
            <v>99</v>
          </cell>
          <cell r="E183">
            <v>99</v>
          </cell>
          <cell r="F183">
            <v>100</v>
          </cell>
          <cell r="G183">
            <v>100</v>
          </cell>
          <cell r="H183">
            <v>100</v>
          </cell>
          <cell r="I183">
            <v>100</v>
          </cell>
        </row>
        <row r="184">
          <cell r="C184" t="str">
            <v>Dobrada</v>
          </cell>
          <cell r="D184">
            <v>100</v>
          </cell>
          <cell r="E184">
            <v>100</v>
          </cell>
          <cell r="F184">
            <v>100</v>
          </cell>
          <cell r="G184">
            <v>100</v>
          </cell>
          <cell r="H184">
            <v>100</v>
          </cell>
          <cell r="I184">
            <v>100</v>
          </cell>
        </row>
        <row r="185">
          <cell r="C185" t="str">
            <v>Dois Córregos</v>
          </cell>
          <cell r="D185">
            <v>100</v>
          </cell>
          <cell r="E185">
            <v>100</v>
          </cell>
          <cell r="F185">
            <v>100</v>
          </cell>
          <cell r="G185">
            <v>100</v>
          </cell>
          <cell r="H185">
            <v>100</v>
          </cell>
          <cell r="I185">
            <v>95</v>
          </cell>
        </row>
        <row r="186">
          <cell r="C186" t="str">
            <v>Dolcinópolis</v>
          </cell>
          <cell r="D186">
            <v>100</v>
          </cell>
          <cell r="E186">
            <v>100</v>
          </cell>
          <cell r="F186">
            <v>100</v>
          </cell>
          <cell r="G186">
            <v>100</v>
          </cell>
          <cell r="H186">
            <v>100</v>
          </cell>
          <cell r="I186">
            <v>100</v>
          </cell>
        </row>
        <row r="187">
          <cell r="C187" t="str">
            <v>Dourado</v>
          </cell>
          <cell r="D187">
            <v>100</v>
          </cell>
          <cell r="E187">
            <v>93</v>
          </cell>
          <cell r="F187">
            <v>93</v>
          </cell>
          <cell r="G187">
            <v>93</v>
          </cell>
          <cell r="H187">
            <v>93</v>
          </cell>
          <cell r="I187">
            <v>98</v>
          </cell>
        </row>
        <row r="188">
          <cell r="C188" t="str">
            <v>Dracena</v>
          </cell>
          <cell r="D188">
            <v>95</v>
          </cell>
          <cell r="E188">
            <v>95</v>
          </cell>
          <cell r="F188">
            <v>95</v>
          </cell>
          <cell r="G188">
            <v>95</v>
          </cell>
          <cell r="H188">
            <v>95</v>
          </cell>
          <cell r="I188">
            <v>100</v>
          </cell>
        </row>
        <row r="189">
          <cell r="C189" t="str">
            <v>Duartina</v>
          </cell>
          <cell r="D189">
            <v>95</v>
          </cell>
          <cell r="E189">
            <v>96</v>
          </cell>
          <cell r="F189">
            <v>96</v>
          </cell>
          <cell r="G189">
            <v>96</v>
          </cell>
          <cell r="H189">
            <v>96</v>
          </cell>
          <cell r="I189">
            <v>96</v>
          </cell>
        </row>
        <row r="190">
          <cell r="C190" t="str">
            <v>Dumont</v>
          </cell>
          <cell r="D190">
            <v>100</v>
          </cell>
          <cell r="E190">
            <v>100</v>
          </cell>
          <cell r="F190">
            <v>97</v>
          </cell>
          <cell r="G190">
            <v>97</v>
          </cell>
          <cell r="H190">
            <v>97</v>
          </cell>
          <cell r="I190">
            <v>100</v>
          </cell>
        </row>
        <row r="191">
          <cell r="C191" t="str">
            <v>Echaporã</v>
          </cell>
          <cell r="D191">
            <v>98</v>
          </cell>
          <cell r="E191">
            <v>98</v>
          </cell>
          <cell r="F191">
            <v>98</v>
          </cell>
          <cell r="G191">
            <v>95</v>
          </cell>
          <cell r="H191">
            <v>95</v>
          </cell>
          <cell r="I191">
            <v>97</v>
          </cell>
        </row>
        <row r="192">
          <cell r="C192" t="str">
            <v>Eldorado</v>
          </cell>
          <cell r="D192">
            <v>84</v>
          </cell>
          <cell r="E192">
            <v>83</v>
          </cell>
          <cell r="F192">
            <v>79</v>
          </cell>
          <cell r="G192">
            <v>79</v>
          </cell>
          <cell r="H192">
            <v>79</v>
          </cell>
          <cell r="I192">
            <v>79</v>
          </cell>
        </row>
        <row r="193">
          <cell r="C193" t="str">
            <v>Elias Fausto</v>
          </cell>
          <cell r="D193">
            <v>92</v>
          </cell>
          <cell r="E193">
            <v>92</v>
          </cell>
          <cell r="F193">
            <v>92</v>
          </cell>
          <cell r="G193">
            <v>92</v>
          </cell>
          <cell r="H193">
            <v>92</v>
          </cell>
          <cell r="I193">
            <v>92</v>
          </cell>
        </row>
        <row r="194">
          <cell r="C194" t="str">
            <v>Elisiário</v>
          </cell>
          <cell r="D194">
            <v>100</v>
          </cell>
          <cell r="E194">
            <v>100</v>
          </cell>
          <cell r="F194">
            <v>100</v>
          </cell>
          <cell r="G194">
            <v>100</v>
          </cell>
          <cell r="H194">
            <v>100</v>
          </cell>
          <cell r="I194">
            <v>100</v>
          </cell>
        </row>
        <row r="195">
          <cell r="C195" t="str">
            <v>Embaúba</v>
          </cell>
          <cell r="D195">
            <v>97</v>
          </cell>
          <cell r="E195">
            <v>97</v>
          </cell>
          <cell r="F195">
            <v>97</v>
          </cell>
          <cell r="G195">
            <v>97</v>
          </cell>
          <cell r="H195">
            <v>97</v>
          </cell>
          <cell r="I195">
            <v>98</v>
          </cell>
        </row>
        <row r="196">
          <cell r="C196" t="str">
            <v>Embu das Artes</v>
          </cell>
          <cell r="D196">
            <v>41</v>
          </cell>
          <cell r="E196">
            <v>41</v>
          </cell>
          <cell r="F196">
            <v>41</v>
          </cell>
          <cell r="G196">
            <v>50</v>
          </cell>
          <cell r="H196">
            <v>50</v>
          </cell>
          <cell r="I196">
            <v>66</v>
          </cell>
        </row>
        <row r="197">
          <cell r="C197" t="str">
            <v>Embu-Guaçu</v>
          </cell>
          <cell r="D197">
            <v>21</v>
          </cell>
          <cell r="E197">
            <v>21</v>
          </cell>
          <cell r="F197">
            <v>21</v>
          </cell>
          <cell r="G197">
            <v>23.999999999999996</v>
          </cell>
          <cell r="H197">
            <v>24</v>
          </cell>
          <cell r="I197">
            <v>31</v>
          </cell>
        </row>
        <row r="198">
          <cell r="C198" t="str">
            <v>Emilianópolis</v>
          </cell>
          <cell r="D198">
            <v>98</v>
          </cell>
          <cell r="E198">
            <v>98</v>
          </cell>
          <cell r="F198">
            <v>98</v>
          </cell>
          <cell r="G198">
            <v>98.000000000000014</v>
          </cell>
          <cell r="H198">
            <v>98.000000000000014</v>
          </cell>
          <cell r="I198">
            <v>98</v>
          </cell>
        </row>
        <row r="199">
          <cell r="C199" t="str">
            <v>Engenheiro Coelho</v>
          </cell>
          <cell r="D199">
            <v>100</v>
          </cell>
          <cell r="E199">
            <v>100</v>
          </cell>
          <cell r="F199">
            <v>100</v>
          </cell>
          <cell r="G199">
            <v>100</v>
          </cell>
          <cell r="H199">
            <v>100</v>
          </cell>
          <cell r="I199">
            <v>100</v>
          </cell>
        </row>
        <row r="200">
          <cell r="C200" t="str">
            <v>Espírito Santo do Pinhal</v>
          </cell>
          <cell r="D200">
            <v>100</v>
          </cell>
          <cell r="E200">
            <v>96</v>
          </cell>
          <cell r="F200">
            <v>96</v>
          </cell>
          <cell r="G200">
            <v>96</v>
          </cell>
          <cell r="H200">
            <v>96</v>
          </cell>
          <cell r="I200">
            <v>98</v>
          </cell>
        </row>
        <row r="201">
          <cell r="C201" t="str">
            <v>Espírito Santo do Turvo</v>
          </cell>
          <cell r="D201">
            <v>90</v>
          </cell>
          <cell r="E201">
            <v>97</v>
          </cell>
          <cell r="F201">
            <v>86</v>
          </cell>
          <cell r="G201">
            <v>86</v>
          </cell>
          <cell r="H201">
            <v>86</v>
          </cell>
          <cell r="I201">
            <v>94</v>
          </cell>
        </row>
        <row r="202">
          <cell r="C202" t="str">
            <v>Estiva Gerbi</v>
          </cell>
          <cell r="D202">
            <v>87</v>
          </cell>
          <cell r="E202">
            <v>87</v>
          </cell>
          <cell r="F202">
            <v>87</v>
          </cell>
          <cell r="G202">
            <v>87</v>
          </cell>
          <cell r="H202">
            <v>87</v>
          </cell>
          <cell r="I202">
            <v>100</v>
          </cell>
        </row>
        <row r="203">
          <cell r="C203" t="str">
            <v>Estrela do Norte</v>
          </cell>
          <cell r="D203">
            <v>94</v>
          </cell>
          <cell r="E203">
            <v>94</v>
          </cell>
          <cell r="F203">
            <v>97.21</v>
          </cell>
          <cell r="G203">
            <v>97</v>
          </cell>
          <cell r="H203">
            <v>97</v>
          </cell>
          <cell r="I203">
            <v>97</v>
          </cell>
        </row>
        <row r="204">
          <cell r="C204" t="str">
            <v>Estrela d'Oeste</v>
          </cell>
          <cell r="D204">
            <v>97</v>
          </cell>
          <cell r="E204">
            <v>100</v>
          </cell>
          <cell r="F204">
            <v>100</v>
          </cell>
          <cell r="G204">
            <v>100</v>
          </cell>
          <cell r="H204">
            <v>100</v>
          </cell>
          <cell r="I204">
            <v>100</v>
          </cell>
        </row>
        <row r="205">
          <cell r="C205" t="str">
            <v>Euclides da Cunha Paulista</v>
          </cell>
          <cell r="D205">
            <v>94</v>
          </cell>
          <cell r="E205">
            <v>94</v>
          </cell>
          <cell r="F205">
            <v>90.89</v>
          </cell>
          <cell r="G205">
            <v>91</v>
          </cell>
          <cell r="H205">
            <v>91</v>
          </cell>
          <cell r="I205">
            <v>91</v>
          </cell>
        </row>
        <row r="206">
          <cell r="C206" t="str">
            <v>Fartura</v>
          </cell>
          <cell r="D206">
            <v>97</v>
          </cell>
          <cell r="E206">
            <v>97</v>
          </cell>
          <cell r="F206">
            <v>98</v>
          </cell>
          <cell r="G206">
            <v>98</v>
          </cell>
          <cell r="H206">
            <v>99</v>
          </cell>
          <cell r="I206">
            <v>98.8</v>
          </cell>
        </row>
        <row r="207">
          <cell r="C207" t="str">
            <v>Fernando Prestes</v>
          </cell>
          <cell r="D207">
            <v>100</v>
          </cell>
          <cell r="E207">
            <v>94</v>
          </cell>
          <cell r="F207">
            <v>94</v>
          </cell>
          <cell r="G207">
            <v>94</v>
          </cell>
          <cell r="H207">
            <v>94</v>
          </cell>
          <cell r="I207">
            <v>98</v>
          </cell>
        </row>
        <row r="208">
          <cell r="C208" t="str">
            <v>Fernandópolis</v>
          </cell>
          <cell r="D208">
            <v>98</v>
          </cell>
          <cell r="E208">
            <v>95</v>
          </cell>
          <cell r="F208">
            <v>98.46</v>
          </cell>
          <cell r="G208">
            <v>98</v>
          </cell>
          <cell r="H208">
            <v>98</v>
          </cell>
          <cell r="I208">
            <v>98</v>
          </cell>
        </row>
        <row r="209">
          <cell r="C209" t="str">
            <v>Fernão</v>
          </cell>
          <cell r="D209">
            <v>100</v>
          </cell>
          <cell r="E209">
            <v>100</v>
          </cell>
          <cell r="F209">
            <v>100</v>
          </cell>
          <cell r="G209">
            <v>100</v>
          </cell>
          <cell r="H209">
            <v>100</v>
          </cell>
          <cell r="I209">
            <v>100</v>
          </cell>
        </row>
        <row r="210">
          <cell r="C210" t="str">
            <v>Ferraz de Vasconcelos</v>
          </cell>
          <cell r="D210">
            <v>78</v>
          </cell>
          <cell r="E210">
            <v>78</v>
          </cell>
          <cell r="F210">
            <v>78</v>
          </cell>
          <cell r="G210">
            <v>78</v>
          </cell>
          <cell r="H210">
            <v>78</v>
          </cell>
          <cell r="I210">
            <v>79</v>
          </cell>
        </row>
        <row r="211">
          <cell r="C211" t="str">
            <v>Flora Rica</v>
          </cell>
          <cell r="D211">
            <v>91</v>
          </cell>
          <cell r="E211">
            <v>91</v>
          </cell>
          <cell r="F211">
            <v>91</v>
          </cell>
          <cell r="G211">
            <v>91.000000000000014</v>
          </cell>
          <cell r="H211">
            <v>91</v>
          </cell>
          <cell r="I211">
            <v>91</v>
          </cell>
        </row>
        <row r="212">
          <cell r="C212" t="str">
            <v>Floreal</v>
          </cell>
          <cell r="D212">
            <v>100</v>
          </cell>
          <cell r="E212">
            <v>98</v>
          </cell>
          <cell r="F212">
            <v>97.63</v>
          </cell>
          <cell r="G212">
            <v>97.999999999999986</v>
          </cell>
          <cell r="H212">
            <v>98</v>
          </cell>
          <cell r="I212">
            <v>98</v>
          </cell>
        </row>
        <row r="213">
          <cell r="C213" t="str">
            <v>Flórida Paulista</v>
          </cell>
          <cell r="D213">
            <v>97</v>
          </cell>
          <cell r="E213">
            <v>97</v>
          </cell>
          <cell r="F213">
            <v>100</v>
          </cell>
          <cell r="G213">
            <v>100</v>
          </cell>
          <cell r="H213">
            <v>100</v>
          </cell>
          <cell r="I213">
            <v>100</v>
          </cell>
        </row>
        <row r="214">
          <cell r="C214" t="str">
            <v>Florínia</v>
          </cell>
          <cell r="D214">
            <v>80</v>
          </cell>
          <cell r="E214">
            <v>80</v>
          </cell>
          <cell r="F214">
            <v>80</v>
          </cell>
          <cell r="G214">
            <v>80</v>
          </cell>
          <cell r="H214">
            <v>80</v>
          </cell>
          <cell r="I214">
            <v>84</v>
          </cell>
        </row>
        <row r="215">
          <cell r="C215" t="str">
            <v>Franca</v>
          </cell>
          <cell r="D215">
            <v>100</v>
          </cell>
          <cell r="E215">
            <v>90</v>
          </cell>
          <cell r="F215">
            <v>90</v>
          </cell>
          <cell r="G215">
            <v>100</v>
          </cell>
          <cell r="H215">
            <v>100</v>
          </cell>
          <cell r="I215">
            <v>100</v>
          </cell>
        </row>
        <row r="216">
          <cell r="C216" t="str">
            <v>Francisco Morato</v>
          </cell>
          <cell r="D216">
            <v>35</v>
          </cell>
          <cell r="E216">
            <v>23</v>
          </cell>
          <cell r="F216">
            <v>23</v>
          </cell>
          <cell r="G216">
            <v>23</v>
          </cell>
          <cell r="H216">
            <v>23</v>
          </cell>
          <cell r="I216">
            <v>37</v>
          </cell>
        </row>
        <row r="217">
          <cell r="C217" t="str">
            <v>Franco da Rocha</v>
          </cell>
          <cell r="D217">
            <v>56</v>
          </cell>
          <cell r="E217">
            <v>56</v>
          </cell>
          <cell r="F217">
            <v>56</v>
          </cell>
          <cell r="G217">
            <v>56.000000000000007</v>
          </cell>
          <cell r="H217">
            <v>55.999999999999993</v>
          </cell>
          <cell r="I217">
            <v>59</v>
          </cell>
        </row>
        <row r="218">
          <cell r="C218" t="str">
            <v>Gabriel Monteiro</v>
          </cell>
          <cell r="D218">
            <v>100</v>
          </cell>
          <cell r="E218">
            <v>100</v>
          </cell>
          <cell r="F218">
            <v>100</v>
          </cell>
          <cell r="G218">
            <v>100</v>
          </cell>
          <cell r="H218">
            <v>100</v>
          </cell>
          <cell r="I218">
            <v>100</v>
          </cell>
        </row>
        <row r="219">
          <cell r="C219" t="str">
            <v>Gália</v>
          </cell>
          <cell r="D219">
            <v>100</v>
          </cell>
          <cell r="E219">
            <v>100</v>
          </cell>
          <cell r="F219">
            <v>100</v>
          </cell>
          <cell r="G219">
            <v>100</v>
          </cell>
          <cell r="H219">
            <v>100</v>
          </cell>
          <cell r="I219">
            <v>100</v>
          </cell>
        </row>
        <row r="220">
          <cell r="C220" t="str">
            <v>Garça</v>
          </cell>
          <cell r="D220">
            <v>100</v>
          </cell>
          <cell r="E220">
            <v>100</v>
          </cell>
          <cell r="F220">
            <v>100</v>
          </cell>
          <cell r="G220">
            <v>100</v>
          </cell>
          <cell r="H220">
            <v>100</v>
          </cell>
          <cell r="I220">
            <v>100</v>
          </cell>
        </row>
        <row r="221">
          <cell r="C221" t="str">
            <v>Gastão Vidigal</v>
          </cell>
          <cell r="D221">
            <v>100</v>
          </cell>
          <cell r="E221">
            <v>97</v>
          </cell>
          <cell r="F221">
            <v>97</v>
          </cell>
          <cell r="G221">
            <v>97</v>
          </cell>
          <cell r="H221">
            <v>97</v>
          </cell>
          <cell r="I221">
            <v>97</v>
          </cell>
        </row>
        <row r="222">
          <cell r="C222" t="str">
            <v>Gavião Peixoto</v>
          </cell>
          <cell r="D222">
            <v>100</v>
          </cell>
          <cell r="E222">
            <v>100</v>
          </cell>
          <cell r="F222">
            <v>100</v>
          </cell>
          <cell r="G222">
            <v>100</v>
          </cell>
          <cell r="H222">
            <v>100</v>
          </cell>
          <cell r="I222">
            <v>100</v>
          </cell>
        </row>
        <row r="223">
          <cell r="C223" t="str">
            <v>General Salgado</v>
          </cell>
          <cell r="D223">
            <v>100</v>
          </cell>
          <cell r="E223">
            <v>90</v>
          </cell>
          <cell r="F223">
            <v>92</v>
          </cell>
          <cell r="G223">
            <v>92</v>
          </cell>
          <cell r="H223">
            <v>92</v>
          </cell>
          <cell r="I223">
            <v>100</v>
          </cell>
        </row>
        <row r="224">
          <cell r="C224" t="str">
            <v>Getulina</v>
          </cell>
          <cell r="D224">
            <v>100</v>
          </cell>
          <cell r="E224">
            <v>100</v>
          </cell>
          <cell r="F224">
            <v>100</v>
          </cell>
          <cell r="G224">
            <v>100</v>
          </cell>
          <cell r="H224">
            <v>100</v>
          </cell>
          <cell r="I224">
            <v>100</v>
          </cell>
        </row>
        <row r="225">
          <cell r="C225" t="str">
            <v>Glicério</v>
          </cell>
          <cell r="D225">
            <v>95</v>
          </cell>
          <cell r="E225">
            <v>95</v>
          </cell>
          <cell r="F225">
            <v>95</v>
          </cell>
          <cell r="G225">
            <v>95</v>
          </cell>
          <cell r="H225">
            <v>95</v>
          </cell>
          <cell r="I225">
            <v>95</v>
          </cell>
        </row>
        <row r="226">
          <cell r="C226" t="str">
            <v>Guaiçara</v>
          </cell>
          <cell r="D226">
            <v>100</v>
          </cell>
          <cell r="E226">
            <v>100</v>
          </cell>
          <cell r="F226">
            <v>100</v>
          </cell>
          <cell r="G226">
            <v>100</v>
          </cell>
          <cell r="H226">
            <v>100</v>
          </cell>
          <cell r="I226">
            <v>100</v>
          </cell>
        </row>
        <row r="227">
          <cell r="C227" t="str">
            <v>Guaimbê</v>
          </cell>
          <cell r="D227">
            <v>100</v>
          </cell>
          <cell r="E227">
            <v>100</v>
          </cell>
          <cell r="F227">
            <v>100</v>
          </cell>
          <cell r="G227">
            <v>99</v>
          </cell>
          <cell r="H227">
            <v>99</v>
          </cell>
          <cell r="I227">
            <v>99</v>
          </cell>
        </row>
        <row r="228">
          <cell r="C228" t="str">
            <v>Guaíra</v>
          </cell>
          <cell r="D228">
            <v>100</v>
          </cell>
          <cell r="E228">
            <v>100</v>
          </cell>
          <cell r="F228">
            <v>100</v>
          </cell>
          <cell r="G228">
            <v>100</v>
          </cell>
          <cell r="H228">
            <v>100</v>
          </cell>
          <cell r="I228">
            <v>100</v>
          </cell>
        </row>
        <row r="229">
          <cell r="C229" t="str">
            <v>Guapiaçu</v>
          </cell>
          <cell r="D229">
            <v>89</v>
          </cell>
          <cell r="E229">
            <v>89</v>
          </cell>
          <cell r="F229">
            <v>93</v>
          </cell>
          <cell r="G229">
            <v>93</v>
          </cell>
          <cell r="H229">
            <v>93</v>
          </cell>
          <cell r="I229">
            <v>93</v>
          </cell>
        </row>
        <row r="230">
          <cell r="C230" t="str">
            <v>Guapiara</v>
          </cell>
          <cell r="D230">
            <v>61</v>
          </cell>
          <cell r="E230">
            <v>61</v>
          </cell>
          <cell r="F230">
            <v>69</v>
          </cell>
          <cell r="G230">
            <v>69</v>
          </cell>
          <cell r="H230">
            <v>69</v>
          </cell>
          <cell r="I230">
            <v>70</v>
          </cell>
        </row>
        <row r="231">
          <cell r="C231" t="str">
            <v>Guará</v>
          </cell>
          <cell r="D231">
            <v>98</v>
          </cell>
          <cell r="E231">
            <v>98</v>
          </cell>
          <cell r="F231">
            <v>98</v>
          </cell>
          <cell r="G231">
            <v>98</v>
          </cell>
          <cell r="H231">
            <v>100</v>
          </cell>
          <cell r="I231">
            <v>100</v>
          </cell>
        </row>
        <row r="232">
          <cell r="C232" t="str">
            <v>Guaraçaí</v>
          </cell>
          <cell r="D232">
            <v>95</v>
          </cell>
          <cell r="E232">
            <v>95</v>
          </cell>
          <cell r="F232">
            <v>95</v>
          </cell>
          <cell r="G232">
            <v>95</v>
          </cell>
          <cell r="H232">
            <v>95</v>
          </cell>
          <cell r="I232">
            <v>100</v>
          </cell>
        </row>
        <row r="233">
          <cell r="C233" t="str">
            <v>Guaraci</v>
          </cell>
          <cell r="D233">
            <v>100</v>
          </cell>
          <cell r="E233">
            <v>100</v>
          </cell>
          <cell r="F233">
            <v>100</v>
          </cell>
          <cell r="G233">
            <v>100</v>
          </cell>
          <cell r="H233">
            <v>100</v>
          </cell>
          <cell r="I233">
            <v>100</v>
          </cell>
        </row>
        <row r="234">
          <cell r="C234" t="str">
            <v>Guarani d'Oeste</v>
          </cell>
          <cell r="D234">
            <v>96</v>
          </cell>
          <cell r="E234">
            <v>89</v>
          </cell>
          <cell r="F234">
            <v>89</v>
          </cell>
          <cell r="G234">
            <v>89</v>
          </cell>
          <cell r="H234">
            <v>89</v>
          </cell>
          <cell r="I234">
            <v>96</v>
          </cell>
        </row>
        <row r="235">
          <cell r="C235" t="str">
            <v>Guarantã</v>
          </cell>
          <cell r="D235">
            <v>100</v>
          </cell>
          <cell r="E235">
            <v>100</v>
          </cell>
          <cell r="F235">
            <v>100</v>
          </cell>
          <cell r="G235">
            <v>100</v>
          </cell>
          <cell r="H235">
            <v>100</v>
          </cell>
          <cell r="I235">
            <v>100</v>
          </cell>
        </row>
        <row r="236">
          <cell r="C236" t="str">
            <v>Guararapes</v>
          </cell>
          <cell r="D236">
            <v>100</v>
          </cell>
          <cell r="E236">
            <v>100</v>
          </cell>
          <cell r="F236">
            <v>100</v>
          </cell>
          <cell r="G236">
            <v>100</v>
          </cell>
          <cell r="H236">
            <v>100</v>
          </cell>
          <cell r="I236">
            <v>100</v>
          </cell>
        </row>
        <row r="237">
          <cell r="C237" t="str">
            <v>Guararema</v>
          </cell>
          <cell r="D237">
            <v>41</v>
          </cell>
          <cell r="E237">
            <v>41</v>
          </cell>
          <cell r="F237">
            <v>70</v>
          </cell>
          <cell r="G237">
            <v>70</v>
          </cell>
          <cell r="H237">
            <v>70</v>
          </cell>
          <cell r="I237">
            <v>70</v>
          </cell>
        </row>
        <row r="238">
          <cell r="C238" t="str">
            <v>Guaratinguetá</v>
          </cell>
          <cell r="D238">
            <v>90</v>
          </cell>
          <cell r="E238">
            <v>90</v>
          </cell>
          <cell r="F238">
            <v>90</v>
          </cell>
          <cell r="G238">
            <v>90.000000000000014</v>
          </cell>
          <cell r="H238">
            <v>89.999999999999986</v>
          </cell>
          <cell r="I238">
            <v>90</v>
          </cell>
        </row>
        <row r="239">
          <cell r="C239" t="str">
            <v>Guareí</v>
          </cell>
          <cell r="D239">
            <v>82</v>
          </cell>
          <cell r="E239">
            <v>82</v>
          </cell>
          <cell r="F239">
            <v>73</v>
          </cell>
          <cell r="G239">
            <v>73</v>
          </cell>
          <cell r="H239">
            <v>64</v>
          </cell>
          <cell r="I239">
            <v>70</v>
          </cell>
        </row>
        <row r="240">
          <cell r="C240" t="str">
            <v>Guariba</v>
          </cell>
          <cell r="D240">
            <v>100</v>
          </cell>
          <cell r="E240">
            <v>99</v>
          </cell>
          <cell r="F240">
            <v>99</v>
          </cell>
          <cell r="G240">
            <v>99</v>
          </cell>
          <cell r="H240">
            <v>99</v>
          </cell>
          <cell r="I240">
            <v>100</v>
          </cell>
        </row>
        <row r="241">
          <cell r="C241" t="str">
            <v>Guarujá</v>
          </cell>
          <cell r="D241">
            <v>58</v>
          </cell>
          <cell r="E241">
            <v>51</v>
          </cell>
          <cell r="F241">
            <v>51</v>
          </cell>
          <cell r="G241">
            <v>51</v>
          </cell>
          <cell r="H241">
            <v>72</v>
          </cell>
          <cell r="I241">
            <v>72</v>
          </cell>
        </row>
        <row r="242">
          <cell r="C242" t="str">
            <v>Guarulhos</v>
          </cell>
          <cell r="D242">
            <v>73</v>
          </cell>
          <cell r="E242">
            <v>73</v>
          </cell>
          <cell r="F242">
            <v>73</v>
          </cell>
          <cell r="G242">
            <v>73</v>
          </cell>
          <cell r="H242">
            <v>80</v>
          </cell>
          <cell r="I242">
            <v>80</v>
          </cell>
        </row>
        <row r="243">
          <cell r="C243" t="str">
            <v>Guatapará</v>
          </cell>
          <cell r="D243">
            <v>100</v>
          </cell>
          <cell r="E243">
            <v>100</v>
          </cell>
          <cell r="F243">
            <v>100</v>
          </cell>
          <cell r="G243">
            <v>100</v>
          </cell>
          <cell r="H243">
            <v>100</v>
          </cell>
          <cell r="I243">
            <v>100</v>
          </cell>
        </row>
        <row r="244">
          <cell r="C244" t="str">
            <v>Guzolândia</v>
          </cell>
          <cell r="D244">
            <v>100</v>
          </cell>
          <cell r="E244">
            <v>100</v>
          </cell>
          <cell r="F244">
            <v>100</v>
          </cell>
          <cell r="G244">
            <v>100</v>
          </cell>
          <cell r="H244">
            <v>100</v>
          </cell>
          <cell r="I244">
            <v>100</v>
          </cell>
        </row>
        <row r="245">
          <cell r="C245" t="str">
            <v>Herculândia</v>
          </cell>
          <cell r="D245">
            <v>100</v>
          </cell>
          <cell r="E245">
            <v>100</v>
          </cell>
          <cell r="F245">
            <v>100</v>
          </cell>
          <cell r="G245">
            <v>100</v>
          </cell>
          <cell r="H245">
            <v>100</v>
          </cell>
          <cell r="I245">
            <v>100</v>
          </cell>
        </row>
        <row r="246">
          <cell r="C246" t="str">
            <v>Holambra</v>
          </cell>
          <cell r="D246">
            <v>91</v>
          </cell>
          <cell r="E246">
            <v>91</v>
          </cell>
          <cell r="F246">
            <v>91</v>
          </cell>
          <cell r="G246">
            <v>91</v>
          </cell>
          <cell r="H246">
            <v>90.999999999999986</v>
          </cell>
          <cell r="I246">
            <v>91</v>
          </cell>
        </row>
        <row r="247">
          <cell r="C247" t="str">
            <v>Hortolândia</v>
          </cell>
          <cell r="D247">
            <v>2</v>
          </cell>
          <cell r="E247">
            <v>9</v>
          </cell>
          <cell r="F247">
            <v>22</v>
          </cell>
          <cell r="G247">
            <v>22</v>
          </cell>
          <cell r="H247">
            <v>55.000000000000007</v>
          </cell>
          <cell r="I247">
            <v>58</v>
          </cell>
        </row>
        <row r="248">
          <cell r="C248" t="str">
            <v>Iacanga</v>
          </cell>
          <cell r="D248">
            <v>100</v>
          </cell>
          <cell r="E248">
            <v>100</v>
          </cell>
          <cell r="F248">
            <v>95</v>
          </cell>
          <cell r="G248">
            <v>95</v>
          </cell>
          <cell r="H248">
            <v>95</v>
          </cell>
          <cell r="I248">
            <v>95</v>
          </cell>
        </row>
        <row r="249">
          <cell r="C249" t="str">
            <v>Iacri</v>
          </cell>
          <cell r="D249">
            <v>100</v>
          </cell>
          <cell r="E249">
            <v>100</v>
          </cell>
          <cell r="F249">
            <v>100</v>
          </cell>
          <cell r="G249">
            <v>100</v>
          </cell>
          <cell r="H249">
            <v>100</v>
          </cell>
          <cell r="I249">
            <v>100</v>
          </cell>
        </row>
        <row r="250">
          <cell r="C250" t="str">
            <v>Iaras</v>
          </cell>
          <cell r="D250">
            <v>100</v>
          </cell>
          <cell r="E250">
            <v>100</v>
          </cell>
          <cell r="F250">
            <v>100</v>
          </cell>
          <cell r="G250">
            <v>100</v>
          </cell>
          <cell r="H250">
            <v>87.999999999999986</v>
          </cell>
          <cell r="I250">
            <v>88</v>
          </cell>
        </row>
        <row r="251">
          <cell r="C251" t="str">
            <v>Ibaté</v>
          </cell>
          <cell r="D251">
            <v>80</v>
          </cell>
          <cell r="E251">
            <v>80</v>
          </cell>
          <cell r="F251">
            <v>80</v>
          </cell>
          <cell r="G251">
            <v>80</v>
          </cell>
          <cell r="H251">
            <v>80</v>
          </cell>
          <cell r="I251">
            <v>80</v>
          </cell>
        </row>
        <row r="252">
          <cell r="C252" t="str">
            <v>Ibirá</v>
          </cell>
          <cell r="D252">
            <v>95</v>
          </cell>
          <cell r="E252">
            <v>93</v>
          </cell>
          <cell r="F252">
            <v>93</v>
          </cell>
          <cell r="G252">
            <v>97</v>
          </cell>
          <cell r="H252">
            <v>96.999999999999986</v>
          </cell>
          <cell r="I252">
            <v>97</v>
          </cell>
        </row>
        <row r="253">
          <cell r="C253" t="str">
            <v>Ibirarema</v>
          </cell>
          <cell r="D253">
            <v>89</v>
          </cell>
          <cell r="E253">
            <v>89</v>
          </cell>
          <cell r="F253">
            <v>89</v>
          </cell>
          <cell r="G253">
            <v>88.999999999999986</v>
          </cell>
          <cell r="H253">
            <v>88.999999999999986</v>
          </cell>
          <cell r="I253">
            <v>97.51</v>
          </cell>
        </row>
        <row r="254">
          <cell r="C254" t="str">
            <v>Ibitinga</v>
          </cell>
          <cell r="D254">
            <v>82</v>
          </cell>
          <cell r="E254">
            <v>82</v>
          </cell>
          <cell r="F254">
            <v>82</v>
          </cell>
          <cell r="G254">
            <v>82</v>
          </cell>
          <cell r="H254">
            <v>82</v>
          </cell>
          <cell r="I254">
            <v>82</v>
          </cell>
        </row>
        <row r="255">
          <cell r="C255" t="str">
            <v>Ibiúna</v>
          </cell>
          <cell r="D255">
            <v>39</v>
          </cell>
          <cell r="E255">
            <v>56</v>
          </cell>
          <cell r="F255">
            <v>55</v>
          </cell>
          <cell r="G255">
            <v>55.000000000000007</v>
          </cell>
          <cell r="H255">
            <v>55.000000000000007</v>
          </cell>
          <cell r="I255">
            <v>55</v>
          </cell>
        </row>
        <row r="256">
          <cell r="C256" t="str">
            <v>Icém</v>
          </cell>
          <cell r="D256">
            <v>100</v>
          </cell>
          <cell r="E256">
            <v>100</v>
          </cell>
          <cell r="F256">
            <v>100</v>
          </cell>
          <cell r="G256">
            <v>100</v>
          </cell>
          <cell r="H256">
            <v>100</v>
          </cell>
          <cell r="I256">
            <v>100</v>
          </cell>
        </row>
        <row r="257">
          <cell r="C257" t="str">
            <v>Iepê</v>
          </cell>
          <cell r="D257">
            <v>95</v>
          </cell>
          <cell r="E257">
            <v>95</v>
          </cell>
          <cell r="F257">
            <v>95</v>
          </cell>
          <cell r="G257">
            <v>95</v>
          </cell>
          <cell r="H257">
            <v>95</v>
          </cell>
          <cell r="I257">
            <v>95</v>
          </cell>
        </row>
        <row r="258">
          <cell r="C258" t="str">
            <v>Igaraçu do Tietê</v>
          </cell>
          <cell r="D258">
            <v>100</v>
          </cell>
          <cell r="E258">
            <v>100</v>
          </cell>
          <cell r="F258">
            <v>100</v>
          </cell>
          <cell r="G258">
            <v>100</v>
          </cell>
          <cell r="H258">
            <v>100</v>
          </cell>
          <cell r="I258">
            <v>100</v>
          </cell>
        </row>
        <row r="259">
          <cell r="C259" t="str">
            <v>Igarapava</v>
          </cell>
          <cell r="D259">
            <v>95</v>
          </cell>
          <cell r="E259">
            <v>91</v>
          </cell>
          <cell r="F259">
            <v>91</v>
          </cell>
          <cell r="G259">
            <v>91.000000000000014</v>
          </cell>
          <cell r="H259">
            <v>90.999999999999986</v>
          </cell>
          <cell r="I259">
            <v>96</v>
          </cell>
        </row>
        <row r="260">
          <cell r="C260" t="str">
            <v>Igaratá</v>
          </cell>
          <cell r="D260">
            <v>28</v>
          </cell>
          <cell r="E260">
            <v>28</v>
          </cell>
          <cell r="F260">
            <v>57</v>
          </cell>
          <cell r="G260">
            <v>56.999999999999993</v>
          </cell>
          <cell r="H260">
            <v>56.999999999999993</v>
          </cell>
          <cell r="I260">
            <v>57</v>
          </cell>
        </row>
        <row r="261">
          <cell r="C261" t="str">
            <v>Iguape</v>
          </cell>
          <cell r="D261">
            <v>58</v>
          </cell>
          <cell r="E261">
            <v>58</v>
          </cell>
          <cell r="F261">
            <v>58</v>
          </cell>
          <cell r="G261">
            <v>60</v>
          </cell>
          <cell r="H261">
            <v>60</v>
          </cell>
          <cell r="I261">
            <v>71</v>
          </cell>
        </row>
        <row r="262">
          <cell r="C262" t="str">
            <v>Ilha Comprida</v>
          </cell>
          <cell r="D262">
            <v>26</v>
          </cell>
          <cell r="E262">
            <v>30</v>
          </cell>
          <cell r="F262">
            <v>30</v>
          </cell>
          <cell r="G262">
            <v>35</v>
          </cell>
          <cell r="H262">
            <v>35</v>
          </cell>
          <cell r="I262">
            <v>38</v>
          </cell>
        </row>
        <row r="263">
          <cell r="C263" t="str">
            <v>Ilha Solteira</v>
          </cell>
          <cell r="D263">
            <v>100</v>
          </cell>
          <cell r="E263">
            <v>100</v>
          </cell>
          <cell r="F263">
            <v>100</v>
          </cell>
          <cell r="G263">
            <v>100</v>
          </cell>
          <cell r="H263">
            <v>100</v>
          </cell>
          <cell r="I263">
            <v>93.8</v>
          </cell>
        </row>
        <row r="264">
          <cell r="C264" t="str">
            <v>Ilhabela</v>
          </cell>
          <cell r="D264">
            <v>4</v>
          </cell>
          <cell r="E264">
            <v>4</v>
          </cell>
          <cell r="F264">
            <v>4</v>
          </cell>
          <cell r="G264">
            <v>4</v>
          </cell>
          <cell r="H264">
            <v>4</v>
          </cell>
          <cell r="I264">
            <v>16</v>
          </cell>
        </row>
        <row r="265">
          <cell r="C265" t="str">
            <v>Indaiatuba</v>
          </cell>
          <cell r="D265">
            <v>96</v>
          </cell>
          <cell r="E265">
            <v>96</v>
          </cell>
          <cell r="F265">
            <v>96</v>
          </cell>
          <cell r="G265">
            <v>98</v>
          </cell>
          <cell r="H265">
            <v>98.000000000000014</v>
          </cell>
          <cell r="I265">
            <v>79.400000000000006</v>
          </cell>
        </row>
        <row r="266">
          <cell r="C266" t="str">
            <v>Indiana</v>
          </cell>
          <cell r="D266">
            <v>60</v>
          </cell>
          <cell r="E266">
            <v>60</v>
          </cell>
          <cell r="F266">
            <v>60</v>
          </cell>
          <cell r="G266">
            <v>60</v>
          </cell>
          <cell r="H266">
            <v>60</v>
          </cell>
          <cell r="I266">
            <v>60</v>
          </cell>
        </row>
        <row r="267">
          <cell r="C267" t="str">
            <v>Indiaporã</v>
          </cell>
          <cell r="D267">
            <v>94</v>
          </cell>
          <cell r="E267">
            <v>100</v>
          </cell>
          <cell r="F267">
            <v>100</v>
          </cell>
          <cell r="G267">
            <v>100</v>
          </cell>
          <cell r="H267">
            <v>100</v>
          </cell>
          <cell r="I267">
            <v>100</v>
          </cell>
        </row>
        <row r="268">
          <cell r="C268" t="str">
            <v>Inúbia Paulista</v>
          </cell>
          <cell r="D268">
            <v>93</v>
          </cell>
          <cell r="E268">
            <v>93</v>
          </cell>
          <cell r="F268">
            <v>100</v>
          </cell>
          <cell r="G268">
            <v>100</v>
          </cell>
          <cell r="H268">
            <v>100</v>
          </cell>
          <cell r="I268">
            <v>100</v>
          </cell>
        </row>
        <row r="269">
          <cell r="C269" t="str">
            <v>Ipaussu</v>
          </cell>
          <cell r="D269">
            <v>100</v>
          </cell>
          <cell r="E269">
            <v>100</v>
          </cell>
          <cell r="F269">
            <v>100</v>
          </cell>
          <cell r="G269">
            <v>100</v>
          </cell>
          <cell r="H269">
            <v>100</v>
          </cell>
          <cell r="I269">
            <v>100</v>
          </cell>
        </row>
        <row r="270">
          <cell r="C270" t="str">
            <v>Iperó</v>
          </cell>
          <cell r="D270">
            <v>69</v>
          </cell>
          <cell r="E270">
            <v>68</v>
          </cell>
          <cell r="F270">
            <v>68</v>
          </cell>
          <cell r="G270">
            <v>55.000000000000007</v>
          </cell>
          <cell r="H270">
            <v>55.000000000000007</v>
          </cell>
          <cell r="I270">
            <v>70</v>
          </cell>
        </row>
        <row r="271">
          <cell r="C271" t="str">
            <v>Ipeúna</v>
          </cell>
          <cell r="D271">
            <v>96</v>
          </cell>
          <cell r="E271">
            <v>96</v>
          </cell>
          <cell r="F271">
            <v>96</v>
          </cell>
          <cell r="G271">
            <v>96.000000000000014</v>
          </cell>
          <cell r="H271">
            <v>96</v>
          </cell>
          <cell r="I271">
            <v>96</v>
          </cell>
        </row>
        <row r="272">
          <cell r="C272" t="str">
            <v>Ipiguá</v>
          </cell>
          <cell r="D272">
            <v>100</v>
          </cell>
          <cell r="E272">
            <v>100</v>
          </cell>
          <cell r="F272">
            <v>100</v>
          </cell>
          <cell r="G272">
            <v>100</v>
          </cell>
          <cell r="H272">
            <v>100</v>
          </cell>
          <cell r="I272">
            <v>100</v>
          </cell>
        </row>
        <row r="273">
          <cell r="C273" t="str">
            <v>Iporanga</v>
          </cell>
          <cell r="D273">
            <v>86</v>
          </cell>
          <cell r="E273">
            <v>86</v>
          </cell>
          <cell r="F273">
            <v>82</v>
          </cell>
          <cell r="G273">
            <v>84</v>
          </cell>
          <cell r="H273">
            <v>84</v>
          </cell>
          <cell r="I273">
            <v>84</v>
          </cell>
        </row>
        <row r="274">
          <cell r="C274" t="str">
            <v>Ipuã</v>
          </cell>
          <cell r="D274">
            <v>100</v>
          </cell>
          <cell r="E274">
            <v>100</v>
          </cell>
          <cell r="F274">
            <v>100</v>
          </cell>
          <cell r="G274">
            <v>100</v>
          </cell>
          <cell r="H274">
            <v>100</v>
          </cell>
          <cell r="I274">
            <v>100</v>
          </cell>
        </row>
        <row r="275">
          <cell r="C275" t="str">
            <v>Iracemápolis</v>
          </cell>
          <cell r="D275">
            <v>100</v>
          </cell>
          <cell r="E275">
            <v>100</v>
          </cell>
          <cell r="F275">
            <v>100</v>
          </cell>
          <cell r="G275">
            <v>100</v>
          </cell>
          <cell r="H275">
            <v>100</v>
          </cell>
          <cell r="I275">
            <v>100</v>
          </cell>
        </row>
        <row r="276">
          <cell r="C276" t="str">
            <v>Irapuã</v>
          </cell>
          <cell r="D276">
            <v>100</v>
          </cell>
          <cell r="E276">
            <v>91</v>
          </cell>
          <cell r="F276">
            <v>91</v>
          </cell>
          <cell r="G276">
            <v>91</v>
          </cell>
          <cell r="H276">
            <v>91</v>
          </cell>
          <cell r="I276">
            <v>92</v>
          </cell>
        </row>
        <row r="277">
          <cell r="C277" t="str">
            <v>Irapuru</v>
          </cell>
          <cell r="D277">
            <v>73</v>
          </cell>
          <cell r="E277">
            <v>73</v>
          </cell>
          <cell r="F277">
            <v>100</v>
          </cell>
          <cell r="G277">
            <v>100</v>
          </cell>
          <cell r="H277">
            <v>100</v>
          </cell>
          <cell r="I277">
            <v>100</v>
          </cell>
        </row>
        <row r="278">
          <cell r="C278" t="str">
            <v>Itaberá</v>
          </cell>
          <cell r="D278">
            <v>97</v>
          </cell>
          <cell r="E278">
            <v>97</v>
          </cell>
          <cell r="F278">
            <v>96</v>
          </cell>
          <cell r="G278">
            <v>96</v>
          </cell>
          <cell r="H278">
            <v>96</v>
          </cell>
          <cell r="I278">
            <v>96</v>
          </cell>
        </row>
        <row r="279">
          <cell r="C279" t="str">
            <v>Itaí</v>
          </cell>
          <cell r="D279">
            <v>98</v>
          </cell>
          <cell r="E279">
            <v>98</v>
          </cell>
          <cell r="F279">
            <v>80</v>
          </cell>
          <cell r="G279">
            <v>100</v>
          </cell>
          <cell r="H279">
            <v>75</v>
          </cell>
          <cell r="I279">
            <v>81</v>
          </cell>
        </row>
        <row r="280">
          <cell r="C280" t="str">
            <v>Itajobi</v>
          </cell>
          <cell r="D280">
            <v>100</v>
          </cell>
          <cell r="E280">
            <v>100</v>
          </cell>
          <cell r="F280">
            <v>100</v>
          </cell>
          <cell r="G280">
            <v>100</v>
          </cell>
          <cell r="H280">
            <v>100</v>
          </cell>
          <cell r="I280">
            <v>100</v>
          </cell>
        </row>
        <row r="281">
          <cell r="C281" t="str">
            <v>Itaju</v>
          </cell>
          <cell r="D281">
            <v>100</v>
          </cell>
          <cell r="E281">
            <v>100</v>
          </cell>
          <cell r="F281">
            <v>100</v>
          </cell>
          <cell r="G281">
            <v>100</v>
          </cell>
          <cell r="H281">
            <v>100</v>
          </cell>
          <cell r="I281">
            <v>100</v>
          </cell>
        </row>
        <row r="282">
          <cell r="C282" t="str">
            <v>Itanhaém</v>
          </cell>
          <cell r="D282">
            <v>11</v>
          </cell>
          <cell r="E282">
            <v>7</v>
          </cell>
          <cell r="F282">
            <v>7</v>
          </cell>
          <cell r="G282">
            <v>7.0000000000000009</v>
          </cell>
          <cell r="H282">
            <v>30</v>
          </cell>
          <cell r="I282">
            <v>30</v>
          </cell>
        </row>
        <row r="283">
          <cell r="C283" t="str">
            <v>Itaóca</v>
          </cell>
          <cell r="D283">
            <v>33</v>
          </cell>
          <cell r="E283">
            <v>33</v>
          </cell>
          <cell r="F283">
            <v>33</v>
          </cell>
          <cell r="G283">
            <v>33</v>
          </cell>
          <cell r="H283">
            <v>33</v>
          </cell>
          <cell r="I283">
            <v>36</v>
          </cell>
        </row>
        <row r="284">
          <cell r="C284" t="str">
            <v>Itapecerica da Serra</v>
          </cell>
          <cell r="D284">
            <v>4</v>
          </cell>
          <cell r="E284">
            <v>4</v>
          </cell>
          <cell r="F284">
            <v>4</v>
          </cell>
          <cell r="G284">
            <v>9</v>
          </cell>
          <cell r="H284">
            <v>9</v>
          </cell>
          <cell r="I284">
            <v>18</v>
          </cell>
        </row>
        <row r="285">
          <cell r="C285" t="str">
            <v>Itapetininga</v>
          </cell>
          <cell r="D285">
            <v>94</v>
          </cell>
          <cell r="E285">
            <v>94</v>
          </cell>
          <cell r="F285">
            <v>92</v>
          </cell>
          <cell r="G285">
            <v>92</v>
          </cell>
          <cell r="H285">
            <v>87.000000000000014</v>
          </cell>
          <cell r="I285">
            <v>91</v>
          </cell>
        </row>
        <row r="286">
          <cell r="C286" t="str">
            <v>Itapeva</v>
          </cell>
          <cell r="D286">
            <v>93</v>
          </cell>
          <cell r="E286">
            <v>93</v>
          </cell>
          <cell r="F286">
            <v>92</v>
          </cell>
          <cell r="G286">
            <v>92</v>
          </cell>
          <cell r="H286">
            <v>92</v>
          </cell>
          <cell r="I286">
            <v>92</v>
          </cell>
        </row>
        <row r="287">
          <cell r="C287" t="str">
            <v>Itapevi</v>
          </cell>
          <cell r="D287">
            <v>45</v>
          </cell>
          <cell r="E287">
            <v>43</v>
          </cell>
          <cell r="F287">
            <v>43</v>
          </cell>
          <cell r="G287">
            <v>43</v>
          </cell>
          <cell r="H287">
            <v>43</v>
          </cell>
          <cell r="I287">
            <v>55</v>
          </cell>
        </row>
        <row r="288">
          <cell r="C288" t="str">
            <v>Itapira</v>
          </cell>
          <cell r="D288">
            <v>100</v>
          </cell>
          <cell r="E288">
            <v>100</v>
          </cell>
          <cell r="F288">
            <v>100</v>
          </cell>
          <cell r="G288">
            <v>100</v>
          </cell>
          <cell r="H288">
            <v>100</v>
          </cell>
          <cell r="I288">
            <v>100</v>
          </cell>
        </row>
        <row r="289">
          <cell r="C289" t="str">
            <v>Itapirapuã Paulista</v>
          </cell>
          <cell r="D289">
            <v>72</v>
          </cell>
          <cell r="E289">
            <v>72</v>
          </cell>
          <cell r="F289">
            <v>72</v>
          </cell>
          <cell r="G289">
            <v>72</v>
          </cell>
          <cell r="H289">
            <v>72</v>
          </cell>
          <cell r="I289">
            <v>72</v>
          </cell>
        </row>
        <row r="290">
          <cell r="C290" t="str">
            <v>Itápolis</v>
          </cell>
          <cell r="D290">
            <v>96</v>
          </cell>
          <cell r="E290">
            <v>96</v>
          </cell>
          <cell r="F290">
            <v>96</v>
          </cell>
          <cell r="G290">
            <v>96</v>
          </cell>
          <cell r="H290">
            <v>96.000000000000014</v>
          </cell>
          <cell r="I290">
            <v>100</v>
          </cell>
        </row>
        <row r="291">
          <cell r="C291" t="str">
            <v>Itaporanga</v>
          </cell>
          <cell r="D291">
            <v>95</v>
          </cell>
          <cell r="E291">
            <v>95</v>
          </cell>
          <cell r="F291">
            <v>92</v>
          </cell>
          <cell r="G291">
            <v>92</v>
          </cell>
          <cell r="H291">
            <v>84.000000000000014</v>
          </cell>
          <cell r="I291">
            <v>86</v>
          </cell>
        </row>
        <row r="292">
          <cell r="C292" t="str">
            <v>Itapuí</v>
          </cell>
          <cell r="D292">
            <v>80</v>
          </cell>
          <cell r="E292">
            <v>80</v>
          </cell>
          <cell r="F292">
            <v>80</v>
          </cell>
          <cell r="G292">
            <v>80</v>
          </cell>
          <cell r="H292">
            <v>80</v>
          </cell>
          <cell r="I292">
            <v>80</v>
          </cell>
        </row>
        <row r="293">
          <cell r="C293" t="str">
            <v>Itapura</v>
          </cell>
          <cell r="D293">
            <v>0</v>
          </cell>
          <cell r="E293">
            <v>0</v>
          </cell>
          <cell r="F293">
            <v>0</v>
          </cell>
          <cell r="G293">
            <v>30</v>
          </cell>
          <cell r="H293">
            <v>30</v>
          </cell>
          <cell r="I293">
            <v>30</v>
          </cell>
        </row>
        <row r="294">
          <cell r="C294" t="str">
            <v>Itaquaquecetuba</v>
          </cell>
          <cell r="D294">
            <v>53</v>
          </cell>
          <cell r="E294">
            <v>53</v>
          </cell>
          <cell r="F294">
            <v>58</v>
          </cell>
          <cell r="G294">
            <v>57.999999999999993</v>
          </cell>
          <cell r="H294">
            <v>57.999999999999993</v>
          </cell>
          <cell r="I294">
            <v>62</v>
          </cell>
        </row>
        <row r="295">
          <cell r="C295" t="str">
            <v>Itararé</v>
          </cell>
          <cell r="D295">
            <v>90</v>
          </cell>
          <cell r="E295">
            <v>90</v>
          </cell>
          <cell r="F295">
            <v>90</v>
          </cell>
          <cell r="G295">
            <v>90</v>
          </cell>
          <cell r="H295">
            <v>90</v>
          </cell>
          <cell r="I295">
            <v>90</v>
          </cell>
        </row>
        <row r="296">
          <cell r="C296" t="str">
            <v>Itariri</v>
          </cell>
          <cell r="D296">
            <v>46</v>
          </cell>
          <cell r="E296">
            <v>45</v>
          </cell>
          <cell r="F296">
            <v>45</v>
          </cell>
          <cell r="G296">
            <v>48</v>
          </cell>
          <cell r="H296">
            <v>48.000000000000007</v>
          </cell>
          <cell r="I296">
            <v>60</v>
          </cell>
        </row>
        <row r="297">
          <cell r="C297" t="str">
            <v>Itatiba</v>
          </cell>
          <cell r="D297">
            <v>70</v>
          </cell>
          <cell r="E297">
            <v>70</v>
          </cell>
          <cell r="F297">
            <v>70</v>
          </cell>
          <cell r="G297">
            <v>70</v>
          </cell>
          <cell r="H297">
            <v>70</v>
          </cell>
          <cell r="I297">
            <v>93</v>
          </cell>
        </row>
        <row r="298">
          <cell r="C298" t="str">
            <v>Itatinga</v>
          </cell>
          <cell r="D298">
            <v>95</v>
          </cell>
          <cell r="E298">
            <v>95</v>
          </cell>
          <cell r="F298">
            <v>95</v>
          </cell>
          <cell r="G298">
            <v>95</v>
          </cell>
          <cell r="H298">
            <v>95</v>
          </cell>
          <cell r="I298">
            <v>95</v>
          </cell>
        </row>
        <row r="299">
          <cell r="C299" t="str">
            <v>Itirapina</v>
          </cell>
          <cell r="D299">
            <v>95</v>
          </cell>
          <cell r="E299">
            <v>95</v>
          </cell>
          <cell r="F299">
            <v>95</v>
          </cell>
          <cell r="G299">
            <v>95</v>
          </cell>
          <cell r="H299">
            <v>95</v>
          </cell>
          <cell r="I299">
            <v>95</v>
          </cell>
        </row>
        <row r="300">
          <cell r="C300" t="str">
            <v>Itirapuã</v>
          </cell>
          <cell r="D300">
            <v>93</v>
          </cell>
          <cell r="E300">
            <v>95</v>
          </cell>
          <cell r="F300">
            <v>97</v>
          </cell>
          <cell r="G300">
            <v>97</v>
          </cell>
          <cell r="H300">
            <v>97</v>
          </cell>
          <cell r="I300">
            <v>100</v>
          </cell>
        </row>
        <row r="301">
          <cell r="C301" t="str">
            <v>Itobi</v>
          </cell>
          <cell r="D301">
            <v>87</v>
          </cell>
          <cell r="E301">
            <v>87</v>
          </cell>
          <cell r="F301">
            <v>100</v>
          </cell>
          <cell r="G301">
            <v>100</v>
          </cell>
          <cell r="H301">
            <v>100</v>
          </cell>
          <cell r="I301">
            <v>100</v>
          </cell>
        </row>
        <row r="302">
          <cell r="C302" t="str">
            <v>Itu</v>
          </cell>
          <cell r="D302">
            <v>100</v>
          </cell>
          <cell r="E302">
            <v>100</v>
          </cell>
          <cell r="F302">
            <v>95</v>
          </cell>
          <cell r="G302">
            <v>95</v>
          </cell>
          <cell r="H302">
            <v>95</v>
          </cell>
          <cell r="I302">
            <v>98</v>
          </cell>
        </row>
        <row r="303">
          <cell r="C303" t="str">
            <v>Itupeva</v>
          </cell>
          <cell r="D303">
            <v>69</v>
          </cell>
          <cell r="E303">
            <v>80</v>
          </cell>
          <cell r="F303">
            <v>80</v>
          </cell>
          <cell r="G303">
            <v>84</v>
          </cell>
          <cell r="H303">
            <v>84</v>
          </cell>
          <cell r="I303">
            <v>84</v>
          </cell>
        </row>
        <row r="304">
          <cell r="C304" t="str">
            <v>Ituverava</v>
          </cell>
          <cell r="D304">
            <v>100</v>
          </cell>
          <cell r="E304">
            <v>100</v>
          </cell>
          <cell r="F304">
            <v>100</v>
          </cell>
          <cell r="G304">
            <v>100</v>
          </cell>
          <cell r="H304">
            <v>100</v>
          </cell>
          <cell r="I304">
            <v>100</v>
          </cell>
        </row>
        <row r="305">
          <cell r="C305" t="str">
            <v>Jaborandi</v>
          </cell>
          <cell r="D305">
            <v>100</v>
          </cell>
          <cell r="E305">
            <v>96</v>
          </cell>
          <cell r="F305">
            <v>96</v>
          </cell>
          <cell r="G305">
            <v>96.000000000000014</v>
          </cell>
          <cell r="H305">
            <v>96</v>
          </cell>
          <cell r="I305">
            <v>96</v>
          </cell>
        </row>
        <row r="306">
          <cell r="C306" t="str">
            <v>Jaboticabal</v>
          </cell>
          <cell r="D306">
            <v>100</v>
          </cell>
          <cell r="E306">
            <v>97</v>
          </cell>
          <cell r="F306">
            <v>97</v>
          </cell>
          <cell r="G306">
            <v>97</v>
          </cell>
          <cell r="H306">
            <v>97.000000000000014</v>
          </cell>
          <cell r="I306">
            <v>100</v>
          </cell>
        </row>
        <row r="307">
          <cell r="C307" t="str">
            <v>Jacareí</v>
          </cell>
          <cell r="D307">
            <v>96</v>
          </cell>
          <cell r="E307">
            <v>96</v>
          </cell>
          <cell r="F307">
            <v>89.4</v>
          </cell>
          <cell r="G307">
            <v>89</v>
          </cell>
          <cell r="H307">
            <v>88.999999999999986</v>
          </cell>
          <cell r="I307">
            <v>89.4</v>
          </cell>
        </row>
        <row r="308">
          <cell r="C308" t="str">
            <v>Jaci</v>
          </cell>
          <cell r="D308">
            <v>95</v>
          </cell>
          <cell r="E308">
            <v>95</v>
          </cell>
          <cell r="F308">
            <v>95</v>
          </cell>
          <cell r="G308">
            <v>95</v>
          </cell>
          <cell r="H308">
            <v>95</v>
          </cell>
          <cell r="I308">
            <v>95</v>
          </cell>
        </row>
        <row r="309">
          <cell r="C309" t="str">
            <v>Jacupiranga</v>
          </cell>
          <cell r="D309">
            <v>84</v>
          </cell>
          <cell r="E309">
            <v>84</v>
          </cell>
          <cell r="F309">
            <v>80</v>
          </cell>
          <cell r="G309">
            <v>80</v>
          </cell>
          <cell r="H309">
            <v>80</v>
          </cell>
          <cell r="I309">
            <v>92</v>
          </cell>
        </row>
        <row r="310">
          <cell r="C310" t="str">
            <v>Jaguariúna</v>
          </cell>
          <cell r="D310">
            <v>95</v>
          </cell>
          <cell r="E310">
            <v>95</v>
          </cell>
          <cell r="F310">
            <v>95</v>
          </cell>
          <cell r="G310">
            <v>95</v>
          </cell>
          <cell r="H310">
            <v>95</v>
          </cell>
          <cell r="I310">
            <v>95</v>
          </cell>
        </row>
        <row r="311">
          <cell r="C311" t="str">
            <v>Jales</v>
          </cell>
          <cell r="D311">
            <v>100</v>
          </cell>
          <cell r="E311">
            <v>96</v>
          </cell>
          <cell r="F311">
            <v>96</v>
          </cell>
          <cell r="G311">
            <v>96.000000000000014</v>
          </cell>
          <cell r="H311">
            <v>96.000000000000014</v>
          </cell>
          <cell r="I311">
            <v>97</v>
          </cell>
        </row>
        <row r="312">
          <cell r="C312" t="str">
            <v>Jambeiro</v>
          </cell>
          <cell r="D312">
            <v>95</v>
          </cell>
          <cell r="E312">
            <v>95</v>
          </cell>
          <cell r="F312">
            <v>91.6</v>
          </cell>
          <cell r="G312">
            <v>92</v>
          </cell>
          <cell r="H312">
            <v>92</v>
          </cell>
          <cell r="I312">
            <v>99</v>
          </cell>
        </row>
        <row r="313">
          <cell r="C313" t="str">
            <v>Jandira</v>
          </cell>
          <cell r="D313">
            <v>58</v>
          </cell>
          <cell r="E313">
            <v>57</v>
          </cell>
          <cell r="F313">
            <v>57</v>
          </cell>
          <cell r="G313">
            <v>56.999999999999993</v>
          </cell>
          <cell r="H313">
            <v>56.999999999999993</v>
          </cell>
          <cell r="I313">
            <v>65</v>
          </cell>
        </row>
        <row r="314">
          <cell r="C314" t="str">
            <v>Jardinópolis</v>
          </cell>
          <cell r="D314">
            <v>100</v>
          </cell>
          <cell r="E314">
            <v>100</v>
          </cell>
          <cell r="F314">
            <v>100</v>
          </cell>
          <cell r="G314">
            <v>100</v>
          </cell>
          <cell r="H314">
            <v>100</v>
          </cell>
          <cell r="I314">
            <v>100</v>
          </cell>
        </row>
        <row r="315">
          <cell r="C315" t="str">
            <v>Jarinu</v>
          </cell>
          <cell r="D315">
            <v>37</v>
          </cell>
          <cell r="E315">
            <v>18</v>
          </cell>
          <cell r="F315">
            <v>18</v>
          </cell>
          <cell r="G315">
            <v>18</v>
          </cell>
          <cell r="H315">
            <v>18</v>
          </cell>
          <cell r="I315">
            <v>20</v>
          </cell>
        </row>
        <row r="316">
          <cell r="C316" t="str">
            <v>Jaú</v>
          </cell>
          <cell r="D316">
            <v>100</v>
          </cell>
          <cell r="E316">
            <v>100</v>
          </cell>
          <cell r="F316">
            <v>100</v>
          </cell>
          <cell r="G316">
            <v>100</v>
          </cell>
          <cell r="H316">
            <v>100</v>
          </cell>
          <cell r="I316">
            <v>100</v>
          </cell>
        </row>
        <row r="317">
          <cell r="C317" t="str">
            <v>Jeriquara</v>
          </cell>
          <cell r="D317">
            <v>99</v>
          </cell>
          <cell r="E317">
            <v>97</v>
          </cell>
          <cell r="F317">
            <v>97</v>
          </cell>
          <cell r="G317">
            <v>97.000000000000014</v>
          </cell>
          <cell r="H317">
            <v>97.000000000000014</v>
          </cell>
          <cell r="I317">
            <v>99</v>
          </cell>
        </row>
        <row r="318">
          <cell r="C318" t="str">
            <v>Joanópolis</v>
          </cell>
          <cell r="D318">
            <v>54</v>
          </cell>
          <cell r="E318">
            <v>54</v>
          </cell>
          <cell r="F318">
            <v>54</v>
          </cell>
          <cell r="G318">
            <v>54</v>
          </cell>
          <cell r="H318">
            <v>53.999999999999993</v>
          </cell>
          <cell r="I318">
            <v>59</v>
          </cell>
        </row>
        <row r="319">
          <cell r="C319" t="str">
            <v>João Ramalho</v>
          </cell>
          <cell r="D319">
            <v>100</v>
          </cell>
          <cell r="E319">
            <v>100</v>
          </cell>
          <cell r="F319">
            <v>100</v>
          </cell>
          <cell r="G319">
            <v>99</v>
          </cell>
          <cell r="H319">
            <v>99.000000000000014</v>
          </cell>
          <cell r="I319">
            <v>99</v>
          </cell>
        </row>
        <row r="320">
          <cell r="C320" t="str">
            <v>José Bonifácio</v>
          </cell>
          <cell r="D320">
            <v>100</v>
          </cell>
          <cell r="E320">
            <v>100</v>
          </cell>
          <cell r="F320">
            <v>100</v>
          </cell>
          <cell r="G320">
            <v>100</v>
          </cell>
          <cell r="H320">
            <v>100</v>
          </cell>
          <cell r="I320">
            <v>100</v>
          </cell>
        </row>
        <row r="321">
          <cell r="C321" t="str">
            <v>Júlio Mesquita</v>
          </cell>
          <cell r="D321">
            <v>70</v>
          </cell>
          <cell r="E321">
            <v>70</v>
          </cell>
          <cell r="F321">
            <v>70</v>
          </cell>
          <cell r="G321">
            <v>70</v>
          </cell>
          <cell r="H321">
            <v>70</v>
          </cell>
          <cell r="I321">
            <v>95</v>
          </cell>
        </row>
        <row r="322">
          <cell r="C322" t="str">
            <v>Jumirim</v>
          </cell>
          <cell r="D322">
            <v>95</v>
          </cell>
          <cell r="E322">
            <v>95</v>
          </cell>
          <cell r="F322">
            <v>95</v>
          </cell>
          <cell r="G322">
            <v>95</v>
          </cell>
          <cell r="H322">
            <v>95</v>
          </cell>
          <cell r="I322">
            <v>95</v>
          </cell>
        </row>
        <row r="323">
          <cell r="C323" t="str">
            <v>Jundiaí</v>
          </cell>
          <cell r="D323">
            <v>98</v>
          </cell>
          <cell r="E323">
            <v>98</v>
          </cell>
          <cell r="F323">
            <v>98</v>
          </cell>
          <cell r="G323">
            <v>98</v>
          </cell>
          <cell r="H323">
            <v>98</v>
          </cell>
          <cell r="I323">
            <v>100</v>
          </cell>
        </row>
        <row r="324">
          <cell r="C324" t="str">
            <v>Junqueirópolis</v>
          </cell>
          <cell r="D324">
            <v>100</v>
          </cell>
          <cell r="E324">
            <v>100</v>
          </cell>
          <cell r="F324">
            <v>100</v>
          </cell>
          <cell r="G324">
            <v>100</v>
          </cell>
          <cell r="H324">
            <v>100</v>
          </cell>
          <cell r="I324">
            <v>100</v>
          </cell>
        </row>
        <row r="325">
          <cell r="C325" t="str">
            <v>Juquiá</v>
          </cell>
          <cell r="D325">
            <v>58</v>
          </cell>
          <cell r="E325">
            <v>57</v>
          </cell>
          <cell r="F325">
            <v>55</v>
          </cell>
          <cell r="G325">
            <v>55.000000000000007</v>
          </cell>
          <cell r="H325">
            <v>55.000000000000007</v>
          </cell>
          <cell r="I325">
            <v>64</v>
          </cell>
        </row>
        <row r="326">
          <cell r="C326" t="str">
            <v>Juquitiba</v>
          </cell>
          <cell r="D326">
            <v>13</v>
          </cell>
          <cell r="E326">
            <v>13</v>
          </cell>
          <cell r="F326">
            <v>13</v>
          </cell>
          <cell r="G326">
            <v>6.0000000000000009</v>
          </cell>
          <cell r="H326">
            <v>43.000000000000007</v>
          </cell>
          <cell r="I326">
            <v>43</v>
          </cell>
        </row>
        <row r="327">
          <cell r="C327" t="str">
            <v>Lagoinha</v>
          </cell>
          <cell r="D327">
            <v>100</v>
          </cell>
          <cell r="E327">
            <v>100</v>
          </cell>
          <cell r="F327">
            <v>100</v>
          </cell>
          <cell r="G327">
            <v>100</v>
          </cell>
          <cell r="H327">
            <v>100</v>
          </cell>
          <cell r="I327">
            <v>100</v>
          </cell>
        </row>
        <row r="328">
          <cell r="C328" t="str">
            <v>Laranjal Paulista</v>
          </cell>
          <cell r="D328">
            <v>89</v>
          </cell>
          <cell r="E328">
            <v>89</v>
          </cell>
          <cell r="F328">
            <v>89</v>
          </cell>
          <cell r="G328">
            <v>96.999999999999986</v>
          </cell>
          <cell r="H328">
            <v>97</v>
          </cell>
          <cell r="I328">
            <v>97</v>
          </cell>
        </row>
        <row r="329">
          <cell r="C329" t="str">
            <v>Lavínia</v>
          </cell>
          <cell r="D329">
            <v>80</v>
          </cell>
          <cell r="E329">
            <v>80</v>
          </cell>
          <cell r="F329">
            <v>80</v>
          </cell>
          <cell r="G329">
            <v>80</v>
          </cell>
          <cell r="H329">
            <v>80</v>
          </cell>
          <cell r="I329">
            <v>95</v>
          </cell>
        </row>
        <row r="330">
          <cell r="C330" t="str">
            <v>Lavrinhas</v>
          </cell>
          <cell r="D330">
            <v>47</v>
          </cell>
          <cell r="E330">
            <v>52</v>
          </cell>
          <cell r="F330">
            <v>52</v>
          </cell>
          <cell r="G330">
            <v>52</v>
          </cell>
          <cell r="H330">
            <v>52</v>
          </cell>
          <cell r="I330">
            <v>59</v>
          </cell>
        </row>
        <row r="331">
          <cell r="C331" t="str">
            <v>Leme</v>
          </cell>
          <cell r="D331">
            <v>95</v>
          </cell>
          <cell r="E331">
            <v>95</v>
          </cell>
          <cell r="F331">
            <v>95</v>
          </cell>
          <cell r="G331">
            <v>95</v>
          </cell>
          <cell r="H331">
            <v>95</v>
          </cell>
          <cell r="I331">
            <v>100</v>
          </cell>
        </row>
        <row r="332">
          <cell r="C332" t="str">
            <v>Lençóis Paulista</v>
          </cell>
          <cell r="D332">
            <v>100</v>
          </cell>
          <cell r="E332">
            <v>100</v>
          </cell>
          <cell r="F332">
            <v>100</v>
          </cell>
          <cell r="G332">
            <v>100</v>
          </cell>
          <cell r="H332">
            <v>100</v>
          </cell>
          <cell r="I332">
            <v>100</v>
          </cell>
        </row>
        <row r="333">
          <cell r="C333" t="str">
            <v>Limeira</v>
          </cell>
          <cell r="D333">
            <v>100</v>
          </cell>
          <cell r="E333">
            <v>100</v>
          </cell>
          <cell r="F333">
            <v>100</v>
          </cell>
          <cell r="G333">
            <v>100</v>
          </cell>
          <cell r="H333">
            <v>100</v>
          </cell>
          <cell r="I333">
            <v>100</v>
          </cell>
        </row>
        <row r="334">
          <cell r="C334" t="str">
            <v>Lindóia</v>
          </cell>
          <cell r="D334">
            <v>100</v>
          </cell>
          <cell r="E334">
            <v>100</v>
          </cell>
          <cell r="F334">
            <v>100</v>
          </cell>
          <cell r="G334">
            <v>100</v>
          </cell>
          <cell r="H334">
            <v>100</v>
          </cell>
          <cell r="I334">
            <v>100</v>
          </cell>
        </row>
        <row r="335">
          <cell r="C335" t="str">
            <v>Lins</v>
          </cell>
          <cell r="D335">
            <v>100</v>
          </cell>
          <cell r="E335">
            <v>98</v>
          </cell>
          <cell r="F335">
            <v>99</v>
          </cell>
          <cell r="G335">
            <v>99</v>
          </cell>
          <cell r="H335">
            <v>99</v>
          </cell>
          <cell r="I335">
            <v>99</v>
          </cell>
        </row>
        <row r="336">
          <cell r="C336" t="str">
            <v>Lorena</v>
          </cell>
          <cell r="D336">
            <v>98</v>
          </cell>
          <cell r="E336">
            <v>95</v>
          </cell>
          <cell r="F336">
            <v>95</v>
          </cell>
          <cell r="G336">
            <v>95</v>
          </cell>
          <cell r="H336">
            <v>95</v>
          </cell>
          <cell r="I336">
            <v>96</v>
          </cell>
        </row>
        <row r="337">
          <cell r="C337" t="str">
            <v>Lourdes</v>
          </cell>
          <cell r="D337">
            <v>93</v>
          </cell>
          <cell r="E337">
            <v>94</v>
          </cell>
          <cell r="F337">
            <v>94</v>
          </cell>
          <cell r="G337">
            <v>94</v>
          </cell>
          <cell r="H337">
            <v>94</v>
          </cell>
          <cell r="I337">
            <v>94</v>
          </cell>
        </row>
        <row r="338">
          <cell r="C338" t="str">
            <v>Louveira</v>
          </cell>
          <cell r="D338">
            <v>90</v>
          </cell>
          <cell r="E338">
            <v>90</v>
          </cell>
          <cell r="F338">
            <v>94</v>
          </cell>
          <cell r="G338">
            <v>94</v>
          </cell>
          <cell r="H338">
            <v>94</v>
          </cell>
          <cell r="I338">
            <v>94</v>
          </cell>
        </row>
        <row r="339">
          <cell r="C339" t="str">
            <v>Lucélia</v>
          </cell>
          <cell r="D339">
            <v>98</v>
          </cell>
          <cell r="E339">
            <v>98</v>
          </cell>
          <cell r="F339">
            <v>98</v>
          </cell>
          <cell r="G339">
            <v>98</v>
          </cell>
          <cell r="H339">
            <v>98</v>
          </cell>
          <cell r="I339">
            <v>98</v>
          </cell>
        </row>
        <row r="340">
          <cell r="C340" t="str">
            <v>Lucianópolis</v>
          </cell>
          <cell r="D340">
            <v>100</v>
          </cell>
          <cell r="E340">
            <v>100</v>
          </cell>
          <cell r="F340">
            <v>100</v>
          </cell>
          <cell r="G340">
            <v>100</v>
          </cell>
          <cell r="H340">
            <v>100</v>
          </cell>
          <cell r="I340">
            <v>100</v>
          </cell>
        </row>
        <row r="341">
          <cell r="C341" t="str">
            <v>Luís Antônio</v>
          </cell>
          <cell r="D341">
            <v>100</v>
          </cell>
          <cell r="E341">
            <v>100</v>
          </cell>
          <cell r="F341">
            <v>100</v>
          </cell>
          <cell r="G341">
            <v>100</v>
          </cell>
          <cell r="H341">
            <v>100</v>
          </cell>
          <cell r="I341">
            <v>100</v>
          </cell>
        </row>
        <row r="342">
          <cell r="C342" t="str">
            <v>Luiziânia</v>
          </cell>
          <cell r="D342">
            <v>100</v>
          </cell>
          <cell r="E342">
            <v>100</v>
          </cell>
          <cell r="F342">
            <v>100</v>
          </cell>
          <cell r="G342">
            <v>100</v>
          </cell>
          <cell r="H342">
            <v>100</v>
          </cell>
          <cell r="I342">
            <v>100</v>
          </cell>
        </row>
        <row r="343">
          <cell r="C343" t="str">
            <v>Lupércio</v>
          </cell>
          <cell r="D343">
            <v>100</v>
          </cell>
          <cell r="E343">
            <v>100</v>
          </cell>
          <cell r="F343">
            <v>100</v>
          </cell>
          <cell r="G343">
            <v>100</v>
          </cell>
          <cell r="H343">
            <v>100</v>
          </cell>
          <cell r="I343">
            <v>100</v>
          </cell>
        </row>
        <row r="344">
          <cell r="C344" t="str">
            <v>Lutécia</v>
          </cell>
          <cell r="D344">
            <v>99</v>
          </cell>
          <cell r="E344">
            <v>99</v>
          </cell>
          <cell r="F344">
            <v>99</v>
          </cell>
          <cell r="G344">
            <v>99</v>
          </cell>
          <cell r="H344">
            <v>99</v>
          </cell>
          <cell r="I344">
            <v>100</v>
          </cell>
        </row>
        <row r="345">
          <cell r="C345" t="str">
            <v>Macatuba</v>
          </cell>
          <cell r="D345">
            <v>100</v>
          </cell>
          <cell r="E345">
            <v>86</v>
          </cell>
          <cell r="F345">
            <v>100</v>
          </cell>
          <cell r="G345">
            <v>100</v>
          </cell>
          <cell r="H345">
            <v>100</v>
          </cell>
          <cell r="I345">
            <v>100</v>
          </cell>
        </row>
        <row r="346">
          <cell r="C346" t="str">
            <v>Macaubal</v>
          </cell>
          <cell r="D346">
            <v>87</v>
          </cell>
          <cell r="E346">
            <v>87</v>
          </cell>
          <cell r="F346">
            <v>87</v>
          </cell>
          <cell r="G346">
            <v>87</v>
          </cell>
          <cell r="H346">
            <v>87.000000000000014</v>
          </cell>
          <cell r="I346">
            <v>87</v>
          </cell>
        </row>
        <row r="347">
          <cell r="C347" t="str">
            <v>Macedônia</v>
          </cell>
          <cell r="D347">
            <v>97</v>
          </cell>
          <cell r="E347">
            <v>87</v>
          </cell>
          <cell r="F347">
            <v>97.94</v>
          </cell>
          <cell r="G347">
            <v>98</v>
          </cell>
          <cell r="H347">
            <v>98</v>
          </cell>
          <cell r="I347">
            <v>98</v>
          </cell>
        </row>
        <row r="348">
          <cell r="C348" t="str">
            <v>Magda</v>
          </cell>
          <cell r="D348">
            <v>100</v>
          </cell>
          <cell r="E348">
            <v>100</v>
          </cell>
          <cell r="F348">
            <v>100</v>
          </cell>
          <cell r="G348">
            <v>100</v>
          </cell>
          <cell r="H348">
            <v>100</v>
          </cell>
          <cell r="I348">
            <v>95</v>
          </cell>
        </row>
        <row r="349">
          <cell r="C349" t="str">
            <v>Mairinque</v>
          </cell>
          <cell r="D349">
            <v>78</v>
          </cell>
          <cell r="E349">
            <v>78</v>
          </cell>
          <cell r="F349">
            <v>78</v>
          </cell>
          <cell r="G349">
            <v>78</v>
          </cell>
          <cell r="H349">
            <v>78</v>
          </cell>
          <cell r="I349">
            <v>78</v>
          </cell>
        </row>
        <row r="350">
          <cell r="C350" t="str">
            <v>Mairiporã</v>
          </cell>
          <cell r="D350">
            <v>57</v>
          </cell>
          <cell r="E350">
            <v>57</v>
          </cell>
          <cell r="F350">
            <v>57</v>
          </cell>
          <cell r="G350">
            <v>56.999999999999993</v>
          </cell>
          <cell r="H350">
            <v>57.000000000000007</v>
          </cell>
          <cell r="I350">
            <v>57</v>
          </cell>
        </row>
        <row r="351">
          <cell r="C351" t="str">
            <v>Manduri</v>
          </cell>
          <cell r="D351">
            <v>98</v>
          </cell>
          <cell r="E351">
            <v>98</v>
          </cell>
          <cell r="F351">
            <v>98</v>
          </cell>
          <cell r="G351">
            <v>97.999999999999986</v>
          </cell>
          <cell r="H351">
            <v>98.000000000000014</v>
          </cell>
          <cell r="I351">
            <v>99</v>
          </cell>
        </row>
        <row r="352">
          <cell r="C352" t="str">
            <v>Marabá Paulista</v>
          </cell>
          <cell r="D352">
            <v>79</v>
          </cell>
          <cell r="E352">
            <v>79</v>
          </cell>
          <cell r="F352">
            <v>97.46</v>
          </cell>
          <cell r="G352">
            <v>97</v>
          </cell>
          <cell r="H352">
            <v>97</v>
          </cell>
          <cell r="I352">
            <v>97</v>
          </cell>
        </row>
        <row r="353">
          <cell r="C353" t="str">
            <v>Maracaí</v>
          </cell>
          <cell r="D353">
            <v>94</v>
          </cell>
          <cell r="E353">
            <v>94</v>
          </cell>
          <cell r="F353">
            <v>94</v>
          </cell>
          <cell r="G353">
            <v>94</v>
          </cell>
          <cell r="H353">
            <v>94</v>
          </cell>
          <cell r="I353">
            <v>94</v>
          </cell>
        </row>
        <row r="354">
          <cell r="C354" t="str">
            <v>Marapoama</v>
          </cell>
          <cell r="D354">
            <v>100</v>
          </cell>
          <cell r="E354">
            <v>100</v>
          </cell>
          <cell r="F354">
            <v>100</v>
          </cell>
          <cell r="G354">
            <v>100</v>
          </cell>
          <cell r="H354">
            <v>100</v>
          </cell>
          <cell r="I354">
            <v>100</v>
          </cell>
        </row>
        <row r="355">
          <cell r="C355" t="str">
            <v>Mariápolis</v>
          </cell>
          <cell r="D355">
            <v>84</v>
          </cell>
          <cell r="E355">
            <v>84</v>
          </cell>
          <cell r="F355">
            <v>100</v>
          </cell>
          <cell r="G355">
            <v>100</v>
          </cell>
          <cell r="H355">
            <v>100</v>
          </cell>
          <cell r="I355">
            <v>100</v>
          </cell>
        </row>
        <row r="356">
          <cell r="C356" t="str">
            <v>Marília</v>
          </cell>
          <cell r="D356">
            <v>78</v>
          </cell>
          <cell r="E356">
            <v>78</v>
          </cell>
          <cell r="F356">
            <v>78</v>
          </cell>
          <cell r="G356">
            <v>80</v>
          </cell>
          <cell r="H356">
            <v>80</v>
          </cell>
          <cell r="I356">
            <v>80</v>
          </cell>
        </row>
        <row r="357">
          <cell r="C357" t="str">
            <v>Marinópolis</v>
          </cell>
          <cell r="D357">
            <v>100</v>
          </cell>
          <cell r="E357">
            <v>93</v>
          </cell>
          <cell r="F357">
            <v>93</v>
          </cell>
          <cell r="G357">
            <v>93</v>
          </cell>
          <cell r="H357">
            <v>93</v>
          </cell>
          <cell r="I357">
            <v>98</v>
          </cell>
        </row>
        <row r="358">
          <cell r="C358" t="str">
            <v>Martinópolis</v>
          </cell>
          <cell r="D358">
            <v>100</v>
          </cell>
          <cell r="E358">
            <v>100</v>
          </cell>
          <cell r="F358">
            <v>100</v>
          </cell>
          <cell r="G358">
            <v>99</v>
          </cell>
          <cell r="H358">
            <v>99</v>
          </cell>
          <cell r="I358">
            <v>99</v>
          </cell>
        </row>
        <row r="359">
          <cell r="C359" t="str">
            <v>Matão</v>
          </cell>
          <cell r="D359">
            <v>85</v>
          </cell>
          <cell r="E359">
            <v>85</v>
          </cell>
          <cell r="F359">
            <v>85</v>
          </cell>
          <cell r="G359">
            <v>85</v>
          </cell>
          <cell r="H359">
            <v>85</v>
          </cell>
          <cell r="I359">
            <v>85</v>
          </cell>
        </row>
        <row r="360">
          <cell r="C360" t="str">
            <v>Mauá</v>
          </cell>
          <cell r="D360">
            <v>72</v>
          </cell>
          <cell r="E360">
            <v>72</v>
          </cell>
          <cell r="F360">
            <v>72</v>
          </cell>
          <cell r="G360">
            <v>72</v>
          </cell>
          <cell r="H360">
            <v>86</v>
          </cell>
          <cell r="I360">
            <v>86</v>
          </cell>
        </row>
        <row r="361">
          <cell r="C361" t="str">
            <v>Mendonça</v>
          </cell>
          <cell r="D361">
            <v>100</v>
          </cell>
          <cell r="E361">
            <v>100</v>
          </cell>
          <cell r="F361">
            <v>100</v>
          </cell>
          <cell r="G361">
            <v>100</v>
          </cell>
          <cell r="H361">
            <v>100</v>
          </cell>
          <cell r="I361">
            <v>100</v>
          </cell>
        </row>
        <row r="362">
          <cell r="C362" t="str">
            <v>Meridiano</v>
          </cell>
          <cell r="D362">
            <v>94</v>
          </cell>
          <cell r="E362">
            <v>82</v>
          </cell>
          <cell r="F362">
            <v>94.9</v>
          </cell>
          <cell r="G362">
            <v>95</v>
          </cell>
          <cell r="H362">
            <v>95</v>
          </cell>
          <cell r="I362">
            <v>95</v>
          </cell>
        </row>
        <row r="363">
          <cell r="C363" t="str">
            <v>Mesópolis</v>
          </cell>
          <cell r="D363">
            <v>100</v>
          </cell>
          <cell r="E363">
            <v>100</v>
          </cell>
          <cell r="F363">
            <v>100</v>
          </cell>
          <cell r="G363">
            <v>100</v>
          </cell>
          <cell r="H363">
            <v>100</v>
          </cell>
          <cell r="I363">
            <v>93</v>
          </cell>
        </row>
        <row r="364">
          <cell r="C364" t="str">
            <v>Miguelópolis</v>
          </cell>
          <cell r="D364">
            <v>92</v>
          </cell>
          <cell r="E364">
            <v>99</v>
          </cell>
          <cell r="F364">
            <v>98.5</v>
          </cell>
          <cell r="G364">
            <v>98.999999999999986</v>
          </cell>
          <cell r="H364">
            <v>99</v>
          </cell>
          <cell r="I364">
            <v>99</v>
          </cell>
        </row>
        <row r="365">
          <cell r="C365" t="str">
            <v>Mineiros do Tietê</v>
          </cell>
          <cell r="D365">
            <v>100</v>
          </cell>
          <cell r="E365">
            <v>100</v>
          </cell>
          <cell r="F365">
            <v>100</v>
          </cell>
          <cell r="G365">
            <v>100</v>
          </cell>
          <cell r="H365">
            <v>100</v>
          </cell>
          <cell r="I365">
            <v>100</v>
          </cell>
        </row>
        <row r="366">
          <cell r="C366" t="str">
            <v>Mira Estrela</v>
          </cell>
          <cell r="D366">
            <v>97</v>
          </cell>
          <cell r="E366">
            <v>100</v>
          </cell>
          <cell r="F366">
            <v>98.3</v>
          </cell>
          <cell r="G366">
            <v>98</v>
          </cell>
          <cell r="H366">
            <v>98</v>
          </cell>
          <cell r="I366">
            <v>98</v>
          </cell>
        </row>
        <row r="367">
          <cell r="C367" t="str">
            <v>Miracatu</v>
          </cell>
          <cell r="D367">
            <v>48</v>
          </cell>
          <cell r="E367">
            <v>48</v>
          </cell>
          <cell r="F367">
            <v>48</v>
          </cell>
          <cell r="G367">
            <v>46</v>
          </cell>
          <cell r="H367">
            <v>46</v>
          </cell>
          <cell r="I367">
            <v>56</v>
          </cell>
        </row>
        <row r="368">
          <cell r="C368" t="str">
            <v>Mirandópolis</v>
          </cell>
          <cell r="D368">
            <v>85</v>
          </cell>
          <cell r="E368">
            <v>85</v>
          </cell>
          <cell r="F368">
            <v>85</v>
          </cell>
          <cell r="G368">
            <v>85</v>
          </cell>
          <cell r="H368">
            <v>85.000000000000014</v>
          </cell>
          <cell r="I368">
            <v>85</v>
          </cell>
        </row>
        <row r="369">
          <cell r="C369" t="str">
            <v>Mirante do Paranapanema</v>
          </cell>
          <cell r="D369">
            <v>94</v>
          </cell>
          <cell r="E369">
            <v>94</v>
          </cell>
          <cell r="F369">
            <v>94.41</v>
          </cell>
          <cell r="G369">
            <v>94</v>
          </cell>
          <cell r="H369">
            <v>94</v>
          </cell>
          <cell r="I369">
            <v>94</v>
          </cell>
        </row>
        <row r="370">
          <cell r="C370" t="str">
            <v>Mirassol</v>
          </cell>
          <cell r="D370">
            <v>85</v>
          </cell>
          <cell r="E370">
            <v>85</v>
          </cell>
          <cell r="F370">
            <v>85</v>
          </cell>
          <cell r="G370">
            <v>84.999999999999986</v>
          </cell>
          <cell r="H370">
            <v>85</v>
          </cell>
          <cell r="I370">
            <v>98</v>
          </cell>
        </row>
        <row r="371">
          <cell r="C371" t="str">
            <v>Mirassolândia</v>
          </cell>
          <cell r="D371">
            <v>76</v>
          </cell>
          <cell r="E371">
            <v>76</v>
          </cell>
          <cell r="F371">
            <v>76</v>
          </cell>
          <cell r="G371">
            <v>76.000000000000014</v>
          </cell>
          <cell r="H371">
            <v>76</v>
          </cell>
          <cell r="I371">
            <v>80</v>
          </cell>
        </row>
        <row r="372">
          <cell r="C372" t="str">
            <v>Mococa</v>
          </cell>
          <cell r="D372">
            <v>100</v>
          </cell>
          <cell r="E372">
            <v>100</v>
          </cell>
          <cell r="F372">
            <v>100</v>
          </cell>
          <cell r="G372">
            <v>100</v>
          </cell>
          <cell r="H372">
            <v>100</v>
          </cell>
          <cell r="I372">
            <v>100</v>
          </cell>
        </row>
        <row r="373">
          <cell r="C373" t="str">
            <v>Mogi das Cruzes</v>
          </cell>
          <cell r="D373">
            <v>88</v>
          </cell>
          <cell r="E373">
            <v>88</v>
          </cell>
          <cell r="F373">
            <v>88</v>
          </cell>
          <cell r="G373">
            <v>88.000000000000014</v>
          </cell>
          <cell r="H373">
            <v>88.000000000000014</v>
          </cell>
          <cell r="I373">
            <v>89</v>
          </cell>
        </row>
        <row r="374">
          <cell r="C374" t="str">
            <v>Mogi Guaçu</v>
          </cell>
          <cell r="D374">
            <v>100</v>
          </cell>
          <cell r="E374">
            <v>100</v>
          </cell>
          <cell r="F374">
            <v>100</v>
          </cell>
          <cell r="G374">
            <v>100</v>
          </cell>
          <cell r="H374">
            <v>100</v>
          </cell>
          <cell r="I374">
            <v>100</v>
          </cell>
        </row>
        <row r="375">
          <cell r="C375" t="str">
            <v>Moji Mirim</v>
          </cell>
          <cell r="D375">
            <v>100</v>
          </cell>
          <cell r="E375">
            <v>100</v>
          </cell>
          <cell r="F375">
            <v>100</v>
          </cell>
          <cell r="G375">
            <v>100</v>
          </cell>
          <cell r="H375">
            <v>100</v>
          </cell>
          <cell r="I375">
            <v>91</v>
          </cell>
        </row>
        <row r="376">
          <cell r="C376" t="str">
            <v>Mombuca</v>
          </cell>
          <cell r="D376">
            <v>90</v>
          </cell>
          <cell r="E376">
            <v>90</v>
          </cell>
          <cell r="F376">
            <v>90</v>
          </cell>
          <cell r="G376">
            <v>90</v>
          </cell>
          <cell r="H376">
            <v>90</v>
          </cell>
          <cell r="I376">
            <v>90</v>
          </cell>
        </row>
        <row r="377">
          <cell r="C377" t="str">
            <v>Monções</v>
          </cell>
          <cell r="D377">
            <v>100</v>
          </cell>
          <cell r="E377">
            <v>95</v>
          </cell>
          <cell r="F377">
            <v>95</v>
          </cell>
          <cell r="G377">
            <v>95</v>
          </cell>
          <cell r="H377">
            <v>95</v>
          </cell>
          <cell r="I377">
            <v>97</v>
          </cell>
        </row>
        <row r="378">
          <cell r="C378" t="str">
            <v>Mongaguá</v>
          </cell>
          <cell r="D378">
            <v>21</v>
          </cell>
          <cell r="E378">
            <v>19</v>
          </cell>
          <cell r="F378">
            <v>22.2</v>
          </cell>
          <cell r="G378">
            <v>21.999999999999996</v>
          </cell>
          <cell r="H378">
            <v>51</v>
          </cell>
          <cell r="I378">
            <v>68</v>
          </cell>
        </row>
        <row r="379">
          <cell r="C379" t="str">
            <v>Monte Alegre do Sul</v>
          </cell>
          <cell r="D379">
            <v>92</v>
          </cell>
          <cell r="E379">
            <v>92</v>
          </cell>
          <cell r="F379">
            <v>92</v>
          </cell>
          <cell r="G379">
            <v>92.000000000000014</v>
          </cell>
          <cell r="H379">
            <v>92</v>
          </cell>
          <cell r="I379">
            <v>92</v>
          </cell>
        </row>
        <row r="380">
          <cell r="C380" t="str">
            <v>Monte Alto</v>
          </cell>
          <cell r="D380">
            <v>100</v>
          </cell>
          <cell r="E380">
            <v>97</v>
          </cell>
          <cell r="F380">
            <v>97</v>
          </cell>
          <cell r="G380">
            <v>96.999999999999986</v>
          </cell>
          <cell r="H380">
            <v>96.999999999999986</v>
          </cell>
          <cell r="I380">
            <v>99</v>
          </cell>
        </row>
        <row r="381">
          <cell r="C381" t="str">
            <v>Monte Aprazível</v>
          </cell>
          <cell r="D381">
            <v>100</v>
          </cell>
          <cell r="E381">
            <v>99</v>
          </cell>
          <cell r="F381">
            <v>99</v>
          </cell>
          <cell r="G381">
            <v>99</v>
          </cell>
          <cell r="H381">
            <v>99.000000000000014</v>
          </cell>
          <cell r="I381">
            <v>99</v>
          </cell>
        </row>
        <row r="382">
          <cell r="C382" t="str">
            <v>Monte Azul Paulista</v>
          </cell>
          <cell r="D382">
            <v>100</v>
          </cell>
          <cell r="E382">
            <v>100</v>
          </cell>
          <cell r="F382">
            <v>100</v>
          </cell>
          <cell r="G382">
            <v>100</v>
          </cell>
          <cell r="H382">
            <v>100</v>
          </cell>
          <cell r="I382">
            <v>100</v>
          </cell>
        </row>
        <row r="383">
          <cell r="C383" t="str">
            <v>Monte Castelo</v>
          </cell>
          <cell r="D383">
            <v>90</v>
          </cell>
          <cell r="E383">
            <v>90</v>
          </cell>
          <cell r="F383">
            <v>100</v>
          </cell>
          <cell r="G383">
            <v>100</v>
          </cell>
          <cell r="H383">
            <v>100</v>
          </cell>
          <cell r="I383">
            <v>100</v>
          </cell>
        </row>
        <row r="384">
          <cell r="C384" t="str">
            <v>Monte Mor</v>
          </cell>
          <cell r="D384">
            <v>40</v>
          </cell>
          <cell r="E384">
            <v>40</v>
          </cell>
          <cell r="F384">
            <v>40</v>
          </cell>
          <cell r="G384">
            <v>40</v>
          </cell>
          <cell r="H384">
            <v>40</v>
          </cell>
          <cell r="I384">
            <v>8</v>
          </cell>
        </row>
        <row r="385">
          <cell r="C385" t="str">
            <v>Monteiro Lobato</v>
          </cell>
          <cell r="D385">
            <v>84</v>
          </cell>
          <cell r="E385">
            <v>84</v>
          </cell>
          <cell r="F385">
            <v>87</v>
          </cell>
          <cell r="G385">
            <v>87</v>
          </cell>
          <cell r="H385">
            <v>87.000000000000014</v>
          </cell>
          <cell r="I385">
            <v>69</v>
          </cell>
        </row>
        <row r="386">
          <cell r="C386" t="str">
            <v>Morro Agudo</v>
          </cell>
          <cell r="D386">
            <v>100</v>
          </cell>
          <cell r="E386">
            <v>100</v>
          </cell>
          <cell r="F386">
            <v>100</v>
          </cell>
          <cell r="G386">
            <v>100</v>
          </cell>
          <cell r="H386">
            <v>100</v>
          </cell>
          <cell r="I386">
            <v>100</v>
          </cell>
        </row>
        <row r="387">
          <cell r="C387" t="str">
            <v>Morungaba</v>
          </cell>
          <cell r="D387">
            <v>88</v>
          </cell>
          <cell r="E387">
            <v>82</v>
          </cell>
          <cell r="F387">
            <v>82</v>
          </cell>
          <cell r="G387">
            <v>82</v>
          </cell>
          <cell r="H387">
            <v>96</v>
          </cell>
          <cell r="I387">
            <v>96</v>
          </cell>
        </row>
        <row r="388">
          <cell r="C388" t="str">
            <v>Motuca</v>
          </cell>
          <cell r="D388">
            <v>100</v>
          </cell>
          <cell r="E388">
            <v>100</v>
          </cell>
          <cell r="F388">
            <v>100</v>
          </cell>
          <cell r="G388">
            <v>100</v>
          </cell>
          <cell r="H388">
            <v>100</v>
          </cell>
          <cell r="I388">
            <v>100</v>
          </cell>
        </row>
        <row r="389">
          <cell r="C389" t="str">
            <v>Murutinga do Sul</v>
          </cell>
          <cell r="D389">
            <v>100</v>
          </cell>
          <cell r="E389">
            <v>100</v>
          </cell>
          <cell r="F389">
            <v>100</v>
          </cell>
          <cell r="G389">
            <v>100</v>
          </cell>
          <cell r="H389">
            <v>100</v>
          </cell>
          <cell r="I389">
            <v>100</v>
          </cell>
        </row>
        <row r="390">
          <cell r="C390" t="str">
            <v>Nantes</v>
          </cell>
          <cell r="D390">
            <v>100</v>
          </cell>
          <cell r="E390">
            <v>100</v>
          </cell>
          <cell r="F390">
            <v>100</v>
          </cell>
          <cell r="G390">
            <v>99</v>
          </cell>
          <cell r="H390">
            <v>98.999999999999986</v>
          </cell>
          <cell r="I390">
            <v>98</v>
          </cell>
        </row>
        <row r="391">
          <cell r="C391" t="str">
            <v>Narandiba</v>
          </cell>
          <cell r="D391">
            <v>95</v>
          </cell>
          <cell r="E391">
            <v>95</v>
          </cell>
          <cell r="F391">
            <v>95</v>
          </cell>
          <cell r="G391">
            <v>97.999999999999986</v>
          </cell>
          <cell r="H391">
            <v>98</v>
          </cell>
          <cell r="I391">
            <v>98</v>
          </cell>
        </row>
        <row r="392">
          <cell r="C392" t="str">
            <v>Natividade da Serra</v>
          </cell>
          <cell r="D392">
            <v>90</v>
          </cell>
          <cell r="E392">
            <v>90</v>
          </cell>
          <cell r="F392">
            <v>90</v>
          </cell>
          <cell r="G392">
            <v>90</v>
          </cell>
          <cell r="H392">
            <v>90</v>
          </cell>
          <cell r="I392">
            <v>96</v>
          </cell>
        </row>
        <row r="393">
          <cell r="C393" t="str">
            <v>Nazaré Paulista</v>
          </cell>
          <cell r="D393">
            <v>46</v>
          </cell>
          <cell r="E393">
            <v>46</v>
          </cell>
          <cell r="F393">
            <v>46</v>
          </cell>
          <cell r="G393">
            <v>46.000000000000007</v>
          </cell>
          <cell r="H393">
            <v>46</v>
          </cell>
          <cell r="I393">
            <v>46</v>
          </cell>
        </row>
        <row r="394">
          <cell r="C394" t="str">
            <v>Neves Paulista</v>
          </cell>
          <cell r="D394">
            <v>96</v>
          </cell>
          <cell r="E394">
            <v>96</v>
          </cell>
          <cell r="F394">
            <v>96</v>
          </cell>
          <cell r="G394">
            <v>96</v>
          </cell>
          <cell r="H394">
            <v>96.000000000000014</v>
          </cell>
          <cell r="I394">
            <v>96</v>
          </cell>
        </row>
        <row r="395">
          <cell r="C395" t="str">
            <v>Nhandeara</v>
          </cell>
          <cell r="D395">
            <v>100</v>
          </cell>
          <cell r="E395">
            <v>97</v>
          </cell>
          <cell r="F395">
            <v>98.55</v>
          </cell>
          <cell r="G395">
            <v>99</v>
          </cell>
          <cell r="H395">
            <v>99</v>
          </cell>
          <cell r="I395">
            <v>99</v>
          </cell>
        </row>
        <row r="396">
          <cell r="C396" t="str">
            <v>Nipoã</v>
          </cell>
          <cell r="D396">
            <v>93</v>
          </cell>
          <cell r="E396">
            <v>99</v>
          </cell>
          <cell r="F396">
            <v>99</v>
          </cell>
          <cell r="G396">
            <v>99</v>
          </cell>
          <cell r="H396">
            <v>99</v>
          </cell>
          <cell r="I396">
            <v>99</v>
          </cell>
        </row>
        <row r="397">
          <cell r="C397" t="str">
            <v>Nova Aliança</v>
          </cell>
          <cell r="D397">
            <v>95</v>
          </cell>
          <cell r="E397">
            <v>95</v>
          </cell>
          <cell r="F397">
            <v>95</v>
          </cell>
          <cell r="G397">
            <v>95</v>
          </cell>
          <cell r="H397">
            <v>95</v>
          </cell>
          <cell r="I397">
            <v>100</v>
          </cell>
        </row>
        <row r="398">
          <cell r="C398" t="str">
            <v>Nova Campina</v>
          </cell>
          <cell r="D398">
            <v>87</v>
          </cell>
          <cell r="E398">
            <v>87</v>
          </cell>
          <cell r="F398">
            <v>98</v>
          </cell>
          <cell r="G398">
            <v>97.999999999999986</v>
          </cell>
          <cell r="H398">
            <v>98</v>
          </cell>
          <cell r="I398">
            <v>98</v>
          </cell>
        </row>
        <row r="399">
          <cell r="C399" t="str">
            <v>Nova Canaã Paulista</v>
          </cell>
          <cell r="D399">
            <v>92</v>
          </cell>
          <cell r="E399">
            <v>93</v>
          </cell>
          <cell r="F399">
            <v>93</v>
          </cell>
          <cell r="G399">
            <v>93</v>
          </cell>
          <cell r="H399">
            <v>93</v>
          </cell>
          <cell r="I399">
            <v>100</v>
          </cell>
        </row>
        <row r="400">
          <cell r="C400" t="str">
            <v>Nova Castilho</v>
          </cell>
          <cell r="D400">
            <v>100</v>
          </cell>
          <cell r="E400">
            <v>100</v>
          </cell>
          <cell r="F400">
            <v>100</v>
          </cell>
          <cell r="G400">
            <v>100</v>
          </cell>
          <cell r="H400">
            <v>100</v>
          </cell>
          <cell r="I400">
            <v>100</v>
          </cell>
        </row>
        <row r="401">
          <cell r="C401" t="str">
            <v>Nova Europa</v>
          </cell>
          <cell r="D401">
            <v>98</v>
          </cell>
          <cell r="E401">
            <v>98</v>
          </cell>
          <cell r="F401">
            <v>98</v>
          </cell>
          <cell r="G401">
            <v>98</v>
          </cell>
          <cell r="H401">
            <v>98</v>
          </cell>
          <cell r="I401">
            <v>100</v>
          </cell>
        </row>
        <row r="402">
          <cell r="C402" t="str">
            <v>Nova Granada</v>
          </cell>
          <cell r="D402">
            <v>94</v>
          </cell>
          <cell r="E402">
            <v>97</v>
          </cell>
          <cell r="F402">
            <v>97</v>
          </cell>
          <cell r="G402">
            <v>97</v>
          </cell>
          <cell r="H402">
            <v>97.000000000000014</v>
          </cell>
          <cell r="I402">
            <v>97</v>
          </cell>
        </row>
        <row r="403">
          <cell r="C403" t="str">
            <v>Nova Guataporanga</v>
          </cell>
          <cell r="D403">
            <v>95</v>
          </cell>
          <cell r="E403">
            <v>95</v>
          </cell>
          <cell r="F403">
            <v>100</v>
          </cell>
          <cell r="G403">
            <v>100</v>
          </cell>
          <cell r="H403">
            <v>100</v>
          </cell>
          <cell r="I403">
            <v>100</v>
          </cell>
        </row>
        <row r="404">
          <cell r="C404" t="str">
            <v>Nova Independência</v>
          </cell>
          <cell r="D404">
            <v>0</v>
          </cell>
          <cell r="E404">
            <v>100</v>
          </cell>
          <cell r="F404">
            <v>100</v>
          </cell>
          <cell r="G404">
            <v>100</v>
          </cell>
          <cell r="H404">
            <v>100</v>
          </cell>
          <cell r="I404">
            <v>100</v>
          </cell>
        </row>
        <row r="405">
          <cell r="C405" t="str">
            <v>Nova Luzitânia</v>
          </cell>
          <cell r="D405">
            <v>92</v>
          </cell>
          <cell r="E405">
            <v>100</v>
          </cell>
          <cell r="F405">
            <v>100</v>
          </cell>
          <cell r="G405">
            <v>100</v>
          </cell>
          <cell r="H405">
            <v>100</v>
          </cell>
          <cell r="I405">
            <v>100</v>
          </cell>
        </row>
        <row r="406">
          <cell r="C406" t="str">
            <v>Nova Odessa</v>
          </cell>
          <cell r="D406">
            <v>90</v>
          </cell>
          <cell r="E406">
            <v>90</v>
          </cell>
          <cell r="F406">
            <v>90</v>
          </cell>
          <cell r="G406">
            <v>89.999999999999986</v>
          </cell>
          <cell r="H406">
            <v>90</v>
          </cell>
          <cell r="I406">
            <v>95</v>
          </cell>
        </row>
        <row r="407">
          <cell r="C407" t="str">
            <v>Novais</v>
          </cell>
          <cell r="D407">
            <v>100</v>
          </cell>
          <cell r="E407">
            <v>100</v>
          </cell>
          <cell r="F407">
            <v>100</v>
          </cell>
          <cell r="G407">
            <v>100</v>
          </cell>
          <cell r="H407">
            <v>100</v>
          </cell>
          <cell r="I407">
            <v>100</v>
          </cell>
        </row>
        <row r="408">
          <cell r="C408" t="str">
            <v>Novo Horizonte</v>
          </cell>
          <cell r="D408">
            <v>100</v>
          </cell>
          <cell r="E408">
            <v>100</v>
          </cell>
          <cell r="F408">
            <v>100</v>
          </cell>
          <cell r="G408">
            <v>100</v>
          </cell>
          <cell r="H408">
            <v>100</v>
          </cell>
          <cell r="I408">
            <v>100</v>
          </cell>
        </row>
        <row r="409">
          <cell r="C409" t="str">
            <v>Nuporanga</v>
          </cell>
          <cell r="D409">
            <v>100</v>
          </cell>
          <cell r="E409">
            <v>100</v>
          </cell>
          <cell r="F409">
            <v>100</v>
          </cell>
          <cell r="G409">
            <v>100</v>
          </cell>
          <cell r="H409">
            <v>100</v>
          </cell>
          <cell r="I409">
            <v>100</v>
          </cell>
        </row>
        <row r="410">
          <cell r="C410" t="str">
            <v>Ocauçu</v>
          </cell>
          <cell r="D410">
            <v>100</v>
          </cell>
          <cell r="E410">
            <v>100</v>
          </cell>
          <cell r="F410">
            <v>100</v>
          </cell>
          <cell r="G410">
            <v>100</v>
          </cell>
          <cell r="H410">
            <v>100</v>
          </cell>
          <cell r="I410">
            <v>93.11</v>
          </cell>
        </row>
        <row r="411">
          <cell r="C411" t="str">
            <v>Óleo</v>
          </cell>
          <cell r="D411">
            <v>89</v>
          </cell>
          <cell r="E411">
            <v>89</v>
          </cell>
          <cell r="F411">
            <v>89</v>
          </cell>
          <cell r="G411">
            <v>89</v>
          </cell>
          <cell r="H411">
            <v>89</v>
          </cell>
          <cell r="I411">
            <v>89</v>
          </cell>
        </row>
        <row r="412">
          <cell r="C412" t="str">
            <v>Olímpia</v>
          </cell>
          <cell r="D412">
            <v>100</v>
          </cell>
          <cell r="E412">
            <v>100</v>
          </cell>
          <cell r="F412">
            <v>100</v>
          </cell>
          <cell r="G412">
            <v>100</v>
          </cell>
          <cell r="H412">
            <v>100</v>
          </cell>
          <cell r="I412">
            <v>100</v>
          </cell>
        </row>
        <row r="413">
          <cell r="C413" t="str">
            <v>Onda Verde</v>
          </cell>
          <cell r="D413">
            <v>97</v>
          </cell>
          <cell r="E413">
            <v>94</v>
          </cell>
          <cell r="F413">
            <v>94</v>
          </cell>
          <cell r="G413">
            <v>94</v>
          </cell>
          <cell r="H413">
            <v>94</v>
          </cell>
          <cell r="I413">
            <v>95</v>
          </cell>
        </row>
        <row r="414">
          <cell r="C414" t="str">
            <v>Oriente</v>
          </cell>
          <cell r="D414">
            <v>100</v>
          </cell>
          <cell r="E414">
            <v>100</v>
          </cell>
          <cell r="F414">
            <v>100</v>
          </cell>
          <cell r="G414">
            <v>100</v>
          </cell>
          <cell r="H414">
            <v>100</v>
          </cell>
          <cell r="I414">
            <v>100</v>
          </cell>
        </row>
        <row r="415">
          <cell r="C415" t="str">
            <v>Orindiúva</v>
          </cell>
          <cell r="D415">
            <v>99</v>
          </cell>
          <cell r="E415">
            <v>95</v>
          </cell>
          <cell r="F415">
            <v>95</v>
          </cell>
          <cell r="G415">
            <v>95</v>
          </cell>
          <cell r="H415">
            <v>95</v>
          </cell>
          <cell r="I415">
            <v>97</v>
          </cell>
        </row>
        <row r="416">
          <cell r="C416" t="str">
            <v>Orlândia</v>
          </cell>
          <cell r="D416">
            <v>100</v>
          </cell>
          <cell r="E416">
            <v>100</v>
          </cell>
          <cell r="F416">
            <v>100</v>
          </cell>
          <cell r="G416">
            <v>100</v>
          </cell>
          <cell r="H416">
            <v>100</v>
          </cell>
          <cell r="I416">
            <v>100</v>
          </cell>
        </row>
        <row r="417">
          <cell r="C417" t="str">
            <v>Osasco</v>
          </cell>
          <cell r="D417">
            <v>63</v>
          </cell>
          <cell r="E417">
            <v>61</v>
          </cell>
          <cell r="F417">
            <v>61</v>
          </cell>
          <cell r="G417">
            <v>61</v>
          </cell>
          <cell r="H417">
            <v>61</v>
          </cell>
          <cell r="I417">
            <v>75</v>
          </cell>
        </row>
        <row r="418">
          <cell r="C418" t="str">
            <v>Oscar Bressane</v>
          </cell>
          <cell r="D418">
            <v>100</v>
          </cell>
          <cell r="E418">
            <v>99</v>
          </cell>
          <cell r="F418">
            <v>99</v>
          </cell>
          <cell r="G418">
            <v>99</v>
          </cell>
          <cell r="H418">
            <v>99</v>
          </cell>
          <cell r="I418">
            <v>99</v>
          </cell>
        </row>
        <row r="419">
          <cell r="C419" t="str">
            <v>Osvaldo Cruz</v>
          </cell>
          <cell r="D419">
            <v>98</v>
          </cell>
          <cell r="E419">
            <v>98</v>
          </cell>
          <cell r="F419">
            <v>100</v>
          </cell>
          <cell r="G419">
            <v>100</v>
          </cell>
          <cell r="H419">
            <v>100</v>
          </cell>
          <cell r="I419">
            <v>100</v>
          </cell>
        </row>
        <row r="420">
          <cell r="C420" t="str">
            <v>Ourinhos</v>
          </cell>
          <cell r="D420">
            <v>98</v>
          </cell>
          <cell r="E420">
            <v>98</v>
          </cell>
          <cell r="F420">
            <v>98</v>
          </cell>
          <cell r="G420">
            <v>97.999999999999986</v>
          </cell>
          <cell r="H420">
            <v>98</v>
          </cell>
          <cell r="I420">
            <v>98</v>
          </cell>
        </row>
        <row r="421">
          <cell r="C421" t="str">
            <v>Ouro Verde</v>
          </cell>
          <cell r="D421">
            <v>89</v>
          </cell>
          <cell r="E421">
            <v>89</v>
          </cell>
          <cell r="F421">
            <v>89</v>
          </cell>
          <cell r="G421">
            <v>89</v>
          </cell>
          <cell r="H421">
            <v>89</v>
          </cell>
          <cell r="I421">
            <v>89</v>
          </cell>
        </row>
        <row r="422">
          <cell r="C422" t="str">
            <v>Ouroeste</v>
          </cell>
          <cell r="D422">
            <v>95</v>
          </cell>
          <cell r="E422">
            <v>100</v>
          </cell>
          <cell r="F422">
            <v>100</v>
          </cell>
          <cell r="G422">
            <v>100</v>
          </cell>
          <cell r="H422">
            <v>100</v>
          </cell>
          <cell r="I422">
            <v>100</v>
          </cell>
        </row>
        <row r="423">
          <cell r="C423" t="str">
            <v>Pacaembu</v>
          </cell>
          <cell r="D423">
            <v>65</v>
          </cell>
          <cell r="E423">
            <v>65</v>
          </cell>
          <cell r="F423">
            <v>65</v>
          </cell>
          <cell r="G423">
            <v>100</v>
          </cell>
          <cell r="H423">
            <v>100</v>
          </cell>
          <cell r="I423">
            <v>100</v>
          </cell>
        </row>
        <row r="424">
          <cell r="C424" t="str">
            <v>Palestina</v>
          </cell>
          <cell r="D424">
            <v>100</v>
          </cell>
          <cell r="E424">
            <v>100</v>
          </cell>
          <cell r="F424">
            <v>90</v>
          </cell>
          <cell r="G424">
            <v>90</v>
          </cell>
          <cell r="H424">
            <v>90</v>
          </cell>
          <cell r="I424">
            <v>90</v>
          </cell>
        </row>
        <row r="425">
          <cell r="C425" t="str">
            <v>Palmares Paulista</v>
          </cell>
          <cell r="D425">
            <v>90</v>
          </cell>
          <cell r="E425">
            <v>92</v>
          </cell>
          <cell r="F425">
            <v>92</v>
          </cell>
          <cell r="G425">
            <v>92</v>
          </cell>
          <cell r="H425">
            <v>100</v>
          </cell>
          <cell r="I425">
            <v>100</v>
          </cell>
        </row>
        <row r="426">
          <cell r="C426" t="str">
            <v>Palmeira d'Oeste</v>
          </cell>
          <cell r="D426">
            <v>100</v>
          </cell>
          <cell r="E426">
            <v>97</v>
          </cell>
          <cell r="F426">
            <v>97</v>
          </cell>
          <cell r="G426">
            <v>97</v>
          </cell>
          <cell r="H426">
            <v>97.000000000000014</v>
          </cell>
          <cell r="I426">
            <v>97</v>
          </cell>
        </row>
        <row r="427">
          <cell r="C427" t="str">
            <v>Palmital</v>
          </cell>
          <cell r="D427">
            <v>82</v>
          </cell>
          <cell r="E427">
            <v>82</v>
          </cell>
          <cell r="F427">
            <v>82</v>
          </cell>
          <cell r="G427">
            <v>82</v>
          </cell>
          <cell r="H427">
            <v>82</v>
          </cell>
          <cell r="I427">
            <v>99.89</v>
          </cell>
        </row>
        <row r="428">
          <cell r="C428" t="str">
            <v>Panorama</v>
          </cell>
          <cell r="D428">
            <v>80</v>
          </cell>
          <cell r="E428">
            <v>80</v>
          </cell>
          <cell r="F428">
            <v>90</v>
          </cell>
          <cell r="G428">
            <v>90</v>
          </cell>
          <cell r="H428">
            <v>90</v>
          </cell>
          <cell r="I428">
            <v>94</v>
          </cell>
        </row>
        <row r="429">
          <cell r="C429" t="str">
            <v>Paraguaçu Paulista</v>
          </cell>
          <cell r="D429">
            <v>93</v>
          </cell>
          <cell r="E429">
            <v>100</v>
          </cell>
          <cell r="F429">
            <v>100</v>
          </cell>
          <cell r="G429">
            <v>100</v>
          </cell>
          <cell r="H429">
            <v>100</v>
          </cell>
          <cell r="I429">
            <v>100</v>
          </cell>
        </row>
        <row r="430">
          <cell r="C430" t="str">
            <v>Paraibuna</v>
          </cell>
          <cell r="D430">
            <v>85</v>
          </cell>
          <cell r="E430">
            <v>85</v>
          </cell>
          <cell r="F430">
            <v>85</v>
          </cell>
          <cell r="G430">
            <v>85</v>
          </cell>
          <cell r="H430">
            <v>85.000000000000014</v>
          </cell>
          <cell r="I430">
            <v>98</v>
          </cell>
        </row>
        <row r="431">
          <cell r="C431" t="str">
            <v>Paraíso</v>
          </cell>
          <cell r="D431">
            <v>98</v>
          </cell>
          <cell r="E431">
            <v>98</v>
          </cell>
          <cell r="F431">
            <v>98</v>
          </cell>
          <cell r="G431">
            <v>97.999999999999986</v>
          </cell>
          <cell r="H431">
            <v>98.000000000000014</v>
          </cell>
          <cell r="I431">
            <v>100</v>
          </cell>
        </row>
        <row r="432">
          <cell r="C432" t="str">
            <v>Paranapanema</v>
          </cell>
          <cell r="D432">
            <v>99</v>
          </cell>
          <cell r="E432">
            <v>99</v>
          </cell>
          <cell r="F432">
            <v>87</v>
          </cell>
          <cell r="G432">
            <v>87</v>
          </cell>
          <cell r="H432">
            <v>88</v>
          </cell>
          <cell r="I432">
            <v>88</v>
          </cell>
        </row>
        <row r="433">
          <cell r="C433" t="str">
            <v>Paranapuã</v>
          </cell>
          <cell r="D433">
            <v>100</v>
          </cell>
          <cell r="E433">
            <v>100</v>
          </cell>
          <cell r="F433">
            <v>100</v>
          </cell>
          <cell r="G433">
            <v>100</v>
          </cell>
          <cell r="H433">
            <v>100</v>
          </cell>
          <cell r="I433">
            <v>100</v>
          </cell>
        </row>
        <row r="434">
          <cell r="C434" t="str">
            <v>Parapuã</v>
          </cell>
          <cell r="D434">
            <v>100</v>
          </cell>
          <cell r="E434">
            <v>100</v>
          </cell>
          <cell r="F434">
            <v>100</v>
          </cell>
          <cell r="G434">
            <v>100</v>
          </cell>
          <cell r="H434">
            <v>100</v>
          </cell>
          <cell r="I434">
            <v>100</v>
          </cell>
        </row>
        <row r="435">
          <cell r="C435" t="str">
            <v>Pardinho</v>
          </cell>
          <cell r="D435">
            <v>73</v>
          </cell>
          <cell r="E435">
            <v>73</v>
          </cell>
          <cell r="F435">
            <v>73</v>
          </cell>
          <cell r="G435">
            <v>73</v>
          </cell>
          <cell r="H435">
            <v>73</v>
          </cell>
          <cell r="I435">
            <v>73</v>
          </cell>
        </row>
        <row r="436">
          <cell r="C436" t="str">
            <v>Pariquera-Açu</v>
          </cell>
          <cell r="D436">
            <v>69</v>
          </cell>
          <cell r="E436">
            <v>68</v>
          </cell>
          <cell r="F436">
            <v>66</v>
          </cell>
          <cell r="G436">
            <v>66</v>
          </cell>
          <cell r="H436">
            <v>66</v>
          </cell>
          <cell r="I436">
            <v>75</v>
          </cell>
        </row>
        <row r="437">
          <cell r="C437" t="str">
            <v>Parisi</v>
          </cell>
          <cell r="D437">
            <v>84</v>
          </cell>
          <cell r="E437">
            <v>84</v>
          </cell>
          <cell r="F437">
            <v>100</v>
          </cell>
          <cell r="G437">
            <v>100</v>
          </cell>
          <cell r="H437">
            <v>100</v>
          </cell>
          <cell r="I437">
            <v>100</v>
          </cell>
        </row>
        <row r="438">
          <cell r="C438" t="str">
            <v>Patrocínio Paulista</v>
          </cell>
          <cell r="D438">
            <v>100</v>
          </cell>
          <cell r="E438">
            <v>100</v>
          </cell>
          <cell r="F438">
            <v>100</v>
          </cell>
          <cell r="G438">
            <v>100</v>
          </cell>
          <cell r="H438">
            <v>100</v>
          </cell>
          <cell r="I438">
            <v>100</v>
          </cell>
        </row>
        <row r="439">
          <cell r="C439" t="str">
            <v>Paulicéia</v>
          </cell>
          <cell r="D439">
            <v>40</v>
          </cell>
          <cell r="E439">
            <v>40</v>
          </cell>
          <cell r="F439">
            <v>40</v>
          </cell>
          <cell r="G439">
            <v>40</v>
          </cell>
          <cell r="H439">
            <v>40</v>
          </cell>
          <cell r="I439">
            <v>35</v>
          </cell>
        </row>
        <row r="440">
          <cell r="C440" t="str">
            <v>Paulínia</v>
          </cell>
          <cell r="D440">
            <v>85</v>
          </cell>
          <cell r="E440">
            <v>90</v>
          </cell>
          <cell r="F440">
            <v>90</v>
          </cell>
          <cell r="G440">
            <v>90</v>
          </cell>
          <cell r="H440">
            <v>90.000000000000014</v>
          </cell>
          <cell r="I440">
            <v>90</v>
          </cell>
        </row>
        <row r="441">
          <cell r="C441" t="str">
            <v>Paulistânia</v>
          </cell>
          <cell r="D441">
            <v>93</v>
          </cell>
          <cell r="E441">
            <v>93</v>
          </cell>
          <cell r="F441">
            <v>74</v>
          </cell>
          <cell r="G441">
            <v>74</v>
          </cell>
          <cell r="H441">
            <v>74</v>
          </cell>
          <cell r="I441">
            <v>78</v>
          </cell>
        </row>
        <row r="442">
          <cell r="C442" t="str">
            <v>Paulo de Faria</v>
          </cell>
          <cell r="D442">
            <v>96</v>
          </cell>
          <cell r="E442">
            <v>97</v>
          </cell>
          <cell r="F442">
            <v>96.85</v>
          </cell>
          <cell r="G442">
            <v>97</v>
          </cell>
          <cell r="H442">
            <v>97</v>
          </cell>
          <cell r="I442">
            <v>98</v>
          </cell>
        </row>
        <row r="443">
          <cell r="C443" t="str">
            <v>Pederneiras</v>
          </cell>
          <cell r="D443">
            <v>100</v>
          </cell>
          <cell r="E443">
            <v>95</v>
          </cell>
          <cell r="F443">
            <v>96</v>
          </cell>
          <cell r="G443">
            <v>96</v>
          </cell>
          <cell r="H443">
            <v>96.000000000000014</v>
          </cell>
          <cell r="I443">
            <v>96</v>
          </cell>
        </row>
        <row r="444">
          <cell r="C444" t="str">
            <v>Pedra Bela</v>
          </cell>
          <cell r="D444">
            <v>94</v>
          </cell>
          <cell r="E444">
            <v>94</v>
          </cell>
          <cell r="F444">
            <v>94</v>
          </cell>
          <cell r="G444">
            <v>94</v>
          </cell>
          <cell r="H444">
            <v>94</v>
          </cell>
          <cell r="I444">
            <v>94</v>
          </cell>
        </row>
        <row r="445">
          <cell r="C445" t="str">
            <v>Pedranópolis</v>
          </cell>
          <cell r="D445">
            <v>98</v>
          </cell>
          <cell r="E445">
            <v>90</v>
          </cell>
          <cell r="F445">
            <v>98.58</v>
          </cell>
          <cell r="G445">
            <v>99</v>
          </cell>
          <cell r="H445">
            <v>99.000000000000014</v>
          </cell>
          <cell r="I445">
            <v>99</v>
          </cell>
        </row>
        <row r="446">
          <cell r="C446" t="str">
            <v>Pedregulho</v>
          </cell>
          <cell r="D446">
            <v>96</v>
          </cell>
          <cell r="E446">
            <v>86</v>
          </cell>
          <cell r="F446">
            <v>94</v>
          </cell>
          <cell r="G446">
            <v>94</v>
          </cell>
          <cell r="H446">
            <v>94</v>
          </cell>
          <cell r="I446">
            <v>94</v>
          </cell>
        </row>
        <row r="447">
          <cell r="C447" t="str">
            <v>Pedreira</v>
          </cell>
          <cell r="D447">
            <v>97</v>
          </cell>
          <cell r="E447">
            <v>97</v>
          </cell>
          <cell r="F447">
            <v>97.5</v>
          </cell>
          <cell r="G447">
            <v>98</v>
          </cell>
          <cell r="H447">
            <v>98</v>
          </cell>
          <cell r="I447">
            <v>98</v>
          </cell>
        </row>
        <row r="448">
          <cell r="C448" t="str">
            <v>Pedrinhas Paulista</v>
          </cell>
          <cell r="D448">
            <v>95</v>
          </cell>
          <cell r="E448">
            <v>95</v>
          </cell>
          <cell r="F448">
            <v>95</v>
          </cell>
          <cell r="G448">
            <v>95</v>
          </cell>
          <cell r="H448">
            <v>95</v>
          </cell>
          <cell r="I448">
            <v>95</v>
          </cell>
        </row>
        <row r="449">
          <cell r="C449" t="str">
            <v>Pedro de Toledo</v>
          </cell>
          <cell r="D449">
            <v>46</v>
          </cell>
          <cell r="E449">
            <v>45</v>
          </cell>
          <cell r="F449">
            <v>45</v>
          </cell>
          <cell r="G449">
            <v>43</v>
          </cell>
          <cell r="H449">
            <v>43</v>
          </cell>
          <cell r="I449">
            <v>56</v>
          </cell>
        </row>
        <row r="450">
          <cell r="C450" t="str">
            <v>Penápolis</v>
          </cell>
          <cell r="D450">
            <v>100</v>
          </cell>
          <cell r="E450">
            <v>100</v>
          </cell>
          <cell r="F450">
            <v>100</v>
          </cell>
          <cell r="G450">
            <v>100</v>
          </cell>
          <cell r="H450">
            <v>100</v>
          </cell>
          <cell r="I450">
            <v>100</v>
          </cell>
        </row>
        <row r="451">
          <cell r="C451" t="str">
            <v>Pereira Barreto</v>
          </cell>
          <cell r="D451">
            <v>100</v>
          </cell>
          <cell r="E451">
            <v>100</v>
          </cell>
          <cell r="F451">
            <v>100</v>
          </cell>
          <cell r="G451">
            <v>100</v>
          </cell>
          <cell r="H451">
            <v>100</v>
          </cell>
          <cell r="I451">
            <v>100</v>
          </cell>
        </row>
        <row r="452">
          <cell r="C452" t="str">
            <v>Pereiras</v>
          </cell>
          <cell r="D452">
            <v>100</v>
          </cell>
          <cell r="E452">
            <v>100</v>
          </cell>
          <cell r="F452">
            <v>100</v>
          </cell>
          <cell r="G452">
            <v>100</v>
          </cell>
          <cell r="H452">
            <v>100</v>
          </cell>
          <cell r="I452">
            <v>100</v>
          </cell>
        </row>
        <row r="453">
          <cell r="C453" t="str">
            <v>Peruíbe</v>
          </cell>
          <cell r="D453">
            <v>20</v>
          </cell>
          <cell r="E453">
            <v>21</v>
          </cell>
          <cell r="F453">
            <v>21</v>
          </cell>
          <cell r="G453">
            <v>21</v>
          </cell>
          <cell r="H453">
            <v>59</v>
          </cell>
          <cell r="I453">
            <v>64</v>
          </cell>
        </row>
        <row r="454">
          <cell r="C454" t="str">
            <v>Piacatu</v>
          </cell>
          <cell r="D454">
            <v>96</v>
          </cell>
          <cell r="E454">
            <v>100</v>
          </cell>
          <cell r="F454">
            <v>100</v>
          </cell>
          <cell r="G454">
            <v>100</v>
          </cell>
          <cell r="H454">
            <v>100</v>
          </cell>
          <cell r="I454">
            <v>100</v>
          </cell>
        </row>
        <row r="455">
          <cell r="C455" t="str">
            <v>Piedade</v>
          </cell>
          <cell r="D455">
            <v>53</v>
          </cell>
          <cell r="E455">
            <v>52</v>
          </cell>
          <cell r="F455">
            <v>54</v>
          </cell>
          <cell r="G455">
            <v>54</v>
          </cell>
          <cell r="H455">
            <v>54</v>
          </cell>
          <cell r="I455">
            <v>64</v>
          </cell>
        </row>
        <row r="456">
          <cell r="C456" t="str">
            <v>Pilar do Sul</v>
          </cell>
          <cell r="D456">
            <v>98</v>
          </cell>
          <cell r="E456">
            <v>98</v>
          </cell>
          <cell r="F456">
            <v>74</v>
          </cell>
          <cell r="G456">
            <v>74</v>
          </cell>
          <cell r="H456">
            <v>68</v>
          </cell>
          <cell r="I456">
            <v>75</v>
          </cell>
        </row>
        <row r="457">
          <cell r="C457" t="str">
            <v>Pindamonhangaba</v>
          </cell>
          <cell r="D457">
            <v>91</v>
          </cell>
          <cell r="E457">
            <v>93</v>
          </cell>
          <cell r="F457">
            <v>93</v>
          </cell>
          <cell r="G457">
            <v>93</v>
          </cell>
          <cell r="H457">
            <v>93</v>
          </cell>
          <cell r="I457">
            <v>96</v>
          </cell>
        </row>
        <row r="458">
          <cell r="C458" t="str">
            <v>Pindorama</v>
          </cell>
          <cell r="D458">
            <v>100</v>
          </cell>
          <cell r="E458">
            <v>100</v>
          </cell>
          <cell r="F458">
            <v>100</v>
          </cell>
          <cell r="G458">
            <v>100</v>
          </cell>
          <cell r="H458">
            <v>100</v>
          </cell>
          <cell r="I458">
            <v>100</v>
          </cell>
        </row>
        <row r="459">
          <cell r="C459" t="str">
            <v>Pinhalzinho</v>
          </cell>
          <cell r="D459">
            <v>80</v>
          </cell>
          <cell r="E459">
            <v>80</v>
          </cell>
          <cell r="F459">
            <v>80</v>
          </cell>
          <cell r="G459">
            <v>80</v>
          </cell>
          <cell r="H459">
            <v>80</v>
          </cell>
          <cell r="I459">
            <v>80</v>
          </cell>
        </row>
        <row r="460">
          <cell r="C460" t="str">
            <v>Piquerobi</v>
          </cell>
          <cell r="D460">
            <v>73</v>
          </cell>
          <cell r="E460">
            <v>73</v>
          </cell>
          <cell r="F460">
            <v>86</v>
          </cell>
          <cell r="G460">
            <v>86</v>
          </cell>
          <cell r="H460">
            <v>86</v>
          </cell>
          <cell r="I460">
            <v>89</v>
          </cell>
        </row>
        <row r="461">
          <cell r="C461" t="str">
            <v>Piquete</v>
          </cell>
          <cell r="D461">
            <v>76</v>
          </cell>
          <cell r="E461">
            <v>76</v>
          </cell>
          <cell r="F461">
            <v>76</v>
          </cell>
          <cell r="G461">
            <v>76</v>
          </cell>
          <cell r="H461">
            <v>76</v>
          </cell>
          <cell r="I461">
            <v>76</v>
          </cell>
        </row>
        <row r="462">
          <cell r="C462" t="str">
            <v>Piracaia</v>
          </cell>
          <cell r="D462">
            <v>41</v>
          </cell>
          <cell r="E462">
            <v>41</v>
          </cell>
          <cell r="F462">
            <v>41</v>
          </cell>
          <cell r="G462">
            <v>41</v>
          </cell>
          <cell r="H462">
            <v>41</v>
          </cell>
          <cell r="I462">
            <v>44</v>
          </cell>
        </row>
        <row r="463">
          <cell r="C463" t="str">
            <v>Piracicaba</v>
          </cell>
          <cell r="D463">
            <v>98</v>
          </cell>
          <cell r="E463">
            <v>98</v>
          </cell>
          <cell r="F463">
            <v>98</v>
          </cell>
          <cell r="G463">
            <v>98</v>
          </cell>
          <cell r="H463">
            <v>97.999999999999986</v>
          </cell>
          <cell r="I463">
            <v>98</v>
          </cell>
        </row>
        <row r="464">
          <cell r="C464" t="str">
            <v>Piraju</v>
          </cell>
          <cell r="D464">
            <v>97</v>
          </cell>
          <cell r="E464">
            <v>97</v>
          </cell>
          <cell r="F464">
            <v>97</v>
          </cell>
          <cell r="G464">
            <v>97</v>
          </cell>
          <cell r="H464">
            <v>97.000000000000014</v>
          </cell>
          <cell r="I464">
            <v>97</v>
          </cell>
        </row>
        <row r="465">
          <cell r="C465" t="str">
            <v>Pirajuí</v>
          </cell>
          <cell r="D465">
            <v>100</v>
          </cell>
          <cell r="E465">
            <v>100</v>
          </cell>
          <cell r="F465">
            <v>100</v>
          </cell>
          <cell r="G465">
            <v>100</v>
          </cell>
          <cell r="H465">
            <v>100</v>
          </cell>
          <cell r="I465">
            <v>100</v>
          </cell>
        </row>
        <row r="466">
          <cell r="C466" t="str">
            <v>Pirangi</v>
          </cell>
          <cell r="D466">
            <v>100</v>
          </cell>
          <cell r="E466">
            <v>100</v>
          </cell>
          <cell r="F466">
            <v>100</v>
          </cell>
          <cell r="G466">
            <v>100</v>
          </cell>
          <cell r="H466">
            <v>100</v>
          </cell>
          <cell r="I466">
            <v>100</v>
          </cell>
        </row>
        <row r="467">
          <cell r="C467" t="str">
            <v>Pirapora do Bom Jesus</v>
          </cell>
          <cell r="D467">
            <v>57</v>
          </cell>
          <cell r="E467">
            <v>30</v>
          </cell>
          <cell r="F467">
            <v>30</v>
          </cell>
          <cell r="G467">
            <v>30</v>
          </cell>
          <cell r="H467">
            <v>30</v>
          </cell>
          <cell r="I467">
            <v>41</v>
          </cell>
        </row>
        <row r="468">
          <cell r="C468" t="str">
            <v>Pirapozinho</v>
          </cell>
          <cell r="D468">
            <v>91</v>
          </cell>
          <cell r="E468">
            <v>91</v>
          </cell>
          <cell r="F468">
            <v>97</v>
          </cell>
          <cell r="G468">
            <v>95</v>
          </cell>
          <cell r="H468">
            <v>95</v>
          </cell>
          <cell r="I468">
            <v>95</v>
          </cell>
        </row>
        <row r="469">
          <cell r="C469" t="str">
            <v>Pirassununga</v>
          </cell>
          <cell r="D469">
            <v>100</v>
          </cell>
          <cell r="E469">
            <v>100</v>
          </cell>
          <cell r="F469">
            <v>100</v>
          </cell>
          <cell r="G469">
            <v>100</v>
          </cell>
          <cell r="H469">
            <v>100</v>
          </cell>
          <cell r="I469">
            <v>100</v>
          </cell>
        </row>
        <row r="470">
          <cell r="C470" t="str">
            <v>Piratininga</v>
          </cell>
          <cell r="D470">
            <v>100</v>
          </cell>
          <cell r="E470">
            <v>95</v>
          </cell>
          <cell r="F470">
            <v>95</v>
          </cell>
          <cell r="G470">
            <v>95</v>
          </cell>
          <cell r="H470">
            <v>95</v>
          </cell>
          <cell r="I470">
            <v>95</v>
          </cell>
        </row>
        <row r="471">
          <cell r="C471" t="str">
            <v>Pitangueiras</v>
          </cell>
          <cell r="D471">
            <v>88</v>
          </cell>
          <cell r="E471">
            <v>88</v>
          </cell>
          <cell r="F471">
            <v>88</v>
          </cell>
          <cell r="G471">
            <v>88</v>
          </cell>
          <cell r="H471">
            <v>88</v>
          </cell>
          <cell r="I471">
            <v>100</v>
          </cell>
        </row>
        <row r="472">
          <cell r="C472" t="str">
            <v>Planalto</v>
          </cell>
          <cell r="D472">
            <v>96</v>
          </cell>
          <cell r="E472">
            <v>100</v>
          </cell>
          <cell r="F472">
            <v>100</v>
          </cell>
          <cell r="G472">
            <v>100</v>
          </cell>
          <cell r="H472">
            <v>100</v>
          </cell>
          <cell r="I472">
            <v>100</v>
          </cell>
        </row>
        <row r="473">
          <cell r="C473" t="str">
            <v>Platina</v>
          </cell>
          <cell r="D473">
            <v>100</v>
          </cell>
          <cell r="E473">
            <v>100</v>
          </cell>
          <cell r="F473">
            <v>100</v>
          </cell>
          <cell r="G473">
            <v>100</v>
          </cell>
          <cell r="H473">
            <v>100</v>
          </cell>
          <cell r="I473">
            <v>100</v>
          </cell>
        </row>
        <row r="474">
          <cell r="C474" t="str">
            <v>Poá</v>
          </cell>
          <cell r="D474">
            <v>93</v>
          </cell>
          <cell r="E474">
            <v>93</v>
          </cell>
          <cell r="F474">
            <v>88</v>
          </cell>
          <cell r="G474">
            <v>88</v>
          </cell>
          <cell r="H474">
            <v>88</v>
          </cell>
          <cell r="I474">
            <v>97</v>
          </cell>
        </row>
        <row r="475">
          <cell r="C475" t="str">
            <v>Poloni</v>
          </cell>
          <cell r="D475">
            <v>100</v>
          </cell>
          <cell r="E475">
            <v>94</v>
          </cell>
          <cell r="F475">
            <v>94</v>
          </cell>
          <cell r="G475">
            <v>94</v>
          </cell>
          <cell r="H475">
            <v>94</v>
          </cell>
          <cell r="I475">
            <v>94</v>
          </cell>
        </row>
        <row r="476">
          <cell r="C476" t="str">
            <v>Pompéia</v>
          </cell>
          <cell r="D476">
            <v>100</v>
          </cell>
          <cell r="E476">
            <v>100</v>
          </cell>
          <cell r="F476">
            <v>100</v>
          </cell>
          <cell r="G476">
            <v>100</v>
          </cell>
          <cell r="H476">
            <v>100</v>
          </cell>
          <cell r="I476">
            <v>99.13</v>
          </cell>
        </row>
        <row r="477">
          <cell r="C477" t="str">
            <v>Pongaí</v>
          </cell>
          <cell r="D477">
            <v>100</v>
          </cell>
          <cell r="E477">
            <v>98</v>
          </cell>
          <cell r="F477">
            <v>98</v>
          </cell>
          <cell r="G477">
            <v>98</v>
          </cell>
          <cell r="H477">
            <v>98.000000000000014</v>
          </cell>
          <cell r="I477">
            <v>99</v>
          </cell>
        </row>
        <row r="478">
          <cell r="C478" t="str">
            <v>Pontal</v>
          </cell>
          <cell r="D478">
            <v>83</v>
          </cell>
          <cell r="E478">
            <v>83</v>
          </cell>
          <cell r="F478">
            <v>83</v>
          </cell>
          <cell r="G478">
            <v>83</v>
          </cell>
          <cell r="H478">
            <v>83</v>
          </cell>
          <cell r="I478">
            <v>100</v>
          </cell>
        </row>
        <row r="479">
          <cell r="C479" t="str">
            <v>Pontalinda</v>
          </cell>
          <cell r="D479">
            <v>100</v>
          </cell>
          <cell r="E479">
            <v>100</v>
          </cell>
          <cell r="F479">
            <v>100</v>
          </cell>
          <cell r="G479">
            <v>100</v>
          </cell>
          <cell r="H479">
            <v>100</v>
          </cell>
          <cell r="I479">
            <v>100</v>
          </cell>
        </row>
        <row r="480">
          <cell r="C480" t="str">
            <v>Pontes Gestal</v>
          </cell>
          <cell r="D480">
            <v>96</v>
          </cell>
          <cell r="E480">
            <v>93</v>
          </cell>
          <cell r="F480">
            <v>98.51</v>
          </cell>
          <cell r="G480">
            <v>99</v>
          </cell>
          <cell r="H480">
            <v>99</v>
          </cell>
          <cell r="I480">
            <v>100</v>
          </cell>
        </row>
        <row r="481">
          <cell r="C481" t="str">
            <v>Populina</v>
          </cell>
          <cell r="D481">
            <v>100</v>
          </cell>
          <cell r="E481">
            <v>100</v>
          </cell>
          <cell r="F481">
            <v>100</v>
          </cell>
          <cell r="G481">
            <v>100</v>
          </cell>
          <cell r="H481">
            <v>100</v>
          </cell>
          <cell r="I481">
            <v>100</v>
          </cell>
        </row>
        <row r="482">
          <cell r="C482" t="str">
            <v>Porangaba</v>
          </cell>
          <cell r="D482">
            <v>88</v>
          </cell>
          <cell r="E482">
            <v>88</v>
          </cell>
          <cell r="F482">
            <v>88</v>
          </cell>
          <cell r="G482">
            <v>88</v>
          </cell>
          <cell r="H482">
            <v>88</v>
          </cell>
          <cell r="I482">
            <v>88</v>
          </cell>
        </row>
        <row r="483">
          <cell r="C483" t="str">
            <v>Porto Feliz</v>
          </cell>
          <cell r="D483">
            <v>98</v>
          </cell>
          <cell r="E483">
            <v>98</v>
          </cell>
          <cell r="F483">
            <v>98</v>
          </cell>
          <cell r="G483">
            <v>98</v>
          </cell>
          <cell r="H483">
            <v>98.000000000000014</v>
          </cell>
          <cell r="I483">
            <v>98</v>
          </cell>
        </row>
        <row r="484">
          <cell r="C484" t="str">
            <v>Porto Ferreira</v>
          </cell>
          <cell r="D484">
            <v>93</v>
          </cell>
          <cell r="E484">
            <v>93</v>
          </cell>
          <cell r="F484">
            <v>93</v>
          </cell>
          <cell r="G484">
            <v>93.000000000000014</v>
          </cell>
          <cell r="H484">
            <v>93</v>
          </cell>
          <cell r="I484">
            <v>96</v>
          </cell>
        </row>
        <row r="485">
          <cell r="C485" t="str">
            <v>Potim</v>
          </cell>
          <cell r="D485">
            <v>100</v>
          </cell>
          <cell r="E485">
            <v>100</v>
          </cell>
          <cell r="F485">
            <v>100</v>
          </cell>
          <cell r="G485">
            <v>100</v>
          </cell>
          <cell r="H485">
            <v>100</v>
          </cell>
          <cell r="I485">
            <v>100</v>
          </cell>
        </row>
        <row r="486">
          <cell r="C486" t="str">
            <v>Potirendaba</v>
          </cell>
          <cell r="D486">
            <v>94</v>
          </cell>
          <cell r="E486">
            <v>94</v>
          </cell>
          <cell r="F486">
            <v>94</v>
          </cell>
          <cell r="G486">
            <v>94</v>
          </cell>
          <cell r="H486">
            <v>94</v>
          </cell>
          <cell r="I486">
            <v>98</v>
          </cell>
        </row>
        <row r="487">
          <cell r="C487" t="str">
            <v>Pracinha</v>
          </cell>
          <cell r="D487">
            <v>91</v>
          </cell>
          <cell r="E487">
            <v>91</v>
          </cell>
          <cell r="F487">
            <v>100</v>
          </cell>
          <cell r="G487">
            <v>100</v>
          </cell>
          <cell r="H487">
            <v>100</v>
          </cell>
          <cell r="I487">
            <v>100</v>
          </cell>
        </row>
        <row r="488">
          <cell r="C488" t="str">
            <v>Pradópolis</v>
          </cell>
          <cell r="D488">
            <v>100</v>
          </cell>
          <cell r="E488">
            <v>100</v>
          </cell>
          <cell r="F488">
            <v>100</v>
          </cell>
          <cell r="G488">
            <v>100</v>
          </cell>
          <cell r="H488">
            <v>100</v>
          </cell>
          <cell r="I488">
            <v>100</v>
          </cell>
        </row>
        <row r="489">
          <cell r="C489" t="str">
            <v>Praia Grande</v>
          </cell>
          <cell r="D489">
            <v>46</v>
          </cell>
          <cell r="E489">
            <v>49</v>
          </cell>
          <cell r="F489">
            <v>49</v>
          </cell>
          <cell r="G489">
            <v>49.000000000000007</v>
          </cell>
          <cell r="H489">
            <v>65</v>
          </cell>
          <cell r="I489">
            <v>65</v>
          </cell>
        </row>
        <row r="490">
          <cell r="C490" t="str">
            <v>Pratânia</v>
          </cell>
          <cell r="D490">
            <v>100</v>
          </cell>
          <cell r="E490">
            <v>91</v>
          </cell>
          <cell r="F490">
            <v>98</v>
          </cell>
          <cell r="G490">
            <v>98.000000000000014</v>
          </cell>
          <cell r="H490">
            <v>98</v>
          </cell>
          <cell r="I490">
            <v>100</v>
          </cell>
        </row>
        <row r="491">
          <cell r="C491" t="str">
            <v>Presidente Alves</v>
          </cell>
          <cell r="D491">
            <v>100</v>
          </cell>
          <cell r="E491">
            <v>100</v>
          </cell>
          <cell r="F491">
            <v>100</v>
          </cell>
          <cell r="G491">
            <v>100</v>
          </cell>
          <cell r="H491">
            <v>100</v>
          </cell>
          <cell r="I491">
            <v>100</v>
          </cell>
        </row>
        <row r="492">
          <cell r="C492" t="str">
            <v>Presidente Bernardes</v>
          </cell>
          <cell r="D492">
            <v>98</v>
          </cell>
          <cell r="E492">
            <v>98</v>
          </cell>
          <cell r="F492">
            <v>98</v>
          </cell>
          <cell r="G492">
            <v>90</v>
          </cell>
          <cell r="H492">
            <v>90</v>
          </cell>
          <cell r="I492">
            <v>90</v>
          </cell>
        </row>
        <row r="493">
          <cell r="C493" t="str">
            <v>Presidente Epitácio</v>
          </cell>
          <cell r="D493">
            <v>95</v>
          </cell>
          <cell r="E493">
            <v>95</v>
          </cell>
          <cell r="F493">
            <v>93</v>
          </cell>
          <cell r="G493">
            <v>90</v>
          </cell>
          <cell r="H493">
            <v>89.999999999999986</v>
          </cell>
          <cell r="I493">
            <v>90</v>
          </cell>
        </row>
        <row r="494">
          <cell r="C494" t="str">
            <v>Presidente Prudente</v>
          </cell>
          <cell r="D494">
            <v>98</v>
          </cell>
          <cell r="E494">
            <v>98</v>
          </cell>
          <cell r="F494">
            <v>99</v>
          </cell>
          <cell r="G494">
            <v>98.000000000000014</v>
          </cell>
          <cell r="H494">
            <v>98</v>
          </cell>
          <cell r="I494">
            <v>98</v>
          </cell>
        </row>
        <row r="495">
          <cell r="C495" t="str">
            <v>Presidente Venceslau</v>
          </cell>
          <cell r="D495">
            <v>97</v>
          </cell>
          <cell r="E495">
            <v>97</v>
          </cell>
          <cell r="F495">
            <v>98</v>
          </cell>
          <cell r="G495">
            <v>98</v>
          </cell>
          <cell r="H495">
            <v>98</v>
          </cell>
          <cell r="I495">
            <v>98</v>
          </cell>
        </row>
        <row r="496">
          <cell r="C496" t="str">
            <v>Promissão</v>
          </cell>
          <cell r="D496">
            <v>100</v>
          </cell>
          <cell r="E496">
            <v>100</v>
          </cell>
          <cell r="F496">
            <v>100</v>
          </cell>
          <cell r="G496">
            <v>100</v>
          </cell>
          <cell r="H496">
            <v>100</v>
          </cell>
          <cell r="I496">
            <v>100</v>
          </cell>
        </row>
        <row r="497">
          <cell r="C497" t="str">
            <v>Quadra</v>
          </cell>
          <cell r="D497">
            <v>77</v>
          </cell>
          <cell r="E497">
            <v>54</v>
          </cell>
          <cell r="F497">
            <v>54</v>
          </cell>
          <cell r="G497">
            <v>100</v>
          </cell>
          <cell r="H497">
            <v>100</v>
          </cell>
          <cell r="I497">
            <v>100</v>
          </cell>
        </row>
        <row r="498">
          <cell r="C498" t="str">
            <v>Quatá</v>
          </cell>
          <cell r="D498">
            <v>99</v>
          </cell>
          <cell r="E498">
            <v>99</v>
          </cell>
          <cell r="F498">
            <v>99</v>
          </cell>
          <cell r="G498">
            <v>99</v>
          </cell>
          <cell r="H498">
            <v>99</v>
          </cell>
          <cell r="I498">
            <v>99</v>
          </cell>
        </row>
        <row r="499">
          <cell r="C499" t="str">
            <v>Queiroz</v>
          </cell>
          <cell r="D499">
            <v>100</v>
          </cell>
          <cell r="E499">
            <v>100</v>
          </cell>
          <cell r="F499">
            <v>100</v>
          </cell>
          <cell r="G499">
            <v>100</v>
          </cell>
          <cell r="H499">
            <v>100</v>
          </cell>
          <cell r="I499">
            <v>100</v>
          </cell>
        </row>
        <row r="500">
          <cell r="C500" t="str">
            <v>Queluz</v>
          </cell>
          <cell r="D500">
            <v>67</v>
          </cell>
          <cell r="E500">
            <v>67</v>
          </cell>
          <cell r="F500">
            <v>67</v>
          </cell>
          <cell r="G500">
            <v>67</v>
          </cell>
          <cell r="H500">
            <v>67</v>
          </cell>
          <cell r="I500">
            <v>69</v>
          </cell>
        </row>
        <row r="501">
          <cell r="C501" t="str">
            <v>Quintana</v>
          </cell>
          <cell r="D501">
            <v>89</v>
          </cell>
          <cell r="E501">
            <v>89</v>
          </cell>
          <cell r="F501">
            <v>89</v>
          </cell>
          <cell r="G501">
            <v>88.999999999999986</v>
          </cell>
          <cell r="H501">
            <v>89</v>
          </cell>
          <cell r="I501">
            <v>98</v>
          </cell>
        </row>
        <row r="502">
          <cell r="C502" t="str">
            <v>Rafard</v>
          </cell>
          <cell r="D502">
            <v>90</v>
          </cell>
          <cell r="E502">
            <v>90</v>
          </cell>
          <cell r="F502">
            <v>90</v>
          </cell>
          <cell r="G502">
            <v>90.000000000000014</v>
          </cell>
          <cell r="H502">
            <v>89.999999999999986</v>
          </cell>
          <cell r="I502">
            <v>90</v>
          </cell>
        </row>
        <row r="503">
          <cell r="C503" t="str">
            <v>Rancharia</v>
          </cell>
          <cell r="D503">
            <v>93</v>
          </cell>
          <cell r="E503">
            <v>93</v>
          </cell>
          <cell r="F503">
            <v>93</v>
          </cell>
          <cell r="G503">
            <v>93</v>
          </cell>
          <cell r="H503">
            <v>93</v>
          </cell>
          <cell r="I503">
            <v>93</v>
          </cell>
        </row>
        <row r="504">
          <cell r="C504" t="str">
            <v>Redenção da Serra</v>
          </cell>
          <cell r="D504">
            <v>59</v>
          </cell>
          <cell r="E504">
            <v>57</v>
          </cell>
          <cell r="F504">
            <v>59</v>
          </cell>
          <cell r="G504">
            <v>59</v>
          </cell>
          <cell r="H504">
            <v>62</v>
          </cell>
          <cell r="I504">
            <v>62</v>
          </cell>
        </row>
        <row r="505">
          <cell r="C505" t="str">
            <v>Regente Feijó</v>
          </cell>
          <cell r="D505">
            <v>97</v>
          </cell>
          <cell r="E505">
            <v>97</v>
          </cell>
          <cell r="F505">
            <v>98</v>
          </cell>
          <cell r="G505">
            <v>97.999999999999986</v>
          </cell>
          <cell r="H505">
            <v>98</v>
          </cell>
          <cell r="I505">
            <v>100</v>
          </cell>
        </row>
        <row r="506">
          <cell r="C506" t="str">
            <v>Reginópolis</v>
          </cell>
          <cell r="D506">
            <v>100</v>
          </cell>
          <cell r="E506">
            <v>100</v>
          </cell>
          <cell r="F506">
            <v>100</v>
          </cell>
          <cell r="G506">
            <v>100</v>
          </cell>
          <cell r="H506">
            <v>100</v>
          </cell>
          <cell r="I506">
            <v>100</v>
          </cell>
        </row>
        <row r="507">
          <cell r="C507" t="str">
            <v>Registro</v>
          </cell>
          <cell r="D507">
            <v>74</v>
          </cell>
          <cell r="E507">
            <v>75</v>
          </cell>
          <cell r="F507">
            <v>76</v>
          </cell>
          <cell r="G507">
            <v>77</v>
          </cell>
          <cell r="H507">
            <v>77</v>
          </cell>
          <cell r="I507">
            <v>77</v>
          </cell>
        </row>
        <row r="508">
          <cell r="C508" t="str">
            <v>Restinga</v>
          </cell>
          <cell r="D508">
            <v>99</v>
          </cell>
          <cell r="E508">
            <v>85</v>
          </cell>
          <cell r="F508">
            <v>96</v>
          </cell>
          <cell r="G508">
            <v>96.000000000000014</v>
          </cell>
          <cell r="H508">
            <v>100</v>
          </cell>
          <cell r="I508">
            <v>100</v>
          </cell>
        </row>
        <row r="509">
          <cell r="C509" t="str">
            <v>Ribeira</v>
          </cell>
          <cell r="D509">
            <v>71</v>
          </cell>
          <cell r="E509">
            <v>71</v>
          </cell>
          <cell r="F509">
            <v>71</v>
          </cell>
          <cell r="G509">
            <v>71</v>
          </cell>
          <cell r="H509">
            <v>71</v>
          </cell>
          <cell r="I509">
            <v>71</v>
          </cell>
        </row>
        <row r="510">
          <cell r="C510" t="str">
            <v>Ribeirão Bonito</v>
          </cell>
          <cell r="D510">
            <v>96</v>
          </cell>
          <cell r="E510">
            <v>96</v>
          </cell>
          <cell r="F510">
            <v>96</v>
          </cell>
          <cell r="G510">
            <v>96</v>
          </cell>
          <cell r="H510">
            <v>96</v>
          </cell>
          <cell r="I510">
            <v>96</v>
          </cell>
        </row>
        <row r="511">
          <cell r="C511" t="str">
            <v>Ribeirão Branco</v>
          </cell>
          <cell r="D511">
            <v>81</v>
          </cell>
          <cell r="E511">
            <v>81</v>
          </cell>
          <cell r="F511">
            <v>75</v>
          </cell>
          <cell r="G511">
            <v>75</v>
          </cell>
          <cell r="H511">
            <v>75</v>
          </cell>
          <cell r="I511">
            <v>76</v>
          </cell>
        </row>
        <row r="512">
          <cell r="C512" t="str">
            <v>Ribeirão Corrente</v>
          </cell>
          <cell r="D512">
            <v>93</v>
          </cell>
          <cell r="E512">
            <v>83</v>
          </cell>
          <cell r="F512">
            <v>98</v>
          </cell>
          <cell r="G512">
            <v>98</v>
          </cell>
          <cell r="H512">
            <v>100</v>
          </cell>
          <cell r="I512">
            <v>100</v>
          </cell>
        </row>
        <row r="513">
          <cell r="C513" t="str">
            <v>Ribeirão do Sul</v>
          </cell>
          <cell r="D513">
            <v>93</v>
          </cell>
          <cell r="E513">
            <v>93</v>
          </cell>
          <cell r="F513">
            <v>93</v>
          </cell>
          <cell r="G513">
            <v>93</v>
          </cell>
          <cell r="H513">
            <v>93</v>
          </cell>
          <cell r="I513">
            <v>93</v>
          </cell>
        </row>
        <row r="514">
          <cell r="C514" t="str">
            <v>Ribeirão dos Índios</v>
          </cell>
          <cell r="D514">
            <v>96</v>
          </cell>
          <cell r="E514">
            <v>96</v>
          </cell>
          <cell r="F514">
            <v>100</v>
          </cell>
          <cell r="G514">
            <v>100</v>
          </cell>
          <cell r="H514">
            <v>100</v>
          </cell>
          <cell r="I514">
            <v>100</v>
          </cell>
        </row>
        <row r="515">
          <cell r="C515" t="str">
            <v>Ribeirão Grande</v>
          </cell>
          <cell r="D515">
            <v>74</v>
          </cell>
          <cell r="E515">
            <v>74</v>
          </cell>
          <cell r="F515">
            <v>75</v>
          </cell>
          <cell r="G515">
            <v>75</v>
          </cell>
          <cell r="H515">
            <v>75</v>
          </cell>
          <cell r="I515">
            <v>100</v>
          </cell>
        </row>
        <row r="516">
          <cell r="C516" t="str">
            <v>Ribeirão Pires</v>
          </cell>
          <cell r="D516">
            <v>65</v>
          </cell>
          <cell r="E516">
            <v>65</v>
          </cell>
          <cell r="F516">
            <v>65</v>
          </cell>
          <cell r="G516">
            <v>65</v>
          </cell>
          <cell r="H516">
            <v>65</v>
          </cell>
          <cell r="I516">
            <v>73</v>
          </cell>
        </row>
        <row r="517">
          <cell r="C517" t="str">
            <v>Ribeirão Preto</v>
          </cell>
          <cell r="D517">
            <v>100</v>
          </cell>
          <cell r="E517">
            <v>100</v>
          </cell>
          <cell r="F517">
            <v>100</v>
          </cell>
          <cell r="G517">
            <v>100</v>
          </cell>
          <cell r="H517">
            <v>100</v>
          </cell>
          <cell r="I517">
            <v>100</v>
          </cell>
        </row>
        <row r="518">
          <cell r="C518" t="str">
            <v>Rifaina</v>
          </cell>
          <cell r="D518">
            <v>83</v>
          </cell>
          <cell r="E518">
            <v>74</v>
          </cell>
          <cell r="F518">
            <v>94</v>
          </cell>
          <cell r="G518">
            <v>94</v>
          </cell>
          <cell r="H518">
            <v>100</v>
          </cell>
          <cell r="I518">
            <v>100</v>
          </cell>
        </row>
        <row r="519">
          <cell r="C519" t="str">
            <v>Rincão</v>
          </cell>
          <cell r="D519">
            <v>100</v>
          </cell>
          <cell r="E519">
            <v>100</v>
          </cell>
          <cell r="F519">
            <v>100</v>
          </cell>
          <cell r="G519">
            <v>100</v>
          </cell>
          <cell r="H519">
            <v>100</v>
          </cell>
          <cell r="I519">
            <v>100</v>
          </cell>
        </row>
        <row r="520">
          <cell r="C520" t="str">
            <v>Rinópolis</v>
          </cell>
          <cell r="D520">
            <v>67</v>
          </cell>
          <cell r="E520">
            <v>67</v>
          </cell>
          <cell r="F520">
            <v>67</v>
          </cell>
          <cell r="G520">
            <v>100</v>
          </cell>
          <cell r="H520">
            <v>100</v>
          </cell>
          <cell r="I520">
            <v>100</v>
          </cell>
        </row>
        <row r="521">
          <cell r="C521" t="str">
            <v>Rio Claro</v>
          </cell>
          <cell r="D521">
            <v>99</v>
          </cell>
          <cell r="E521">
            <v>99</v>
          </cell>
          <cell r="F521">
            <v>99</v>
          </cell>
          <cell r="G521">
            <v>99</v>
          </cell>
          <cell r="H521">
            <v>99</v>
          </cell>
          <cell r="I521">
            <v>99</v>
          </cell>
        </row>
        <row r="522">
          <cell r="C522" t="str">
            <v>Rio das Pedras</v>
          </cell>
          <cell r="D522">
            <v>99</v>
          </cell>
          <cell r="E522">
            <v>99</v>
          </cell>
          <cell r="F522">
            <v>99</v>
          </cell>
          <cell r="G522">
            <v>99</v>
          </cell>
          <cell r="H522">
            <v>99</v>
          </cell>
          <cell r="I522">
            <v>99</v>
          </cell>
        </row>
        <row r="523">
          <cell r="C523" t="str">
            <v>Rio Grande da Serra</v>
          </cell>
          <cell r="D523">
            <v>25</v>
          </cell>
          <cell r="E523">
            <v>25</v>
          </cell>
          <cell r="F523">
            <v>25</v>
          </cell>
          <cell r="G523">
            <v>25</v>
          </cell>
          <cell r="H523">
            <v>25</v>
          </cell>
          <cell r="I523">
            <v>49</v>
          </cell>
        </row>
        <row r="524">
          <cell r="C524" t="str">
            <v>Riolândia</v>
          </cell>
          <cell r="D524">
            <v>98</v>
          </cell>
          <cell r="E524">
            <v>100</v>
          </cell>
          <cell r="F524">
            <v>97.62</v>
          </cell>
          <cell r="G524">
            <v>98</v>
          </cell>
          <cell r="H524">
            <v>100</v>
          </cell>
          <cell r="I524">
            <v>100</v>
          </cell>
        </row>
        <row r="525">
          <cell r="C525" t="str">
            <v>Riversul</v>
          </cell>
          <cell r="D525">
            <v>85</v>
          </cell>
          <cell r="E525">
            <v>85</v>
          </cell>
          <cell r="F525">
            <v>88</v>
          </cell>
          <cell r="G525">
            <v>88</v>
          </cell>
          <cell r="H525">
            <v>88</v>
          </cell>
          <cell r="I525">
            <v>88</v>
          </cell>
        </row>
        <row r="526">
          <cell r="C526" t="str">
            <v>Rosana</v>
          </cell>
          <cell r="D526">
            <v>92</v>
          </cell>
          <cell r="E526">
            <v>92</v>
          </cell>
          <cell r="F526">
            <v>97.03</v>
          </cell>
          <cell r="G526">
            <v>97</v>
          </cell>
          <cell r="H526">
            <v>97</v>
          </cell>
          <cell r="I526">
            <v>97</v>
          </cell>
        </row>
        <row r="527">
          <cell r="C527" t="str">
            <v>Roseira</v>
          </cell>
          <cell r="D527">
            <v>100</v>
          </cell>
          <cell r="E527">
            <v>82</v>
          </cell>
          <cell r="F527">
            <v>84</v>
          </cell>
          <cell r="G527">
            <v>84</v>
          </cell>
          <cell r="H527">
            <v>84</v>
          </cell>
          <cell r="I527">
            <v>89</v>
          </cell>
        </row>
        <row r="528">
          <cell r="C528" t="str">
            <v>Rubiácea</v>
          </cell>
          <cell r="D528">
            <v>100</v>
          </cell>
          <cell r="E528">
            <v>100</v>
          </cell>
          <cell r="F528">
            <v>100</v>
          </cell>
          <cell r="G528">
            <v>100</v>
          </cell>
          <cell r="H528">
            <v>100</v>
          </cell>
          <cell r="I528">
            <v>100</v>
          </cell>
        </row>
        <row r="529">
          <cell r="C529" t="str">
            <v>Rubinéia</v>
          </cell>
          <cell r="D529">
            <v>100</v>
          </cell>
          <cell r="E529">
            <v>82</v>
          </cell>
          <cell r="F529">
            <v>82</v>
          </cell>
          <cell r="G529">
            <v>82</v>
          </cell>
          <cell r="H529">
            <v>82</v>
          </cell>
          <cell r="I529">
            <v>82</v>
          </cell>
        </row>
        <row r="530">
          <cell r="C530" t="str">
            <v>Sabino</v>
          </cell>
          <cell r="D530">
            <v>100</v>
          </cell>
          <cell r="E530">
            <v>100</v>
          </cell>
          <cell r="F530">
            <v>100</v>
          </cell>
          <cell r="G530">
            <v>100</v>
          </cell>
          <cell r="H530">
            <v>100</v>
          </cell>
          <cell r="I530">
            <v>100</v>
          </cell>
        </row>
        <row r="531">
          <cell r="C531" t="str">
            <v>Sagres</v>
          </cell>
          <cell r="D531">
            <v>96</v>
          </cell>
          <cell r="E531">
            <v>96</v>
          </cell>
          <cell r="F531">
            <v>100</v>
          </cell>
          <cell r="G531">
            <v>100</v>
          </cell>
          <cell r="H531">
            <v>100</v>
          </cell>
          <cell r="I531">
            <v>100</v>
          </cell>
        </row>
        <row r="532">
          <cell r="C532" t="str">
            <v>Sales</v>
          </cell>
          <cell r="D532">
            <v>100</v>
          </cell>
          <cell r="E532">
            <v>100</v>
          </cell>
          <cell r="F532">
            <v>100</v>
          </cell>
          <cell r="G532">
            <v>100</v>
          </cell>
          <cell r="H532">
            <v>100</v>
          </cell>
          <cell r="I532">
            <v>100</v>
          </cell>
        </row>
        <row r="533">
          <cell r="C533" t="str">
            <v>Sales Oliveira</v>
          </cell>
          <cell r="D533">
            <v>100</v>
          </cell>
          <cell r="E533">
            <v>100</v>
          </cell>
          <cell r="F533">
            <v>100</v>
          </cell>
          <cell r="G533">
            <v>100</v>
          </cell>
          <cell r="H533">
            <v>100</v>
          </cell>
          <cell r="I533">
            <v>100</v>
          </cell>
        </row>
        <row r="534">
          <cell r="C534" t="str">
            <v>Salesópolis</v>
          </cell>
          <cell r="D534">
            <v>99</v>
          </cell>
          <cell r="E534">
            <v>99</v>
          </cell>
          <cell r="F534">
            <v>100</v>
          </cell>
          <cell r="G534">
            <v>100</v>
          </cell>
          <cell r="H534">
            <v>100</v>
          </cell>
          <cell r="I534">
            <v>100</v>
          </cell>
        </row>
        <row r="535">
          <cell r="C535" t="str">
            <v>Salmourão</v>
          </cell>
          <cell r="D535">
            <v>68</v>
          </cell>
          <cell r="E535">
            <v>68</v>
          </cell>
          <cell r="F535">
            <v>100</v>
          </cell>
          <cell r="G535">
            <v>100</v>
          </cell>
          <cell r="H535">
            <v>100</v>
          </cell>
          <cell r="I535">
            <v>100</v>
          </cell>
        </row>
        <row r="536">
          <cell r="C536" t="str">
            <v>Saltinho</v>
          </cell>
          <cell r="D536">
            <v>96</v>
          </cell>
          <cell r="E536">
            <v>96</v>
          </cell>
          <cell r="F536">
            <v>96</v>
          </cell>
          <cell r="G536">
            <v>96</v>
          </cell>
          <cell r="H536">
            <v>96</v>
          </cell>
          <cell r="I536">
            <v>99</v>
          </cell>
        </row>
        <row r="537">
          <cell r="C537" t="str">
            <v>Salto</v>
          </cell>
          <cell r="D537">
            <v>98</v>
          </cell>
          <cell r="E537">
            <v>98</v>
          </cell>
          <cell r="F537">
            <v>98</v>
          </cell>
          <cell r="G537">
            <v>98</v>
          </cell>
          <cell r="H537">
            <v>98</v>
          </cell>
          <cell r="I537">
            <v>94.5</v>
          </cell>
        </row>
        <row r="538">
          <cell r="C538" t="str">
            <v>Salto de Pirapora</v>
          </cell>
          <cell r="D538">
            <v>67</v>
          </cell>
          <cell r="E538">
            <v>71</v>
          </cell>
          <cell r="F538">
            <v>70</v>
          </cell>
          <cell r="G538">
            <v>70</v>
          </cell>
          <cell r="H538">
            <v>70</v>
          </cell>
          <cell r="I538">
            <v>87</v>
          </cell>
        </row>
        <row r="539">
          <cell r="C539" t="str">
            <v>Salto Grande</v>
          </cell>
          <cell r="D539">
            <v>30</v>
          </cell>
          <cell r="E539">
            <v>30</v>
          </cell>
          <cell r="F539">
            <v>40</v>
          </cell>
          <cell r="G539">
            <v>40</v>
          </cell>
          <cell r="H539">
            <v>40</v>
          </cell>
          <cell r="I539">
            <v>67.7</v>
          </cell>
        </row>
        <row r="540">
          <cell r="C540" t="str">
            <v>Sandovalina</v>
          </cell>
          <cell r="D540">
            <v>98</v>
          </cell>
          <cell r="E540">
            <v>98</v>
          </cell>
          <cell r="F540">
            <v>97.18</v>
          </cell>
          <cell r="G540">
            <v>96.999999999999986</v>
          </cell>
          <cell r="H540">
            <v>97.000000000000014</v>
          </cell>
          <cell r="I540">
            <v>97</v>
          </cell>
        </row>
        <row r="541">
          <cell r="C541" t="str">
            <v>Santa Adélia</v>
          </cell>
          <cell r="D541">
            <v>99</v>
          </cell>
          <cell r="E541">
            <v>99</v>
          </cell>
          <cell r="F541">
            <v>99</v>
          </cell>
          <cell r="G541">
            <v>98.999999999999986</v>
          </cell>
          <cell r="H541">
            <v>99</v>
          </cell>
          <cell r="I541">
            <v>99</v>
          </cell>
        </row>
        <row r="542">
          <cell r="C542" t="str">
            <v>Santa Albertina</v>
          </cell>
          <cell r="D542">
            <v>100</v>
          </cell>
          <cell r="E542">
            <v>99</v>
          </cell>
          <cell r="F542">
            <v>99</v>
          </cell>
          <cell r="G542">
            <v>99.000000000000014</v>
          </cell>
          <cell r="H542">
            <v>99.000000000000014</v>
          </cell>
          <cell r="I542">
            <v>100</v>
          </cell>
        </row>
        <row r="543">
          <cell r="C543" t="str">
            <v>Santa Bárbara d'Oeste</v>
          </cell>
          <cell r="D543">
            <v>90</v>
          </cell>
          <cell r="E543">
            <v>90</v>
          </cell>
          <cell r="F543">
            <v>90</v>
          </cell>
          <cell r="G543">
            <v>89.999999999999986</v>
          </cell>
          <cell r="H543">
            <v>90</v>
          </cell>
          <cell r="I543">
            <v>97</v>
          </cell>
        </row>
        <row r="544">
          <cell r="C544" t="str">
            <v>Santa Branca</v>
          </cell>
          <cell r="D544">
            <v>80</v>
          </cell>
          <cell r="E544">
            <v>80</v>
          </cell>
          <cell r="F544">
            <v>80</v>
          </cell>
          <cell r="G544">
            <v>80.000000000000014</v>
          </cell>
          <cell r="H544">
            <v>80</v>
          </cell>
          <cell r="I544">
            <v>99</v>
          </cell>
        </row>
        <row r="545">
          <cell r="C545" t="str">
            <v>Santa Clara d'Oeste</v>
          </cell>
          <cell r="D545">
            <v>100</v>
          </cell>
          <cell r="E545">
            <v>99</v>
          </cell>
          <cell r="F545">
            <v>99</v>
          </cell>
          <cell r="G545">
            <v>99.000000000000014</v>
          </cell>
          <cell r="H545">
            <v>99.000000000000014</v>
          </cell>
          <cell r="I545">
            <v>100</v>
          </cell>
        </row>
        <row r="546">
          <cell r="C546" t="str">
            <v>Santa Cruz da Conceição</v>
          </cell>
          <cell r="D546">
            <v>70</v>
          </cell>
          <cell r="E546">
            <v>99</v>
          </cell>
          <cell r="F546">
            <v>100</v>
          </cell>
          <cell r="G546">
            <v>100</v>
          </cell>
          <cell r="H546">
            <v>100</v>
          </cell>
          <cell r="I546">
            <v>95</v>
          </cell>
        </row>
        <row r="547">
          <cell r="C547" t="str">
            <v>Santa Cruz da Esperança</v>
          </cell>
          <cell r="D547">
            <v>100</v>
          </cell>
          <cell r="E547">
            <v>100</v>
          </cell>
          <cell r="F547">
            <v>100</v>
          </cell>
          <cell r="G547">
            <v>100</v>
          </cell>
          <cell r="H547">
            <v>100</v>
          </cell>
          <cell r="I547">
            <v>100</v>
          </cell>
        </row>
        <row r="548">
          <cell r="C548" t="str">
            <v>Santa Cruz das Palmeiras</v>
          </cell>
          <cell r="D548">
            <v>100</v>
          </cell>
          <cell r="E548">
            <v>100</v>
          </cell>
          <cell r="F548">
            <v>100</v>
          </cell>
          <cell r="G548">
            <v>100</v>
          </cell>
          <cell r="H548">
            <v>100</v>
          </cell>
          <cell r="I548">
            <v>100</v>
          </cell>
        </row>
        <row r="549">
          <cell r="C549" t="str">
            <v>Santa Cruz do Rio Pardo</v>
          </cell>
          <cell r="D549">
            <v>100</v>
          </cell>
          <cell r="E549">
            <v>100</v>
          </cell>
          <cell r="F549">
            <v>100</v>
          </cell>
          <cell r="G549">
            <v>100</v>
          </cell>
          <cell r="H549">
            <v>100</v>
          </cell>
          <cell r="I549">
            <v>100</v>
          </cell>
        </row>
        <row r="550">
          <cell r="C550" t="str">
            <v>Santa Ernestina</v>
          </cell>
          <cell r="D550">
            <v>100</v>
          </cell>
          <cell r="E550">
            <v>100</v>
          </cell>
          <cell r="F550">
            <v>100</v>
          </cell>
          <cell r="G550">
            <v>100</v>
          </cell>
          <cell r="H550">
            <v>100</v>
          </cell>
          <cell r="I550">
            <v>100</v>
          </cell>
        </row>
        <row r="551">
          <cell r="C551" t="str">
            <v>Santa Fé do Sul</v>
          </cell>
          <cell r="D551">
            <v>100</v>
          </cell>
          <cell r="E551">
            <v>10</v>
          </cell>
          <cell r="F551">
            <v>100</v>
          </cell>
          <cell r="G551">
            <v>100</v>
          </cell>
          <cell r="H551">
            <v>100</v>
          </cell>
          <cell r="I551">
            <v>100</v>
          </cell>
        </row>
        <row r="552">
          <cell r="C552" t="str">
            <v>Santa Gertrudes</v>
          </cell>
          <cell r="D552">
            <v>100</v>
          </cell>
          <cell r="E552">
            <v>100</v>
          </cell>
          <cell r="F552">
            <v>100</v>
          </cell>
          <cell r="G552">
            <v>100</v>
          </cell>
          <cell r="H552">
            <v>100</v>
          </cell>
          <cell r="I552">
            <v>100</v>
          </cell>
        </row>
        <row r="553">
          <cell r="C553" t="str">
            <v>Santa Isabel</v>
          </cell>
          <cell r="D553">
            <v>78</v>
          </cell>
          <cell r="E553">
            <v>78</v>
          </cell>
          <cell r="F553">
            <v>78</v>
          </cell>
          <cell r="G553">
            <v>78</v>
          </cell>
          <cell r="H553">
            <v>78</v>
          </cell>
          <cell r="I553">
            <v>78</v>
          </cell>
        </row>
        <row r="554">
          <cell r="C554" t="str">
            <v>Santa Lúcia</v>
          </cell>
          <cell r="D554">
            <v>100</v>
          </cell>
          <cell r="E554">
            <v>100</v>
          </cell>
          <cell r="F554">
            <v>100</v>
          </cell>
          <cell r="G554">
            <v>100</v>
          </cell>
          <cell r="H554">
            <v>100</v>
          </cell>
          <cell r="I554">
            <v>100</v>
          </cell>
        </row>
        <row r="555">
          <cell r="C555" t="str">
            <v>Santa Maria da Serra</v>
          </cell>
          <cell r="D555">
            <v>100</v>
          </cell>
          <cell r="E555">
            <v>100</v>
          </cell>
          <cell r="F555">
            <v>100</v>
          </cell>
          <cell r="G555">
            <v>100</v>
          </cell>
          <cell r="H555">
            <v>100</v>
          </cell>
          <cell r="I555">
            <v>100</v>
          </cell>
        </row>
        <row r="556">
          <cell r="C556" t="str">
            <v>Santa Mercedes</v>
          </cell>
          <cell r="D556">
            <v>92</v>
          </cell>
          <cell r="E556">
            <v>92</v>
          </cell>
          <cell r="F556">
            <v>100</v>
          </cell>
          <cell r="G556">
            <v>100</v>
          </cell>
          <cell r="H556">
            <v>100</v>
          </cell>
          <cell r="I556">
            <v>100</v>
          </cell>
        </row>
        <row r="557">
          <cell r="C557" t="str">
            <v>Santa Rita do Passa Quatro</v>
          </cell>
          <cell r="D557">
            <v>86</v>
          </cell>
          <cell r="E557">
            <v>86</v>
          </cell>
          <cell r="F557">
            <v>86</v>
          </cell>
          <cell r="G557">
            <v>6.4651527016444792</v>
          </cell>
          <cell r="H557">
            <v>86.000000000000014</v>
          </cell>
          <cell r="I557">
            <v>100</v>
          </cell>
        </row>
        <row r="558">
          <cell r="C558" t="str">
            <v>Santa Rita d'Oeste</v>
          </cell>
          <cell r="D558">
            <v>96</v>
          </cell>
          <cell r="E558">
            <v>96</v>
          </cell>
          <cell r="F558">
            <v>96</v>
          </cell>
          <cell r="G558">
            <v>1276.9999999999998</v>
          </cell>
          <cell r="H558">
            <v>96.000000000000014</v>
          </cell>
          <cell r="I558">
            <v>100</v>
          </cell>
        </row>
        <row r="559">
          <cell r="C559" t="str">
            <v>Santa Rosa de Viterbo</v>
          </cell>
          <cell r="D559">
            <v>100</v>
          </cell>
          <cell r="E559">
            <v>100</v>
          </cell>
          <cell r="F559">
            <v>100</v>
          </cell>
          <cell r="G559">
            <v>100</v>
          </cell>
          <cell r="H559">
            <v>100</v>
          </cell>
          <cell r="I559">
            <v>100</v>
          </cell>
        </row>
        <row r="560">
          <cell r="C560" t="str">
            <v>Santa Salete</v>
          </cell>
          <cell r="D560">
            <v>100</v>
          </cell>
          <cell r="E560">
            <v>100</v>
          </cell>
          <cell r="F560">
            <v>100</v>
          </cell>
          <cell r="G560">
            <v>100</v>
          </cell>
          <cell r="H560">
            <v>100</v>
          </cell>
          <cell r="I560">
            <v>100</v>
          </cell>
        </row>
        <row r="561">
          <cell r="C561" t="str">
            <v>Santana da Ponte Pensa</v>
          </cell>
          <cell r="D561">
            <v>100</v>
          </cell>
          <cell r="E561">
            <v>100</v>
          </cell>
          <cell r="F561">
            <v>100</v>
          </cell>
          <cell r="G561">
            <v>100</v>
          </cell>
          <cell r="H561">
            <v>100</v>
          </cell>
          <cell r="I561">
            <v>100</v>
          </cell>
        </row>
        <row r="562">
          <cell r="C562" t="str">
            <v>Santana de Parnaíba</v>
          </cell>
          <cell r="D562">
            <v>44</v>
          </cell>
          <cell r="E562">
            <v>26</v>
          </cell>
          <cell r="F562">
            <v>26</v>
          </cell>
          <cell r="G562">
            <v>26</v>
          </cell>
          <cell r="H562">
            <v>26</v>
          </cell>
          <cell r="I562">
            <v>31</v>
          </cell>
        </row>
        <row r="563">
          <cell r="C563" t="str">
            <v>Santo Anastácio</v>
          </cell>
          <cell r="D563">
            <v>97</v>
          </cell>
          <cell r="E563">
            <v>97</v>
          </cell>
          <cell r="F563">
            <v>97</v>
          </cell>
          <cell r="G563">
            <v>98</v>
          </cell>
          <cell r="H563">
            <v>98</v>
          </cell>
          <cell r="I563">
            <v>98</v>
          </cell>
        </row>
        <row r="564">
          <cell r="C564" t="str">
            <v>Santo André</v>
          </cell>
          <cell r="D564">
            <v>96</v>
          </cell>
          <cell r="E564">
            <v>96</v>
          </cell>
          <cell r="F564">
            <v>96</v>
          </cell>
          <cell r="G564">
            <v>96</v>
          </cell>
          <cell r="H564">
            <v>96.000000000000014</v>
          </cell>
          <cell r="I564">
            <v>96</v>
          </cell>
        </row>
        <row r="565">
          <cell r="C565" t="str">
            <v>Santo Antônio da Alegria</v>
          </cell>
          <cell r="D565">
            <v>100</v>
          </cell>
          <cell r="E565">
            <v>100</v>
          </cell>
          <cell r="F565">
            <v>100</v>
          </cell>
          <cell r="G565">
            <v>100</v>
          </cell>
          <cell r="H565">
            <v>100</v>
          </cell>
          <cell r="I565">
            <v>100</v>
          </cell>
        </row>
        <row r="566">
          <cell r="C566" t="str">
            <v>Santo Antônio de Posse</v>
          </cell>
          <cell r="D566">
            <v>19</v>
          </cell>
          <cell r="E566">
            <v>19</v>
          </cell>
          <cell r="F566">
            <v>79</v>
          </cell>
          <cell r="G566">
            <v>79</v>
          </cell>
          <cell r="H566">
            <v>85</v>
          </cell>
          <cell r="I566">
            <v>95</v>
          </cell>
        </row>
        <row r="567">
          <cell r="C567" t="str">
            <v>Santo Antônio do Aracanguá</v>
          </cell>
          <cell r="D567">
            <v>100</v>
          </cell>
          <cell r="E567">
            <v>100</v>
          </cell>
          <cell r="F567">
            <v>100</v>
          </cell>
          <cell r="G567">
            <v>100</v>
          </cell>
          <cell r="H567">
            <v>100</v>
          </cell>
          <cell r="I567">
            <v>100</v>
          </cell>
        </row>
        <row r="568">
          <cell r="C568" t="str">
            <v>Santo Antônio do Jardim</v>
          </cell>
          <cell r="D568">
            <v>100</v>
          </cell>
          <cell r="E568">
            <v>77</v>
          </cell>
          <cell r="F568">
            <v>77</v>
          </cell>
          <cell r="G568">
            <v>77</v>
          </cell>
          <cell r="H568">
            <v>77</v>
          </cell>
          <cell r="I568">
            <v>95</v>
          </cell>
        </row>
        <row r="569">
          <cell r="C569" t="str">
            <v>Santo Antônio do Pinhal</v>
          </cell>
          <cell r="D569">
            <v>100</v>
          </cell>
          <cell r="E569">
            <v>45</v>
          </cell>
          <cell r="F569">
            <v>45</v>
          </cell>
          <cell r="G569">
            <v>45</v>
          </cell>
          <cell r="H569">
            <v>44.999999999999993</v>
          </cell>
          <cell r="I569">
            <v>46</v>
          </cell>
        </row>
        <row r="570">
          <cell r="C570" t="str">
            <v>Santo Expedito</v>
          </cell>
          <cell r="D570">
            <v>68</v>
          </cell>
          <cell r="E570">
            <v>68</v>
          </cell>
          <cell r="F570">
            <v>68</v>
          </cell>
          <cell r="G570">
            <v>68</v>
          </cell>
          <cell r="H570">
            <v>68</v>
          </cell>
          <cell r="I570">
            <v>68</v>
          </cell>
        </row>
        <row r="571">
          <cell r="C571" t="str">
            <v>Santópolis do Aguapeí</v>
          </cell>
          <cell r="D571">
            <v>100</v>
          </cell>
          <cell r="E571">
            <v>100</v>
          </cell>
          <cell r="F571">
            <v>100</v>
          </cell>
          <cell r="G571">
            <v>100</v>
          </cell>
          <cell r="H571">
            <v>100</v>
          </cell>
          <cell r="I571">
            <v>100</v>
          </cell>
        </row>
        <row r="572">
          <cell r="C572" t="str">
            <v>Santos</v>
          </cell>
          <cell r="D572">
            <v>98</v>
          </cell>
          <cell r="E572">
            <v>97</v>
          </cell>
          <cell r="F572">
            <v>97</v>
          </cell>
          <cell r="G572">
            <v>97</v>
          </cell>
          <cell r="H572">
            <v>95</v>
          </cell>
          <cell r="I572">
            <v>98</v>
          </cell>
        </row>
        <row r="573">
          <cell r="C573" t="str">
            <v>São Bento do Sapucaí</v>
          </cell>
          <cell r="D573">
            <v>84</v>
          </cell>
          <cell r="E573">
            <v>92</v>
          </cell>
          <cell r="F573">
            <v>92</v>
          </cell>
          <cell r="G573">
            <v>92</v>
          </cell>
          <cell r="H573">
            <v>92</v>
          </cell>
          <cell r="I573">
            <v>92</v>
          </cell>
        </row>
        <row r="574">
          <cell r="C574" t="str">
            <v>São Bernardo do Campo</v>
          </cell>
          <cell r="D574">
            <v>84</v>
          </cell>
          <cell r="E574">
            <v>84</v>
          </cell>
          <cell r="F574">
            <v>84</v>
          </cell>
          <cell r="G574">
            <v>84</v>
          </cell>
          <cell r="H574">
            <v>84</v>
          </cell>
          <cell r="I574">
            <v>89</v>
          </cell>
        </row>
        <row r="575">
          <cell r="C575" t="str">
            <v>São Caetano do Sul</v>
          </cell>
          <cell r="D575">
            <v>100</v>
          </cell>
          <cell r="E575">
            <v>100</v>
          </cell>
          <cell r="F575">
            <v>100</v>
          </cell>
          <cell r="G575">
            <v>100</v>
          </cell>
          <cell r="H575">
            <v>100</v>
          </cell>
          <cell r="I575">
            <v>100</v>
          </cell>
        </row>
        <row r="576">
          <cell r="C576" t="str">
            <v>São Carlos</v>
          </cell>
          <cell r="D576">
            <v>96</v>
          </cell>
          <cell r="E576">
            <v>96</v>
          </cell>
          <cell r="F576">
            <v>99.6</v>
          </cell>
          <cell r="G576">
            <v>100</v>
          </cell>
          <cell r="H576">
            <v>100</v>
          </cell>
          <cell r="I576">
            <v>99.6</v>
          </cell>
        </row>
        <row r="577">
          <cell r="C577" t="str">
            <v>São Francisco</v>
          </cell>
          <cell r="D577">
            <v>100</v>
          </cell>
          <cell r="E577">
            <v>96</v>
          </cell>
          <cell r="F577">
            <v>98</v>
          </cell>
          <cell r="G577">
            <v>98</v>
          </cell>
          <cell r="H577">
            <v>98</v>
          </cell>
          <cell r="I577">
            <v>100</v>
          </cell>
        </row>
        <row r="578">
          <cell r="C578" t="str">
            <v>São João da Boa Vista</v>
          </cell>
          <cell r="D578">
            <v>100</v>
          </cell>
          <cell r="E578">
            <v>100</v>
          </cell>
          <cell r="F578">
            <v>100</v>
          </cell>
          <cell r="G578">
            <v>100</v>
          </cell>
          <cell r="H578">
            <v>100</v>
          </cell>
          <cell r="I578">
            <v>100</v>
          </cell>
        </row>
        <row r="579">
          <cell r="C579" t="str">
            <v>São João das Duas Pontes</v>
          </cell>
          <cell r="D579">
            <v>96</v>
          </cell>
          <cell r="E579">
            <v>93</v>
          </cell>
          <cell r="F579">
            <v>93</v>
          </cell>
          <cell r="G579">
            <v>93</v>
          </cell>
          <cell r="H579">
            <v>93</v>
          </cell>
          <cell r="I579">
            <v>97</v>
          </cell>
        </row>
        <row r="580">
          <cell r="C580" t="str">
            <v>São João de Iracema</v>
          </cell>
          <cell r="D580">
            <v>100</v>
          </cell>
          <cell r="E580">
            <v>100</v>
          </cell>
          <cell r="F580">
            <v>100</v>
          </cell>
          <cell r="G580">
            <v>100</v>
          </cell>
          <cell r="H580">
            <v>100</v>
          </cell>
          <cell r="I580">
            <v>100</v>
          </cell>
        </row>
        <row r="581">
          <cell r="C581" t="str">
            <v>São João do Pau d'Alho</v>
          </cell>
          <cell r="D581">
            <v>75</v>
          </cell>
          <cell r="E581">
            <v>75</v>
          </cell>
          <cell r="F581">
            <v>100</v>
          </cell>
          <cell r="G581">
            <v>100</v>
          </cell>
          <cell r="H581">
            <v>100</v>
          </cell>
          <cell r="I581">
            <v>100</v>
          </cell>
        </row>
        <row r="582">
          <cell r="C582" t="str">
            <v>São Joaquim da Barra</v>
          </cell>
          <cell r="D582">
            <v>100</v>
          </cell>
          <cell r="E582">
            <v>100</v>
          </cell>
          <cell r="F582">
            <v>100</v>
          </cell>
          <cell r="G582">
            <v>100</v>
          </cell>
          <cell r="H582">
            <v>100</v>
          </cell>
          <cell r="I582">
            <v>100</v>
          </cell>
        </row>
        <row r="583">
          <cell r="C583" t="str">
            <v>São José da Bela Vista</v>
          </cell>
          <cell r="D583">
            <v>100</v>
          </cell>
          <cell r="E583">
            <v>100</v>
          </cell>
          <cell r="F583">
            <v>100</v>
          </cell>
          <cell r="G583">
            <v>100</v>
          </cell>
          <cell r="H583">
            <v>100</v>
          </cell>
          <cell r="I583">
            <v>100</v>
          </cell>
        </row>
        <row r="584">
          <cell r="C584" t="str">
            <v>São José do Barreiro</v>
          </cell>
          <cell r="D584">
            <v>50</v>
          </cell>
          <cell r="E584">
            <v>50</v>
          </cell>
          <cell r="F584">
            <v>50</v>
          </cell>
          <cell r="G584">
            <v>50</v>
          </cell>
          <cell r="H584">
            <v>50</v>
          </cell>
          <cell r="I584">
            <v>50</v>
          </cell>
        </row>
        <row r="585">
          <cell r="C585" t="str">
            <v>São José do Rio Pardo</v>
          </cell>
          <cell r="D585">
            <v>92</v>
          </cell>
          <cell r="E585">
            <v>92</v>
          </cell>
          <cell r="F585">
            <v>92</v>
          </cell>
          <cell r="G585">
            <v>92</v>
          </cell>
          <cell r="H585">
            <v>92</v>
          </cell>
          <cell r="I585">
            <v>92</v>
          </cell>
        </row>
        <row r="586">
          <cell r="C586" t="str">
            <v>São José do Rio Preto</v>
          </cell>
          <cell r="D586">
            <v>100</v>
          </cell>
          <cell r="E586">
            <v>100</v>
          </cell>
          <cell r="F586">
            <v>99</v>
          </cell>
          <cell r="G586">
            <v>99.000000000000014</v>
          </cell>
          <cell r="H586">
            <v>99</v>
          </cell>
          <cell r="I586">
            <v>99</v>
          </cell>
        </row>
        <row r="587">
          <cell r="C587" t="str">
            <v>São José dos Campos</v>
          </cell>
          <cell r="D587">
            <v>88</v>
          </cell>
          <cell r="E587">
            <v>88</v>
          </cell>
          <cell r="F587">
            <v>88</v>
          </cell>
          <cell r="G587">
            <v>88</v>
          </cell>
          <cell r="H587">
            <v>87</v>
          </cell>
          <cell r="I587">
            <v>91</v>
          </cell>
        </row>
        <row r="588">
          <cell r="C588" t="str">
            <v>São Lourenço da Serra</v>
          </cell>
          <cell r="D588">
            <v>20</v>
          </cell>
          <cell r="E588">
            <v>20</v>
          </cell>
          <cell r="F588">
            <v>57</v>
          </cell>
          <cell r="G588">
            <v>30</v>
          </cell>
          <cell r="H588">
            <v>52</v>
          </cell>
          <cell r="I588">
            <v>52</v>
          </cell>
        </row>
        <row r="589">
          <cell r="C589" t="str">
            <v>São Luís do Paraitinga</v>
          </cell>
          <cell r="D589">
            <v>84</v>
          </cell>
          <cell r="E589">
            <v>84</v>
          </cell>
          <cell r="F589">
            <v>84</v>
          </cell>
          <cell r="G589">
            <v>84</v>
          </cell>
          <cell r="H589">
            <v>84</v>
          </cell>
          <cell r="I589">
            <v>84</v>
          </cell>
        </row>
        <row r="590">
          <cell r="C590" t="str">
            <v>São Manuel</v>
          </cell>
          <cell r="D590">
            <v>100</v>
          </cell>
          <cell r="E590">
            <v>92</v>
          </cell>
          <cell r="F590">
            <v>92</v>
          </cell>
          <cell r="G590">
            <v>92</v>
          </cell>
          <cell r="H590">
            <v>92</v>
          </cell>
          <cell r="I590">
            <v>94</v>
          </cell>
        </row>
        <row r="591">
          <cell r="C591" t="str">
            <v>São Miguel Arcanjo</v>
          </cell>
          <cell r="D591">
            <v>92</v>
          </cell>
          <cell r="E591">
            <v>92</v>
          </cell>
          <cell r="F591">
            <v>74</v>
          </cell>
          <cell r="G591">
            <v>74</v>
          </cell>
          <cell r="H591">
            <v>76</v>
          </cell>
          <cell r="I591">
            <v>76</v>
          </cell>
        </row>
        <row r="592">
          <cell r="C592" t="str">
            <v>São Paulo</v>
          </cell>
          <cell r="D592">
            <v>97</v>
          </cell>
          <cell r="E592">
            <v>97</v>
          </cell>
          <cell r="F592">
            <v>97</v>
          </cell>
          <cell r="G592">
            <v>97</v>
          </cell>
          <cell r="H592">
            <v>97.000000000000014</v>
          </cell>
          <cell r="I592">
            <v>97</v>
          </cell>
        </row>
        <row r="593">
          <cell r="C593" t="str">
            <v>São Pedro</v>
          </cell>
          <cell r="D593">
            <v>95</v>
          </cell>
          <cell r="E593">
            <v>95</v>
          </cell>
          <cell r="F593">
            <v>95</v>
          </cell>
          <cell r="G593">
            <v>95</v>
          </cell>
          <cell r="H593">
            <v>95</v>
          </cell>
          <cell r="I593">
            <v>95</v>
          </cell>
        </row>
        <row r="594">
          <cell r="C594" t="str">
            <v>São Pedro do Turvo</v>
          </cell>
          <cell r="D594">
            <v>95</v>
          </cell>
          <cell r="E594">
            <v>95</v>
          </cell>
          <cell r="F594">
            <v>95</v>
          </cell>
          <cell r="G594">
            <v>95</v>
          </cell>
          <cell r="H594">
            <v>95</v>
          </cell>
          <cell r="I594">
            <v>100</v>
          </cell>
        </row>
        <row r="595">
          <cell r="C595" t="str">
            <v>São Roque</v>
          </cell>
          <cell r="D595">
            <v>74</v>
          </cell>
          <cell r="E595">
            <v>61</v>
          </cell>
          <cell r="F595">
            <v>61</v>
          </cell>
          <cell r="G595">
            <v>61</v>
          </cell>
          <cell r="H595">
            <v>61</v>
          </cell>
          <cell r="I595">
            <v>61</v>
          </cell>
        </row>
        <row r="596">
          <cell r="C596" t="str">
            <v>São Sebastião</v>
          </cell>
          <cell r="D596">
            <v>30</v>
          </cell>
          <cell r="E596">
            <v>43</v>
          </cell>
          <cell r="F596">
            <v>43</v>
          </cell>
          <cell r="G596">
            <v>43</v>
          </cell>
          <cell r="H596">
            <v>43</v>
          </cell>
          <cell r="I596">
            <v>46</v>
          </cell>
        </row>
        <row r="597">
          <cell r="C597" t="str">
            <v>São Sebastião da Grama</v>
          </cell>
          <cell r="D597">
            <v>98</v>
          </cell>
          <cell r="E597">
            <v>98</v>
          </cell>
          <cell r="F597">
            <v>98</v>
          </cell>
          <cell r="G597">
            <v>98</v>
          </cell>
          <cell r="H597">
            <v>98</v>
          </cell>
          <cell r="I597">
            <v>98</v>
          </cell>
        </row>
        <row r="598">
          <cell r="C598" t="str">
            <v>São Simão</v>
          </cell>
          <cell r="D598">
            <v>99</v>
          </cell>
          <cell r="E598">
            <v>99</v>
          </cell>
          <cell r="F598">
            <v>99</v>
          </cell>
          <cell r="G598">
            <v>99</v>
          </cell>
          <cell r="H598">
            <v>99</v>
          </cell>
          <cell r="I598">
            <v>99</v>
          </cell>
        </row>
        <row r="599">
          <cell r="C599" t="str">
            <v>São Vicente</v>
          </cell>
          <cell r="D599">
            <v>61</v>
          </cell>
          <cell r="E599">
            <v>64</v>
          </cell>
          <cell r="F599">
            <v>64</v>
          </cell>
          <cell r="G599">
            <v>64</v>
          </cell>
          <cell r="H599">
            <v>74</v>
          </cell>
          <cell r="I599">
            <v>74</v>
          </cell>
        </row>
        <row r="600">
          <cell r="C600" t="str">
            <v>Sarapuí</v>
          </cell>
          <cell r="D600">
            <v>58</v>
          </cell>
          <cell r="E600">
            <v>58</v>
          </cell>
          <cell r="F600">
            <v>56</v>
          </cell>
          <cell r="G600">
            <v>56.000000000000007</v>
          </cell>
          <cell r="H600">
            <v>56.000000000000007</v>
          </cell>
          <cell r="I600">
            <v>56</v>
          </cell>
        </row>
        <row r="601">
          <cell r="C601" t="str">
            <v>Sarutaiá</v>
          </cell>
          <cell r="D601">
            <v>89</v>
          </cell>
          <cell r="E601">
            <v>89</v>
          </cell>
          <cell r="F601">
            <v>92</v>
          </cell>
          <cell r="G601">
            <v>92.000000000000014</v>
          </cell>
          <cell r="H601">
            <v>92</v>
          </cell>
          <cell r="I601">
            <v>92</v>
          </cell>
        </row>
        <row r="602">
          <cell r="C602" t="str">
            <v>Sebastianópolis do Sul</v>
          </cell>
          <cell r="D602">
            <v>100</v>
          </cell>
          <cell r="E602">
            <v>10</v>
          </cell>
          <cell r="F602">
            <v>98.57</v>
          </cell>
          <cell r="G602">
            <v>99</v>
          </cell>
          <cell r="H602">
            <v>99</v>
          </cell>
          <cell r="I602">
            <v>99</v>
          </cell>
        </row>
        <row r="603">
          <cell r="C603" t="str">
            <v>Serra Azul</v>
          </cell>
          <cell r="D603">
            <v>96</v>
          </cell>
          <cell r="E603">
            <v>96</v>
          </cell>
          <cell r="F603">
            <v>96</v>
          </cell>
          <cell r="G603">
            <v>96</v>
          </cell>
          <cell r="H603">
            <v>96.000000000000014</v>
          </cell>
          <cell r="I603">
            <v>96</v>
          </cell>
        </row>
        <row r="604">
          <cell r="C604" t="str">
            <v>Serra Negra</v>
          </cell>
          <cell r="D604">
            <v>100</v>
          </cell>
          <cell r="E604">
            <v>74</v>
          </cell>
          <cell r="F604">
            <v>100</v>
          </cell>
          <cell r="G604">
            <v>100</v>
          </cell>
          <cell r="H604">
            <v>100</v>
          </cell>
          <cell r="I604">
            <v>85</v>
          </cell>
        </row>
        <row r="605">
          <cell r="C605" t="str">
            <v>Serrana</v>
          </cell>
          <cell r="D605">
            <v>100</v>
          </cell>
          <cell r="E605">
            <v>100</v>
          </cell>
          <cell r="F605">
            <v>100</v>
          </cell>
          <cell r="G605">
            <v>100</v>
          </cell>
          <cell r="H605">
            <v>100</v>
          </cell>
          <cell r="I605">
            <v>100</v>
          </cell>
        </row>
        <row r="606">
          <cell r="C606" t="str">
            <v>Sertãozinho</v>
          </cell>
          <cell r="D606">
            <v>89</v>
          </cell>
          <cell r="E606">
            <v>89</v>
          </cell>
          <cell r="F606">
            <v>89</v>
          </cell>
          <cell r="G606">
            <v>89</v>
          </cell>
          <cell r="H606">
            <v>89</v>
          </cell>
          <cell r="I606">
            <v>100</v>
          </cell>
        </row>
        <row r="607">
          <cell r="C607" t="str">
            <v>Sete Barras</v>
          </cell>
          <cell r="D607">
            <v>100</v>
          </cell>
          <cell r="E607">
            <v>100</v>
          </cell>
          <cell r="F607">
            <v>100</v>
          </cell>
          <cell r="G607">
            <v>100</v>
          </cell>
          <cell r="H607">
            <v>100</v>
          </cell>
          <cell r="I607">
            <v>71</v>
          </cell>
        </row>
        <row r="608">
          <cell r="C608" t="str">
            <v>Severínia</v>
          </cell>
          <cell r="D608">
            <v>100</v>
          </cell>
          <cell r="E608">
            <v>100</v>
          </cell>
          <cell r="F608">
            <v>100</v>
          </cell>
          <cell r="G608">
            <v>100</v>
          </cell>
          <cell r="H608">
            <v>100</v>
          </cell>
          <cell r="I608">
            <v>100</v>
          </cell>
        </row>
        <row r="609">
          <cell r="C609" t="str">
            <v>Silveiras</v>
          </cell>
          <cell r="D609">
            <v>95</v>
          </cell>
          <cell r="E609">
            <v>94</v>
          </cell>
          <cell r="F609">
            <v>94</v>
          </cell>
          <cell r="G609">
            <v>94</v>
          </cell>
          <cell r="H609">
            <v>94</v>
          </cell>
          <cell r="I609">
            <v>96</v>
          </cell>
        </row>
        <row r="610">
          <cell r="C610" t="str">
            <v>Socorro</v>
          </cell>
          <cell r="D610">
            <v>86</v>
          </cell>
          <cell r="E610">
            <v>77</v>
          </cell>
          <cell r="F610">
            <v>70</v>
          </cell>
          <cell r="G610">
            <v>70</v>
          </cell>
          <cell r="H610">
            <v>70</v>
          </cell>
          <cell r="I610">
            <v>77</v>
          </cell>
        </row>
        <row r="611">
          <cell r="C611" t="str">
            <v>Sorocaba</v>
          </cell>
          <cell r="D611">
            <v>98</v>
          </cell>
          <cell r="E611">
            <v>98</v>
          </cell>
          <cell r="F611">
            <v>98</v>
          </cell>
          <cell r="G611">
            <v>95</v>
          </cell>
          <cell r="H611">
            <v>95</v>
          </cell>
          <cell r="I611">
            <v>95</v>
          </cell>
        </row>
        <row r="612">
          <cell r="C612" t="str">
            <v>Sud Mennucci</v>
          </cell>
          <cell r="D612">
            <v>100</v>
          </cell>
          <cell r="E612">
            <v>90</v>
          </cell>
          <cell r="F612">
            <v>100</v>
          </cell>
          <cell r="G612">
            <v>100</v>
          </cell>
          <cell r="H612">
            <v>100</v>
          </cell>
          <cell r="I612">
            <v>100</v>
          </cell>
        </row>
        <row r="613">
          <cell r="C613" t="str">
            <v>Sumaré</v>
          </cell>
          <cell r="D613">
            <v>88</v>
          </cell>
          <cell r="E613">
            <v>88</v>
          </cell>
          <cell r="F613">
            <v>88</v>
          </cell>
          <cell r="G613">
            <v>88</v>
          </cell>
          <cell r="H613">
            <v>87.999999999999986</v>
          </cell>
          <cell r="I613">
            <v>88</v>
          </cell>
        </row>
        <row r="614">
          <cell r="C614" t="str">
            <v>Suzanápolis</v>
          </cell>
          <cell r="D614">
            <v>25</v>
          </cell>
          <cell r="E614">
            <v>25</v>
          </cell>
          <cell r="F614">
            <v>80</v>
          </cell>
          <cell r="G614">
            <v>80</v>
          </cell>
          <cell r="H614">
            <v>80</v>
          </cell>
          <cell r="I614">
            <v>95</v>
          </cell>
        </row>
        <row r="615">
          <cell r="C615" t="str">
            <v>Suzano</v>
          </cell>
          <cell r="D615">
            <v>82</v>
          </cell>
          <cell r="E615">
            <v>82</v>
          </cell>
          <cell r="F615">
            <v>82</v>
          </cell>
          <cell r="G615">
            <v>81.999999999999986</v>
          </cell>
          <cell r="H615">
            <v>82</v>
          </cell>
          <cell r="I615">
            <v>84</v>
          </cell>
        </row>
        <row r="616">
          <cell r="C616" t="str">
            <v>Tabapuã</v>
          </cell>
          <cell r="D616">
            <v>100</v>
          </cell>
          <cell r="E616">
            <v>100</v>
          </cell>
          <cell r="F616">
            <v>100</v>
          </cell>
          <cell r="G616">
            <v>100</v>
          </cell>
          <cell r="H616">
            <v>100</v>
          </cell>
          <cell r="I616">
            <v>100</v>
          </cell>
        </row>
        <row r="617">
          <cell r="C617" t="str">
            <v>Tabatinga</v>
          </cell>
          <cell r="D617">
            <v>97</v>
          </cell>
          <cell r="E617">
            <v>97</v>
          </cell>
          <cell r="F617">
            <v>97.48</v>
          </cell>
          <cell r="G617">
            <v>97</v>
          </cell>
          <cell r="H617">
            <v>97.000000000000014</v>
          </cell>
          <cell r="I617">
            <v>97.41</v>
          </cell>
        </row>
        <row r="618">
          <cell r="C618" t="str">
            <v>Taboão da Serra</v>
          </cell>
          <cell r="D618">
            <v>69</v>
          </cell>
          <cell r="E618">
            <v>77</v>
          </cell>
          <cell r="F618">
            <v>80</v>
          </cell>
          <cell r="G618">
            <v>81.000000000000014</v>
          </cell>
          <cell r="H618">
            <v>81</v>
          </cell>
          <cell r="I618">
            <v>87</v>
          </cell>
        </row>
        <row r="619">
          <cell r="C619" t="str">
            <v>Taciba</v>
          </cell>
          <cell r="D619">
            <v>98</v>
          </cell>
          <cell r="E619">
            <v>98</v>
          </cell>
          <cell r="F619">
            <v>98</v>
          </cell>
          <cell r="G619">
            <v>98</v>
          </cell>
          <cell r="H619">
            <v>98.000000000000014</v>
          </cell>
          <cell r="I619">
            <v>98</v>
          </cell>
        </row>
        <row r="620">
          <cell r="C620" t="str">
            <v>Taguaí</v>
          </cell>
          <cell r="D620">
            <v>98</v>
          </cell>
          <cell r="E620">
            <v>98</v>
          </cell>
          <cell r="F620">
            <v>100</v>
          </cell>
          <cell r="G620">
            <v>100</v>
          </cell>
          <cell r="H620">
            <v>100</v>
          </cell>
          <cell r="I620">
            <v>100</v>
          </cell>
        </row>
        <row r="621">
          <cell r="C621" t="str">
            <v>Taiaçu</v>
          </cell>
          <cell r="D621">
            <v>100</v>
          </cell>
          <cell r="E621">
            <v>100</v>
          </cell>
          <cell r="F621">
            <v>100</v>
          </cell>
          <cell r="G621">
            <v>100</v>
          </cell>
          <cell r="H621">
            <v>100</v>
          </cell>
          <cell r="I621">
            <v>100</v>
          </cell>
        </row>
        <row r="622">
          <cell r="C622" t="str">
            <v>Taiúva</v>
          </cell>
          <cell r="D622">
            <v>100</v>
          </cell>
          <cell r="E622">
            <v>100</v>
          </cell>
          <cell r="F622">
            <v>100</v>
          </cell>
          <cell r="G622">
            <v>100</v>
          </cell>
          <cell r="H622">
            <v>100</v>
          </cell>
          <cell r="I622">
            <v>100</v>
          </cell>
        </row>
        <row r="623">
          <cell r="C623" t="str">
            <v>Tambaú</v>
          </cell>
          <cell r="D623">
            <v>89</v>
          </cell>
          <cell r="E623">
            <v>89</v>
          </cell>
          <cell r="F623">
            <v>100</v>
          </cell>
          <cell r="G623">
            <v>100</v>
          </cell>
          <cell r="H623">
            <v>100</v>
          </cell>
          <cell r="I623">
            <v>95</v>
          </cell>
        </row>
        <row r="624">
          <cell r="C624" t="str">
            <v>Tanabi</v>
          </cell>
          <cell r="D624">
            <v>84</v>
          </cell>
          <cell r="E624">
            <v>84</v>
          </cell>
          <cell r="F624">
            <v>84</v>
          </cell>
          <cell r="G624">
            <v>84</v>
          </cell>
          <cell r="H624">
            <v>100</v>
          </cell>
          <cell r="I624">
            <v>96</v>
          </cell>
        </row>
        <row r="625">
          <cell r="C625" t="str">
            <v>Tapiraí</v>
          </cell>
          <cell r="D625">
            <v>58</v>
          </cell>
          <cell r="E625">
            <v>56</v>
          </cell>
          <cell r="F625">
            <v>53</v>
          </cell>
          <cell r="G625">
            <v>53</v>
          </cell>
          <cell r="H625">
            <v>53</v>
          </cell>
          <cell r="I625">
            <v>73</v>
          </cell>
        </row>
        <row r="626">
          <cell r="C626" t="str">
            <v>Tapiratiba</v>
          </cell>
          <cell r="D626">
            <v>100</v>
          </cell>
          <cell r="E626">
            <v>100</v>
          </cell>
          <cell r="F626">
            <v>100</v>
          </cell>
          <cell r="G626">
            <v>100</v>
          </cell>
          <cell r="H626">
            <v>100</v>
          </cell>
          <cell r="I626">
            <v>100</v>
          </cell>
        </row>
        <row r="627">
          <cell r="C627" t="str">
            <v>Taquaral</v>
          </cell>
          <cell r="D627">
            <v>100</v>
          </cell>
          <cell r="E627">
            <v>100</v>
          </cell>
          <cell r="F627">
            <v>100</v>
          </cell>
          <cell r="G627">
            <v>100</v>
          </cell>
          <cell r="H627">
            <v>100</v>
          </cell>
          <cell r="I627">
            <v>100</v>
          </cell>
        </row>
        <row r="628">
          <cell r="C628" t="str">
            <v>Taquaritinga</v>
          </cell>
          <cell r="D628">
            <v>82</v>
          </cell>
          <cell r="E628">
            <v>82</v>
          </cell>
          <cell r="F628">
            <v>82</v>
          </cell>
          <cell r="G628">
            <v>82</v>
          </cell>
          <cell r="H628">
            <v>82</v>
          </cell>
          <cell r="I628">
            <v>100</v>
          </cell>
        </row>
        <row r="629">
          <cell r="C629" t="str">
            <v>Taquarituba</v>
          </cell>
          <cell r="D629">
            <v>100</v>
          </cell>
          <cell r="E629">
            <v>100</v>
          </cell>
          <cell r="F629">
            <v>98</v>
          </cell>
          <cell r="G629">
            <v>97.999999999999986</v>
          </cell>
          <cell r="H629">
            <v>83</v>
          </cell>
          <cell r="I629">
            <v>96</v>
          </cell>
        </row>
        <row r="630">
          <cell r="C630" t="str">
            <v>Taquarivaí</v>
          </cell>
          <cell r="D630">
            <v>85</v>
          </cell>
          <cell r="E630">
            <v>85</v>
          </cell>
          <cell r="F630">
            <v>86</v>
          </cell>
          <cell r="G630">
            <v>86</v>
          </cell>
          <cell r="H630">
            <v>86.000000000000014</v>
          </cell>
          <cell r="I630">
            <v>86</v>
          </cell>
        </row>
        <row r="631">
          <cell r="C631" t="str">
            <v>Tarabai</v>
          </cell>
          <cell r="D631">
            <v>98</v>
          </cell>
          <cell r="E631">
            <v>98</v>
          </cell>
          <cell r="F631">
            <v>99</v>
          </cell>
          <cell r="G631">
            <v>99</v>
          </cell>
          <cell r="H631">
            <v>99.000000000000014</v>
          </cell>
          <cell r="I631">
            <v>99</v>
          </cell>
        </row>
        <row r="632">
          <cell r="C632" t="str">
            <v>Tarumã</v>
          </cell>
          <cell r="D632">
            <v>96</v>
          </cell>
          <cell r="E632">
            <v>96</v>
          </cell>
          <cell r="F632">
            <v>96</v>
          </cell>
          <cell r="G632">
            <v>96</v>
          </cell>
          <cell r="H632">
            <v>96.000000000000014</v>
          </cell>
          <cell r="I632">
            <v>96</v>
          </cell>
        </row>
        <row r="633">
          <cell r="C633" t="str">
            <v>Tatuí</v>
          </cell>
          <cell r="D633">
            <v>93</v>
          </cell>
          <cell r="E633">
            <v>92</v>
          </cell>
          <cell r="F633">
            <v>92</v>
          </cell>
          <cell r="G633">
            <v>92.000000000000014</v>
          </cell>
          <cell r="H633">
            <v>92</v>
          </cell>
          <cell r="I633">
            <v>93</v>
          </cell>
        </row>
        <row r="634">
          <cell r="C634" t="str">
            <v>Taubaté</v>
          </cell>
          <cell r="D634">
            <v>92</v>
          </cell>
          <cell r="E634">
            <v>92</v>
          </cell>
          <cell r="F634">
            <v>92</v>
          </cell>
          <cell r="G634">
            <v>92</v>
          </cell>
          <cell r="H634">
            <v>92</v>
          </cell>
          <cell r="I634">
            <v>92</v>
          </cell>
        </row>
        <row r="635">
          <cell r="C635" t="str">
            <v>Tejupá</v>
          </cell>
          <cell r="D635">
            <v>95</v>
          </cell>
          <cell r="E635">
            <v>95</v>
          </cell>
          <cell r="F635">
            <v>95</v>
          </cell>
          <cell r="G635">
            <v>95</v>
          </cell>
          <cell r="H635">
            <v>95</v>
          </cell>
          <cell r="I635">
            <v>95</v>
          </cell>
        </row>
        <row r="636">
          <cell r="C636" t="str">
            <v>Teodoro Sampaio</v>
          </cell>
          <cell r="D636">
            <v>87</v>
          </cell>
          <cell r="E636">
            <v>87</v>
          </cell>
          <cell r="F636">
            <v>93.34</v>
          </cell>
          <cell r="G636">
            <v>93</v>
          </cell>
          <cell r="H636">
            <v>93</v>
          </cell>
          <cell r="I636">
            <v>93</v>
          </cell>
        </row>
        <row r="637">
          <cell r="C637" t="str">
            <v>Terra Roxa</v>
          </cell>
          <cell r="D637">
            <v>100</v>
          </cell>
          <cell r="E637">
            <v>99</v>
          </cell>
          <cell r="F637">
            <v>99</v>
          </cell>
          <cell r="G637">
            <v>99</v>
          </cell>
          <cell r="H637">
            <v>99</v>
          </cell>
          <cell r="I637">
            <v>99</v>
          </cell>
        </row>
        <row r="638">
          <cell r="C638" t="str">
            <v>Tietê</v>
          </cell>
          <cell r="D638">
            <v>80</v>
          </cell>
          <cell r="E638">
            <v>80</v>
          </cell>
          <cell r="F638">
            <v>90</v>
          </cell>
          <cell r="G638">
            <v>90</v>
          </cell>
          <cell r="H638">
            <v>100</v>
          </cell>
          <cell r="I638">
            <v>93</v>
          </cell>
        </row>
        <row r="639">
          <cell r="C639" t="str">
            <v>Timburi</v>
          </cell>
          <cell r="D639">
            <v>99</v>
          </cell>
          <cell r="E639">
            <v>99</v>
          </cell>
          <cell r="F639">
            <v>100</v>
          </cell>
          <cell r="G639">
            <v>100</v>
          </cell>
          <cell r="H639">
            <v>100</v>
          </cell>
          <cell r="I639">
            <v>100</v>
          </cell>
        </row>
        <row r="640">
          <cell r="C640" t="str">
            <v>Torre de Pedra</v>
          </cell>
          <cell r="D640">
            <v>70</v>
          </cell>
          <cell r="E640">
            <v>70</v>
          </cell>
          <cell r="F640">
            <v>100</v>
          </cell>
          <cell r="G640">
            <v>100</v>
          </cell>
          <cell r="H640">
            <v>100</v>
          </cell>
          <cell r="I640">
            <v>100</v>
          </cell>
        </row>
        <row r="641">
          <cell r="C641" t="str">
            <v>Torrinha</v>
          </cell>
          <cell r="D641">
            <v>100</v>
          </cell>
          <cell r="E641">
            <v>100</v>
          </cell>
          <cell r="F641">
            <v>100</v>
          </cell>
          <cell r="G641">
            <v>100</v>
          </cell>
          <cell r="H641">
            <v>100</v>
          </cell>
          <cell r="I641">
            <v>100</v>
          </cell>
        </row>
        <row r="642">
          <cell r="C642" t="str">
            <v>Trabiju</v>
          </cell>
          <cell r="D642">
            <v>90</v>
          </cell>
          <cell r="E642">
            <v>90</v>
          </cell>
          <cell r="F642">
            <v>90</v>
          </cell>
          <cell r="G642">
            <v>89.999999999999986</v>
          </cell>
          <cell r="H642">
            <v>89.999999999999986</v>
          </cell>
          <cell r="I642">
            <v>90</v>
          </cell>
        </row>
        <row r="643">
          <cell r="C643" t="str">
            <v>Tremembé</v>
          </cell>
          <cell r="D643">
            <v>75</v>
          </cell>
          <cell r="E643">
            <v>76</v>
          </cell>
          <cell r="F643">
            <v>76</v>
          </cell>
          <cell r="G643">
            <v>76</v>
          </cell>
          <cell r="H643">
            <v>76</v>
          </cell>
          <cell r="I643">
            <v>84</v>
          </cell>
        </row>
        <row r="644">
          <cell r="C644" t="str">
            <v>Três Fronteiras</v>
          </cell>
          <cell r="D644">
            <v>100</v>
          </cell>
          <cell r="E644">
            <v>95</v>
          </cell>
          <cell r="F644">
            <v>95</v>
          </cell>
          <cell r="G644">
            <v>95</v>
          </cell>
          <cell r="H644">
            <v>95</v>
          </cell>
          <cell r="I644">
            <v>95</v>
          </cell>
        </row>
        <row r="645">
          <cell r="C645" t="str">
            <v>Tuiuti</v>
          </cell>
          <cell r="D645">
            <v>35</v>
          </cell>
          <cell r="E645">
            <v>35</v>
          </cell>
          <cell r="F645">
            <v>35</v>
          </cell>
          <cell r="G645">
            <v>35</v>
          </cell>
          <cell r="H645">
            <v>35</v>
          </cell>
          <cell r="I645">
            <v>70</v>
          </cell>
        </row>
        <row r="646">
          <cell r="C646" t="str">
            <v>Tupã</v>
          </cell>
          <cell r="D646">
            <v>99</v>
          </cell>
          <cell r="E646">
            <v>99</v>
          </cell>
          <cell r="F646">
            <v>99</v>
          </cell>
          <cell r="G646">
            <v>99</v>
          </cell>
          <cell r="H646">
            <v>99</v>
          </cell>
          <cell r="I646">
            <v>99</v>
          </cell>
        </row>
        <row r="647">
          <cell r="C647" t="str">
            <v>Tupi Paulista</v>
          </cell>
          <cell r="D647">
            <v>93</v>
          </cell>
          <cell r="E647">
            <v>93</v>
          </cell>
          <cell r="F647">
            <v>100</v>
          </cell>
          <cell r="G647">
            <v>100</v>
          </cell>
          <cell r="H647">
            <v>100</v>
          </cell>
          <cell r="I647">
            <v>100</v>
          </cell>
        </row>
        <row r="648">
          <cell r="C648" t="str">
            <v>Turiúba</v>
          </cell>
          <cell r="D648">
            <v>100</v>
          </cell>
          <cell r="E648">
            <v>100</v>
          </cell>
          <cell r="F648">
            <v>100</v>
          </cell>
          <cell r="G648">
            <v>100</v>
          </cell>
          <cell r="H648">
            <v>100</v>
          </cell>
          <cell r="I648">
            <v>100</v>
          </cell>
        </row>
        <row r="649">
          <cell r="C649" t="str">
            <v>Turmalina</v>
          </cell>
          <cell r="D649">
            <v>100</v>
          </cell>
          <cell r="E649">
            <v>93</v>
          </cell>
          <cell r="F649">
            <v>93</v>
          </cell>
          <cell r="G649">
            <v>93</v>
          </cell>
          <cell r="H649">
            <v>93</v>
          </cell>
          <cell r="I649">
            <v>100</v>
          </cell>
        </row>
        <row r="650">
          <cell r="C650" t="str">
            <v>Ubarana</v>
          </cell>
          <cell r="D650">
            <v>95</v>
          </cell>
          <cell r="E650">
            <v>95</v>
          </cell>
          <cell r="F650">
            <v>95</v>
          </cell>
          <cell r="G650">
            <v>95</v>
          </cell>
          <cell r="H650">
            <v>95</v>
          </cell>
          <cell r="I650">
            <v>95</v>
          </cell>
        </row>
        <row r="651">
          <cell r="C651" t="str">
            <v>Ubatuba</v>
          </cell>
          <cell r="D651">
            <v>28</v>
          </cell>
          <cell r="E651">
            <v>30</v>
          </cell>
          <cell r="F651">
            <v>35</v>
          </cell>
          <cell r="G651">
            <v>35</v>
          </cell>
          <cell r="H651">
            <v>35</v>
          </cell>
          <cell r="I651">
            <v>36</v>
          </cell>
        </row>
        <row r="652">
          <cell r="C652" t="str">
            <v>Ubirajara</v>
          </cell>
          <cell r="D652">
            <v>92</v>
          </cell>
          <cell r="E652">
            <v>92</v>
          </cell>
          <cell r="F652">
            <v>92</v>
          </cell>
          <cell r="G652">
            <v>92</v>
          </cell>
          <cell r="H652">
            <v>92</v>
          </cell>
          <cell r="I652">
            <v>92</v>
          </cell>
        </row>
        <row r="653">
          <cell r="C653" t="str">
            <v>Uchoa</v>
          </cell>
          <cell r="D653">
            <v>100</v>
          </cell>
          <cell r="E653">
            <v>100</v>
          </cell>
          <cell r="F653">
            <v>100</v>
          </cell>
          <cell r="G653">
            <v>100</v>
          </cell>
          <cell r="H653">
            <v>100</v>
          </cell>
          <cell r="I653">
            <v>100</v>
          </cell>
        </row>
        <row r="654">
          <cell r="C654" t="str">
            <v>União Paulista</v>
          </cell>
          <cell r="D654">
            <v>100</v>
          </cell>
          <cell r="E654">
            <v>100</v>
          </cell>
          <cell r="F654">
            <v>100</v>
          </cell>
          <cell r="G654">
            <v>100</v>
          </cell>
          <cell r="H654">
            <v>100</v>
          </cell>
          <cell r="I654">
            <v>100</v>
          </cell>
        </row>
        <row r="655">
          <cell r="C655" t="str">
            <v>Urânia</v>
          </cell>
          <cell r="D655">
            <v>100</v>
          </cell>
          <cell r="E655">
            <v>97</v>
          </cell>
          <cell r="F655">
            <v>97</v>
          </cell>
          <cell r="G655">
            <v>97</v>
          </cell>
          <cell r="H655">
            <v>97</v>
          </cell>
          <cell r="I655">
            <v>98</v>
          </cell>
        </row>
        <row r="656">
          <cell r="C656" t="str">
            <v>Uru</v>
          </cell>
          <cell r="D656">
            <v>100</v>
          </cell>
          <cell r="E656">
            <v>97</v>
          </cell>
          <cell r="F656">
            <v>97</v>
          </cell>
          <cell r="G656">
            <v>97</v>
          </cell>
          <cell r="H656">
            <v>97</v>
          </cell>
          <cell r="I656">
            <v>97</v>
          </cell>
        </row>
        <row r="657">
          <cell r="C657" t="str">
            <v>Urupês</v>
          </cell>
          <cell r="D657">
            <v>96</v>
          </cell>
          <cell r="E657">
            <v>96</v>
          </cell>
          <cell r="F657">
            <v>96</v>
          </cell>
          <cell r="G657">
            <v>96</v>
          </cell>
          <cell r="H657">
            <v>96.000000000000014</v>
          </cell>
          <cell r="I657">
            <v>96</v>
          </cell>
        </row>
        <row r="658">
          <cell r="C658" t="str">
            <v>Valentim Gentil</v>
          </cell>
          <cell r="D658">
            <v>100</v>
          </cell>
          <cell r="E658">
            <v>89</v>
          </cell>
          <cell r="F658">
            <v>99.64</v>
          </cell>
          <cell r="G658">
            <v>100</v>
          </cell>
          <cell r="H658">
            <v>100</v>
          </cell>
          <cell r="I658">
            <v>100</v>
          </cell>
        </row>
        <row r="659">
          <cell r="C659" t="str">
            <v>Valinhos</v>
          </cell>
          <cell r="D659">
            <v>85</v>
          </cell>
          <cell r="E659">
            <v>85</v>
          </cell>
          <cell r="F659">
            <v>85</v>
          </cell>
          <cell r="G659">
            <v>85</v>
          </cell>
          <cell r="H659">
            <v>85</v>
          </cell>
          <cell r="I659">
            <v>85</v>
          </cell>
        </row>
        <row r="660">
          <cell r="C660" t="str">
            <v>Valparaíso</v>
          </cell>
          <cell r="D660">
            <v>100</v>
          </cell>
          <cell r="E660">
            <v>100</v>
          </cell>
          <cell r="F660">
            <v>100</v>
          </cell>
          <cell r="G660">
            <v>100</v>
          </cell>
          <cell r="H660">
            <v>100</v>
          </cell>
          <cell r="I660">
            <v>100</v>
          </cell>
        </row>
        <row r="661">
          <cell r="C661" t="str">
            <v>Vargem</v>
          </cell>
          <cell r="D661">
            <v>68</v>
          </cell>
          <cell r="E661">
            <v>68</v>
          </cell>
          <cell r="F661">
            <v>68</v>
          </cell>
          <cell r="G661">
            <v>68</v>
          </cell>
          <cell r="H661">
            <v>68</v>
          </cell>
          <cell r="I661">
            <v>68</v>
          </cell>
        </row>
        <row r="662">
          <cell r="C662" t="str">
            <v>Vargem Grande do Sul</v>
          </cell>
          <cell r="D662">
            <v>97</v>
          </cell>
          <cell r="E662">
            <v>97</v>
          </cell>
          <cell r="F662">
            <v>97</v>
          </cell>
          <cell r="G662">
            <v>100</v>
          </cell>
          <cell r="H662">
            <v>100</v>
          </cell>
          <cell r="I662">
            <v>100</v>
          </cell>
        </row>
        <row r="663">
          <cell r="C663" t="str">
            <v>Vargem Grande Paulista</v>
          </cell>
          <cell r="D663">
            <v>29</v>
          </cell>
          <cell r="E663">
            <v>20</v>
          </cell>
          <cell r="F663">
            <v>19</v>
          </cell>
          <cell r="G663">
            <v>19</v>
          </cell>
          <cell r="H663">
            <v>19</v>
          </cell>
          <cell r="I663">
            <v>24</v>
          </cell>
        </row>
        <row r="664">
          <cell r="C664" t="str">
            <v>Várzea Paulista</v>
          </cell>
          <cell r="D664">
            <v>70</v>
          </cell>
          <cell r="E664">
            <v>68</v>
          </cell>
          <cell r="F664">
            <v>68</v>
          </cell>
          <cell r="G664">
            <v>68</v>
          </cell>
          <cell r="H664">
            <v>68</v>
          </cell>
          <cell r="I664">
            <v>80</v>
          </cell>
        </row>
        <row r="665">
          <cell r="C665" t="str">
            <v>Vera Cruz</v>
          </cell>
          <cell r="D665">
            <v>95</v>
          </cell>
          <cell r="E665">
            <v>95</v>
          </cell>
          <cell r="F665">
            <v>95</v>
          </cell>
          <cell r="G665">
            <v>95</v>
          </cell>
          <cell r="H665">
            <v>95</v>
          </cell>
          <cell r="I665">
            <v>95</v>
          </cell>
        </row>
        <row r="666">
          <cell r="C666" t="str">
            <v>Vinhedo</v>
          </cell>
          <cell r="D666">
            <v>92</v>
          </cell>
          <cell r="E666">
            <v>92</v>
          </cell>
          <cell r="F666">
            <v>92</v>
          </cell>
          <cell r="G666">
            <v>92</v>
          </cell>
          <cell r="H666">
            <v>92</v>
          </cell>
          <cell r="I666">
            <v>95</v>
          </cell>
        </row>
        <row r="667">
          <cell r="C667" t="str">
            <v>Viradouro</v>
          </cell>
          <cell r="D667">
            <v>97</v>
          </cell>
          <cell r="E667">
            <v>97</v>
          </cell>
          <cell r="F667">
            <v>97</v>
          </cell>
          <cell r="G667">
            <v>97</v>
          </cell>
          <cell r="H667">
            <v>97</v>
          </cell>
          <cell r="I667">
            <v>97</v>
          </cell>
        </row>
        <row r="668">
          <cell r="C668" t="str">
            <v>Vista Alegre do Alto</v>
          </cell>
          <cell r="D668">
            <v>100</v>
          </cell>
          <cell r="E668">
            <v>100</v>
          </cell>
          <cell r="F668">
            <v>100</v>
          </cell>
          <cell r="G668">
            <v>100</v>
          </cell>
          <cell r="H668">
            <v>100</v>
          </cell>
          <cell r="I668">
            <v>100</v>
          </cell>
        </row>
        <row r="669">
          <cell r="C669" t="str">
            <v>Vitória Brasil</v>
          </cell>
          <cell r="D669">
            <v>100</v>
          </cell>
          <cell r="E669">
            <v>91</v>
          </cell>
          <cell r="F669">
            <v>91</v>
          </cell>
          <cell r="G669">
            <v>91.000000000000014</v>
          </cell>
          <cell r="H669">
            <v>91</v>
          </cell>
          <cell r="I669">
            <v>95</v>
          </cell>
        </row>
        <row r="670">
          <cell r="C670" t="str">
            <v>Votorantim</v>
          </cell>
          <cell r="D670">
            <v>99</v>
          </cell>
          <cell r="E670">
            <v>99</v>
          </cell>
          <cell r="F670">
            <v>99</v>
          </cell>
          <cell r="G670">
            <v>99</v>
          </cell>
          <cell r="H670">
            <v>98.999999999999986</v>
          </cell>
          <cell r="I670">
            <v>99</v>
          </cell>
        </row>
        <row r="671">
          <cell r="C671" t="str">
            <v>Votuporanga</v>
          </cell>
          <cell r="D671">
            <v>98</v>
          </cell>
          <cell r="E671">
            <v>98</v>
          </cell>
          <cell r="F671">
            <v>98</v>
          </cell>
          <cell r="G671">
            <v>97.999999999999986</v>
          </cell>
          <cell r="H671">
            <v>98</v>
          </cell>
          <cell r="I671">
            <v>99</v>
          </cell>
        </row>
        <row r="672">
          <cell r="C672" t="str">
            <v>Zacarias</v>
          </cell>
          <cell r="D672">
            <v>100</v>
          </cell>
          <cell r="E672">
            <v>100</v>
          </cell>
          <cell r="F672">
            <v>100</v>
          </cell>
          <cell r="G672">
            <v>100</v>
          </cell>
          <cell r="H672">
            <v>100</v>
          </cell>
          <cell r="I672">
            <v>100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PPARAMETROS_2013.xlsx" TargetMode="External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N928"/>
  <sheetViews>
    <sheetView tabSelected="1" topLeftCell="E1" workbookViewId="0">
      <pane ySplit="5" topLeftCell="A6" activePane="bottomLeft" state="frozen"/>
      <selection activeCell="E1" sqref="E1"/>
      <selection pane="bottomLeft" activeCell="R4" sqref="R4"/>
    </sheetView>
  </sheetViews>
  <sheetFormatPr defaultColWidth="9.140625" defaultRowHeight="12"/>
  <cols>
    <col min="1" max="1" width="11" style="101" hidden="1" customWidth="1"/>
    <col min="2" max="2" width="7" style="101" hidden="1" customWidth="1"/>
    <col min="3" max="3" width="7.5703125" style="107" hidden="1" customWidth="1"/>
    <col min="4" max="4" width="7.140625" style="107" hidden="1" customWidth="1"/>
    <col min="5" max="6" width="6.7109375" style="103" customWidth="1"/>
    <col min="7" max="7" width="31.85546875" style="104" customWidth="1"/>
    <col min="8" max="8" width="30.5703125" style="104" bestFit="1" customWidth="1"/>
    <col min="9" max="9" width="17" style="104" customWidth="1"/>
    <col min="10" max="10" width="14.7109375" style="105" customWidth="1"/>
    <col min="11" max="11" width="24.28515625" style="104" customWidth="1"/>
    <col min="12" max="14" width="14.7109375" style="104" customWidth="1"/>
    <col min="15" max="15" width="16.5703125" style="104" customWidth="1"/>
    <col min="16" max="16" width="14.7109375" style="104" customWidth="1"/>
    <col min="17" max="17" width="17.140625" style="104" customWidth="1"/>
    <col min="18" max="18" width="17.7109375" style="104" customWidth="1"/>
    <col min="19" max="19" width="22.5703125" style="104" customWidth="1"/>
    <col min="20" max="20" width="17.140625" style="104" customWidth="1"/>
    <col min="21" max="21" width="17.42578125" style="104" customWidth="1"/>
    <col min="22" max="22" width="14.7109375" style="121" customWidth="1"/>
    <col min="23" max="23" width="15.140625" style="104" customWidth="1"/>
    <col min="24" max="24" width="20.5703125" style="106" customWidth="1"/>
    <col min="25" max="25" width="15" style="104" customWidth="1"/>
    <col min="26" max="26" width="15.85546875" style="104" customWidth="1"/>
    <col min="27" max="27" width="30.5703125" style="121" customWidth="1"/>
    <col min="28" max="16384" width="9.140625" style="104"/>
  </cols>
  <sheetData>
    <row r="1" spans="1:40" s="111" customFormat="1" ht="19.5" customHeight="1">
      <c r="A1" s="136"/>
      <c r="B1" s="136"/>
      <c r="C1" s="136"/>
      <c r="D1" s="136"/>
      <c r="E1" s="181"/>
      <c r="F1" s="181"/>
      <c r="G1" s="138"/>
      <c r="H1" s="277" t="s">
        <v>19</v>
      </c>
      <c r="I1" s="278"/>
      <c r="J1" s="278"/>
      <c r="K1" s="280" t="s">
        <v>20</v>
      </c>
      <c r="L1" s="280"/>
      <c r="M1" s="280"/>
      <c r="N1" s="280"/>
      <c r="O1" s="280"/>
      <c r="P1" s="280"/>
      <c r="Q1" s="280"/>
      <c r="R1" s="280"/>
      <c r="S1" s="279" t="s">
        <v>46</v>
      </c>
      <c r="T1" s="279"/>
      <c r="U1" s="279"/>
      <c r="V1" s="279"/>
      <c r="W1" s="279"/>
      <c r="X1" s="279"/>
      <c r="Y1" s="279"/>
      <c r="Z1" s="279"/>
      <c r="AA1" s="243" t="s">
        <v>80</v>
      </c>
      <c r="AB1" s="110"/>
      <c r="AC1" s="110"/>
      <c r="AD1" s="110"/>
      <c r="AE1" s="110"/>
      <c r="AF1" s="110"/>
      <c r="AG1" s="110"/>
      <c r="AH1" s="110"/>
      <c r="AI1" s="110"/>
      <c r="AJ1" s="110"/>
      <c r="AK1" s="110"/>
      <c r="AL1" s="110"/>
      <c r="AM1" s="110"/>
      <c r="AN1" s="110"/>
    </row>
    <row r="2" spans="1:40" s="111" customFormat="1" ht="24">
      <c r="A2" s="139"/>
      <c r="B2" s="139"/>
      <c r="C2" s="139"/>
      <c r="D2" s="139"/>
      <c r="E2" s="182"/>
      <c r="F2" s="182"/>
      <c r="G2" s="141"/>
      <c r="H2" s="278"/>
      <c r="I2" s="278"/>
      <c r="J2" s="278"/>
      <c r="K2" s="255" t="s">
        <v>21</v>
      </c>
      <c r="L2" s="280" t="s">
        <v>69</v>
      </c>
      <c r="M2" s="280"/>
      <c r="N2" s="280"/>
      <c r="O2" s="280" t="s">
        <v>73</v>
      </c>
      <c r="P2" s="280"/>
      <c r="Q2" s="280" t="s">
        <v>22</v>
      </c>
      <c r="R2" s="280"/>
      <c r="S2" s="279" t="s">
        <v>47</v>
      </c>
      <c r="T2" s="279"/>
      <c r="U2" s="279"/>
      <c r="V2" s="279"/>
      <c r="W2" s="281" t="s">
        <v>48</v>
      </c>
      <c r="X2" s="281"/>
      <c r="Y2" s="279" t="s">
        <v>44</v>
      </c>
      <c r="Z2" s="279"/>
      <c r="AA2" s="252" t="s">
        <v>81</v>
      </c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</row>
    <row r="3" spans="1:40" s="111" customFormat="1" ht="47.25" customHeight="1">
      <c r="A3" s="73" t="s">
        <v>191</v>
      </c>
      <c r="B3" s="81" t="s">
        <v>187</v>
      </c>
      <c r="C3" s="81" t="s">
        <v>188</v>
      </c>
      <c r="D3" s="81" t="s">
        <v>192</v>
      </c>
      <c r="E3" s="183" t="s">
        <v>189</v>
      </c>
      <c r="F3" s="183" t="s">
        <v>193</v>
      </c>
      <c r="G3" s="1" t="s">
        <v>157</v>
      </c>
      <c r="H3" s="82" t="s">
        <v>151</v>
      </c>
      <c r="I3" s="1" t="s">
        <v>55</v>
      </c>
      <c r="J3" s="1" t="s">
        <v>82</v>
      </c>
      <c r="K3" s="253" t="s">
        <v>1783</v>
      </c>
      <c r="L3" s="253" t="s">
        <v>70</v>
      </c>
      <c r="M3" s="253" t="s">
        <v>71</v>
      </c>
      <c r="N3" s="253" t="s">
        <v>72</v>
      </c>
      <c r="O3" s="253" t="s">
        <v>68</v>
      </c>
      <c r="P3" s="253" t="s">
        <v>74</v>
      </c>
      <c r="Q3" s="253" t="s">
        <v>75</v>
      </c>
      <c r="R3" s="253" t="s">
        <v>76</v>
      </c>
      <c r="S3" s="19" t="s">
        <v>110</v>
      </c>
      <c r="T3" s="19" t="s">
        <v>79</v>
      </c>
      <c r="U3" s="19" t="s">
        <v>77</v>
      </c>
      <c r="V3" s="192" t="s">
        <v>78</v>
      </c>
      <c r="W3" s="19" t="s">
        <v>111</v>
      </c>
      <c r="X3" s="19" t="s">
        <v>112</v>
      </c>
      <c r="Y3" s="9" t="s">
        <v>132</v>
      </c>
      <c r="Z3" s="9" t="s">
        <v>133</v>
      </c>
      <c r="AA3" s="180" t="s">
        <v>104</v>
      </c>
      <c r="AB3" s="110"/>
      <c r="AC3" s="110"/>
      <c r="AD3" s="110"/>
      <c r="AE3" s="110"/>
      <c r="AF3" s="110"/>
      <c r="AG3" s="110"/>
      <c r="AH3" s="110"/>
      <c r="AI3" s="110"/>
      <c r="AJ3" s="110"/>
      <c r="AK3" s="110"/>
      <c r="AL3" s="110"/>
      <c r="AM3" s="110"/>
      <c r="AN3" s="110"/>
    </row>
    <row r="4" spans="1:40" s="111" customFormat="1" ht="15" customHeight="1">
      <c r="A4" s="81" t="s">
        <v>190</v>
      </c>
      <c r="B4" s="81" t="s">
        <v>190</v>
      </c>
      <c r="C4" s="81" t="s">
        <v>190</v>
      </c>
      <c r="D4" s="81" t="s">
        <v>190</v>
      </c>
      <c r="E4" s="184"/>
      <c r="F4" s="184"/>
      <c r="G4" s="83"/>
      <c r="H4" s="83" t="s">
        <v>65</v>
      </c>
      <c r="I4" s="83" t="s">
        <v>114</v>
      </c>
      <c r="J4" s="84" t="s">
        <v>45</v>
      </c>
      <c r="K4" s="83" t="s">
        <v>45</v>
      </c>
      <c r="L4" s="178" t="s">
        <v>45</v>
      </c>
      <c r="M4" s="83" t="s">
        <v>45</v>
      </c>
      <c r="N4" s="83" t="s">
        <v>45</v>
      </c>
      <c r="O4" s="83" t="s">
        <v>45</v>
      </c>
      <c r="P4" s="83" t="s">
        <v>45</v>
      </c>
      <c r="Q4" s="83" t="s">
        <v>45</v>
      </c>
      <c r="R4" s="83" t="s">
        <v>1789</v>
      </c>
      <c r="S4" s="83" t="s">
        <v>45</v>
      </c>
      <c r="T4" s="83" t="s">
        <v>45</v>
      </c>
      <c r="U4" s="83" t="s">
        <v>45</v>
      </c>
      <c r="V4" s="201" t="s">
        <v>45</v>
      </c>
      <c r="W4" s="83" t="s">
        <v>45</v>
      </c>
      <c r="X4" s="83" t="s">
        <v>137</v>
      </c>
      <c r="Y4" s="83" t="s">
        <v>45</v>
      </c>
      <c r="Z4" s="83" t="s">
        <v>45</v>
      </c>
      <c r="AA4" s="211" t="s">
        <v>138</v>
      </c>
      <c r="AB4" s="110"/>
      <c r="AC4" s="110"/>
      <c r="AD4" s="110"/>
      <c r="AE4" s="110"/>
      <c r="AF4" s="110"/>
      <c r="AG4" s="110"/>
      <c r="AH4" s="110"/>
      <c r="AI4" s="110"/>
      <c r="AJ4" s="110"/>
      <c r="AK4" s="110"/>
      <c r="AL4" s="110"/>
      <c r="AM4" s="110"/>
      <c r="AN4" s="110"/>
    </row>
    <row r="5" spans="1:40" s="111" customFormat="1" ht="15" customHeight="1">
      <c r="A5" s="81">
        <v>2012</v>
      </c>
      <c r="B5" s="81">
        <v>2012</v>
      </c>
      <c r="C5" s="81">
        <v>2012</v>
      </c>
      <c r="D5" s="81">
        <v>2012</v>
      </c>
      <c r="E5" s="183">
        <v>2012</v>
      </c>
      <c r="F5" s="183">
        <v>2012</v>
      </c>
      <c r="G5" s="177">
        <v>2012</v>
      </c>
      <c r="H5" s="83" t="s">
        <v>67</v>
      </c>
      <c r="I5" s="83" t="s">
        <v>113</v>
      </c>
      <c r="J5" s="84">
        <v>2011</v>
      </c>
      <c r="K5" s="84" t="s">
        <v>1790</v>
      </c>
      <c r="L5" s="84">
        <v>2012</v>
      </c>
      <c r="M5" s="84">
        <v>2012</v>
      </c>
      <c r="N5" s="84">
        <v>2012</v>
      </c>
      <c r="O5" s="84">
        <v>2012</v>
      </c>
      <c r="P5" s="84">
        <v>2012</v>
      </c>
      <c r="Q5" s="84">
        <v>2010</v>
      </c>
      <c r="R5" s="84">
        <v>2010</v>
      </c>
      <c r="S5" s="84">
        <v>2012</v>
      </c>
      <c r="T5" s="84">
        <v>2012</v>
      </c>
      <c r="U5" s="84">
        <v>2012</v>
      </c>
      <c r="V5" s="84">
        <v>2012</v>
      </c>
      <c r="W5" s="84">
        <v>2012</v>
      </c>
      <c r="X5" s="84">
        <v>2012</v>
      </c>
      <c r="Y5" s="84">
        <v>2012</v>
      </c>
      <c r="Z5" s="84">
        <v>2012</v>
      </c>
      <c r="AA5" s="84">
        <v>2012</v>
      </c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</row>
    <row r="6" spans="1:40" s="113" customFormat="1" ht="15" customHeight="1">
      <c r="A6" s="74"/>
      <c r="B6" s="74"/>
      <c r="C6" s="74"/>
      <c r="D6" s="74"/>
      <c r="E6" s="75"/>
      <c r="F6" s="16">
        <v>10</v>
      </c>
      <c r="G6" s="75"/>
      <c r="H6" s="75"/>
      <c r="I6" s="75"/>
      <c r="J6" s="76"/>
      <c r="K6" s="76"/>
      <c r="L6" s="75"/>
      <c r="M6" s="75"/>
      <c r="N6" s="75"/>
      <c r="O6" s="75"/>
      <c r="P6" s="75"/>
      <c r="Q6" s="75"/>
      <c r="R6" s="75"/>
      <c r="S6" s="75"/>
      <c r="T6" s="75"/>
      <c r="U6" s="75"/>
      <c r="V6" s="122"/>
      <c r="W6" s="75"/>
      <c r="X6" s="75"/>
      <c r="Y6" s="75"/>
      <c r="Z6" s="75"/>
      <c r="AA6" s="117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</row>
    <row r="7" spans="1:40" s="113" customFormat="1" ht="15" customHeight="1">
      <c r="A7" s="24" t="s">
        <v>196</v>
      </c>
      <c r="B7" s="13">
        <v>1</v>
      </c>
      <c r="C7" s="25">
        <v>0</v>
      </c>
      <c r="D7" s="115">
        <v>1</v>
      </c>
      <c r="E7" s="185">
        <v>1</v>
      </c>
      <c r="F7" s="41">
        <v>10</v>
      </c>
      <c r="G7" s="23"/>
      <c r="H7" s="2" t="s">
        <v>54</v>
      </c>
      <c r="I7" s="10">
        <v>675</v>
      </c>
      <c r="J7" s="26">
        <v>674.59999999999991</v>
      </c>
      <c r="K7" s="27" t="s">
        <v>1788</v>
      </c>
      <c r="L7" s="262">
        <v>65232</v>
      </c>
      <c r="M7" s="29" t="s">
        <v>1788</v>
      </c>
      <c r="N7" s="29" t="s">
        <v>1788</v>
      </c>
      <c r="O7" s="261">
        <f>L7/J7</f>
        <v>96.697302104951092</v>
      </c>
      <c r="P7" s="26" t="s">
        <v>1788</v>
      </c>
      <c r="Q7" s="216" t="s">
        <v>136</v>
      </c>
      <c r="R7" s="216" t="s">
        <v>136</v>
      </c>
      <c r="S7" s="29" t="s">
        <v>1788</v>
      </c>
      <c r="T7" s="29" t="s">
        <v>1788</v>
      </c>
      <c r="U7" s="29" t="s">
        <v>1788</v>
      </c>
      <c r="V7" s="29" t="s">
        <v>1788</v>
      </c>
      <c r="W7" s="29" t="s">
        <v>1788</v>
      </c>
      <c r="X7" s="29" t="s">
        <v>1788</v>
      </c>
      <c r="Y7" s="29" t="s">
        <v>1788</v>
      </c>
      <c r="Z7" s="29" t="s">
        <v>1788</v>
      </c>
      <c r="AA7" s="254">
        <v>0</v>
      </c>
    </row>
    <row r="8" spans="1:40" s="113" customFormat="1" ht="15" customHeight="1">
      <c r="A8" s="24" t="s">
        <v>197</v>
      </c>
      <c r="B8" s="13">
        <v>2</v>
      </c>
      <c r="C8" s="25">
        <v>0</v>
      </c>
      <c r="D8" s="115">
        <v>2</v>
      </c>
      <c r="E8" s="185">
        <v>2</v>
      </c>
      <c r="F8" s="41">
        <v>10</v>
      </c>
      <c r="G8" s="23"/>
      <c r="H8" s="2" t="s">
        <v>6</v>
      </c>
      <c r="I8" s="10">
        <v>14444</v>
      </c>
      <c r="J8" s="26">
        <v>14189.639999999998</v>
      </c>
      <c r="K8" s="27" t="s">
        <v>1788</v>
      </c>
      <c r="L8" s="262">
        <v>2032001</v>
      </c>
      <c r="M8" s="29" t="s">
        <v>1788</v>
      </c>
      <c r="N8" s="29" t="s">
        <v>1788</v>
      </c>
      <c r="O8" s="261">
        <f t="shared" ref="O8:O28" si="0">L8/J8</f>
        <v>143.20313975548359</v>
      </c>
      <c r="P8" s="26" t="s">
        <v>1788</v>
      </c>
      <c r="Q8" s="216" t="s">
        <v>136</v>
      </c>
      <c r="R8" s="216" t="s">
        <v>136</v>
      </c>
      <c r="S8" s="29" t="s">
        <v>1788</v>
      </c>
      <c r="T8" s="29" t="s">
        <v>1788</v>
      </c>
      <c r="U8" s="29" t="s">
        <v>1788</v>
      </c>
      <c r="V8" s="29" t="s">
        <v>1788</v>
      </c>
      <c r="W8" s="29" t="s">
        <v>1788</v>
      </c>
      <c r="X8" s="29" t="s">
        <v>1788</v>
      </c>
      <c r="Y8" s="29" t="s">
        <v>1788</v>
      </c>
      <c r="Z8" s="29" t="s">
        <v>1788</v>
      </c>
      <c r="AA8" s="254">
        <v>280.23259999999999</v>
      </c>
    </row>
    <row r="9" spans="1:40" s="113" customFormat="1" ht="15" customHeight="1">
      <c r="A9" s="24" t="s">
        <v>198</v>
      </c>
      <c r="B9" s="13">
        <v>3</v>
      </c>
      <c r="C9" s="25">
        <v>0</v>
      </c>
      <c r="D9" s="115">
        <v>3</v>
      </c>
      <c r="E9" s="185">
        <v>3</v>
      </c>
      <c r="F9" s="41">
        <v>10</v>
      </c>
      <c r="G9" s="23"/>
      <c r="H9" s="2" t="s">
        <v>13</v>
      </c>
      <c r="I9" s="10">
        <v>1948</v>
      </c>
      <c r="J9" s="26">
        <v>1947.71</v>
      </c>
      <c r="K9" s="27" t="s">
        <v>1788</v>
      </c>
      <c r="L9" s="262">
        <v>290429</v>
      </c>
      <c r="M9" s="29" t="s">
        <v>1788</v>
      </c>
      <c r="N9" s="29" t="s">
        <v>1788</v>
      </c>
      <c r="O9" s="261">
        <f t="shared" si="0"/>
        <v>149.1130609793039</v>
      </c>
      <c r="P9" s="26" t="s">
        <v>1788</v>
      </c>
      <c r="Q9" s="216" t="s">
        <v>136</v>
      </c>
      <c r="R9" s="216" t="s">
        <v>136</v>
      </c>
      <c r="S9" s="29" t="s">
        <v>1788</v>
      </c>
      <c r="T9" s="29" t="s">
        <v>1788</v>
      </c>
      <c r="U9" s="29" t="s">
        <v>1788</v>
      </c>
      <c r="V9" s="29" t="s">
        <v>1788</v>
      </c>
      <c r="W9" s="29" t="s">
        <v>1788</v>
      </c>
      <c r="X9" s="29" t="s">
        <v>1788</v>
      </c>
      <c r="Y9" s="29" t="s">
        <v>1788</v>
      </c>
      <c r="Z9" s="29" t="s">
        <v>1788</v>
      </c>
      <c r="AA9" s="254">
        <v>0</v>
      </c>
    </row>
    <row r="10" spans="1:40" s="113" customFormat="1" ht="15" customHeight="1">
      <c r="A10" s="24" t="s">
        <v>199</v>
      </c>
      <c r="B10" s="13">
        <v>4</v>
      </c>
      <c r="C10" s="25">
        <v>0</v>
      </c>
      <c r="D10" s="115">
        <v>4</v>
      </c>
      <c r="E10" s="185">
        <v>4</v>
      </c>
      <c r="F10" s="41">
        <v>10</v>
      </c>
      <c r="G10" s="23"/>
      <c r="H10" s="2" t="s">
        <v>15</v>
      </c>
      <c r="I10" s="10">
        <v>8993</v>
      </c>
      <c r="J10" s="26">
        <v>9564.5499999999993</v>
      </c>
      <c r="K10" s="27" t="s">
        <v>1788</v>
      </c>
      <c r="L10" s="262">
        <v>1129816</v>
      </c>
      <c r="M10" s="29" t="s">
        <v>1788</v>
      </c>
      <c r="N10" s="29" t="s">
        <v>1788</v>
      </c>
      <c r="O10" s="261">
        <f t="shared" si="0"/>
        <v>118.12536920189659</v>
      </c>
      <c r="P10" s="26" t="s">
        <v>1788</v>
      </c>
      <c r="Q10" s="216" t="s">
        <v>136</v>
      </c>
      <c r="R10" s="216" t="s">
        <v>136</v>
      </c>
      <c r="S10" s="29" t="s">
        <v>1788</v>
      </c>
      <c r="T10" s="29" t="s">
        <v>1788</v>
      </c>
      <c r="U10" s="29" t="s">
        <v>1788</v>
      </c>
      <c r="V10" s="29" t="s">
        <v>1788</v>
      </c>
      <c r="W10" s="29" t="s">
        <v>1788</v>
      </c>
      <c r="X10" s="29" t="s">
        <v>1788</v>
      </c>
      <c r="Y10" s="29" t="s">
        <v>1788</v>
      </c>
      <c r="Z10" s="29" t="s">
        <v>1788</v>
      </c>
      <c r="AA10" s="254">
        <v>31.943400000000004</v>
      </c>
    </row>
    <row r="11" spans="1:40" s="113" customFormat="1" ht="15" customHeight="1">
      <c r="A11" s="24" t="s">
        <v>200</v>
      </c>
      <c r="B11" s="13">
        <v>5</v>
      </c>
      <c r="C11" s="25">
        <v>0</v>
      </c>
      <c r="D11" s="115">
        <v>5</v>
      </c>
      <c r="E11" s="185">
        <v>5</v>
      </c>
      <c r="F11" s="41">
        <v>10</v>
      </c>
      <c r="G11" s="23"/>
      <c r="H11" s="2" t="s">
        <v>9</v>
      </c>
      <c r="I11" s="10">
        <v>14178</v>
      </c>
      <c r="J11" s="26">
        <v>13918.71</v>
      </c>
      <c r="K11" s="27" t="s">
        <v>1788</v>
      </c>
      <c r="L11" s="262">
        <v>5208188</v>
      </c>
      <c r="M11" s="29" t="s">
        <v>1788</v>
      </c>
      <c r="N11" s="29" t="s">
        <v>1788</v>
      </c>
      <c r="O11" s="261">
        <f t="shared" si="0"/>
        <v>374.18611351195625</v>
      </c>
      <c r="P11" s="26" t="s">
        <v>1788</v>
      </c>
      <c r="Q11" s="216" t="s">
        <v>136</v>
      </c>
      <c r="R11" s="216" t="s">
        <v>136</v>
      </c>
      <c r="S11" s="29" t="s">
        <v>1788</v>
      </c>
      <c r="T11" s="29" t="s">
        <v>1788</v>
      </c>
      <c r="U11" s="29" t="s">
        <v>1788</v>
      </c>
      <c r="V11" s="29" t="s">
        <v>1788</v>
      </c>
      <c r="W11" s="29" t="s">
        <v>1788</v>
      </c>
      <c r="X11" s="29" t="s">
        <v>1788</v>
      </c>
      <c r="Y11" s="29" t="s">
        <v>1788</v>
      </c>
      <c r="Z11" s="29" t="s">
        <v>1788</v>
      </c>
      <c r="AA11" s="254">
        <v>87.489899999999992</v>
      </c>
    </row>
    <row r="12" spans="1:40" s="113" customFormat="1" ht="15" customHeight="1">
      <c r="A12" s="24" t="s">
        <v>201</v>
      </c>
      <c r="B12" s="13">
        <v>6</v>
      </c>
      <c r="C12" s="25">
        <v>0</v>
      </c>
      <c r="D12" s="115">
        <v>6</v>
      </c>
      <c r="E12" s="185">
        <v>6</v>
      </c>
      <c r="F12" s="41">
        <v>10</v>
      </c>
      <c r="G12" s="23"/>
      <c r="H12" s="2" t="s">
        <v>16</v>
      </c>
      <c r="I12" s="10">
        <v>5868</v>
      </c>
      <c r="J12" s="26">
        <v>6570.04</v>
      </c>
      <c r="K12" s="27" t="s">
        <v>1788</v>
      </c>
      <c r="L12" s="262">
        <v>19807067</v>
      </c>
      <c r="M12" s="29" t="s">
        <v>1788</v>
      </c>
      <c r="N12" s="29" t="s">
        <v>1788</v>
      </c>
      <c r="O12" s="261">
        <f t="shared" si="0"/>
        <v>3014.7559223383723</v>
      </c>
      <c r="P12" s="26" t="s">
        <v>1788</v>
      </c>
      <c r="Q12" s="216" t="s">
        <v>136</v>
      </c>
      <c r="R12" s="216" t="s">
        <v>136</v>
      </c>
      <c r="S12" s="29" t="s">
        <v>1788</v>
      </c>
      <c r="T12" s="29" t="s">
        <v>1788</v>
      </c>
      <c r="U12" s="29" t="s">
        <v>1788</v>
      </c>
      <c r="V12" s="29" t="s">
        <v>1788</v>
      </c>
      <c r="W12" s="29" t="s">
        <v>1788</v>
      </c>
      <c r="X12" s="29" t="s">
        <v>1788</v>
      </c>
      <c r="Y12" s="29" t="s">
        <v>1788</v>
      </c>
      <c r="Z12" s="29" t="s">
        <v>1788</v>
      </c>
      <c r="AA12" s="254">
        <v>206.72</v>
      </c>
    </row>
    <row r="13" spans="1:40" s="113" customFormat="1" ht="15" customHeight="1">
      <c r="A13" s="24" t="s">
        <v>202</v>
      </c>
      <c r="B13" s="13">
        <v>7</v>
      </c>
      <c r="C13" s="25">
        <v>0</v>
      </c>
      <c r="D13" s="115">
        <v>7</v>
      </c>
      <c r="E13" s="185">
        <v>7</v>
      </c>
      <c r="F13" s="41">
        <v>10</v>
      </c>
      <c r="G13" s="23"/>
      <c r="H13" s="2" t="s">
        <v>14</v>
      </c>
      <c r="I13" s="10">
        <v>2818</v>
      </c>
      <c r="J13" s="26">
        <v>2422.7700000000004</v>
      </c>
      <c r="K13" s="27" t="s">
        <v>1788</v>
      </c>
      <c r="L13" s="262">
        <v>1696360</v>
      </c>
      <c r="M13" s="29" t="s">
        <v>1788</v>
      </c>
      <c r="N13" s="29" t="s">
        <v>1788</v>
      </c>
      <c r="O13" s="261">
        <f t="shared" si="0"/>
        <v>700.1737680423646</v>
      </c>
      <c r="P13" s="26" t="s">
        <v>1788</v>
      </c>
      <c r="Q13" s="216" t="s">
        <v>136</v>
      </c>
      <c r="R13" s="216" t="s">
        <v>136</v>
      </c>
      <c r="S13" s="29" t="s">
        <v>1788</v>
      </c>
      <c r="T13" s="29" t="s">
        <v>1788</v>
      </c>
      <c r="U13" s="29" t="s">
        <v>1788</v>
      </c>
      <c r="V13" s="29" t="s">
        <v>1788</v>
      </c>
      <c r="W13" s="29" t="s">
        <v>1788</v>
      </c>
      <c r="X13" s="29" t="s">
        <v>1788</v>
      </c>
      <c r="Y13" s="29" t="s">
        <v>1788</v>
      </c>
      <c r="Z13" s="29" t="s">
        <v>1788</v>
      </c>
      <c r="AA13" s="254">
        <v>0</v>
      </c>
    </row>
    <row r="14" spans="1:40" s="113" customFormat="1" ht="15" customHeight="1">
      <c r="A14" s="24" t="s">
        <v>203</v>
      </c>
      <c r="B14" s="13">
        <v>8</v>
      </c>
      <c r="C14" s="25">
        <v>0</v>
      </c>
      <c r="D14" s="115">
        <v>8</v>
      </c>
      <c r="E14" s="185">
        <v>8</v>
      </c>
      <c r="F14" s="41">
        <v>10</v>
      </c>
      <c r="G14" s="23"/>
      <c r="H14" s="2" t="s">
        <v>53</v>
      </c>
      <c r="I14" s="10">
        <v>9125</v>
      </c>
      <c r="J14" s="26">
        <v>9907.14</v>
      </c>
      <c r="K14" s="27" t="s">
        <v>1788</v>
      </c>
      <c r="L14" s="262">
        <v>679818</v>
      </c>
      <c r="M14" s="29" t="s">
        <v>1788</v>
      </c>
      <c r="N14" s="29" t="s">
        <v>1788</v>
      </c>
      <c r="O14" s="261">
        <f t="shared" si="0"/>
        <v>68.618995996826541</v>
      </c>
      <c r="P14" s="26" t="s">
        <v>1788</v>
      </c>
      <c r="Q14" s="216" t="s">
        <v>136</v>
      </c>
      <c r="R14" s="216" t="s">
        <v>136</v>
      </c>
      <c r="S14" s="29" t="s">
        <v>1788</v>
      </c>
      <c r="T14" s="29" t="s">
        <v>1788</v>
      </c>
      <c r="U14" s="29" t="s">
        <v>1788</v>
      </c>
      <c r="V14" s="29" t="s">
        <v>1788</v>
      </c>
      <c r="W14" s="29" t="s">
        <v>1788</v>
      </c>
      <c r="X14" s="29" t="s">
        <v>1788</v>
      </c>
      <c r="Y14" s="29" t="s">
        <v>1788</v>
      </c>
      <c r="Z14" s="29" t="s">
        <v>1788</v>
      </c>
      <c r="AA14" s="254">
        <v>214.66669999999999</v>
      </c>
    </row>
    <row r="15" spans="1:40" s="113" customFormat="1" ht="15" customHeight="1">
      <c r="A15" s="24" t="s">
        <v>204</v>
      </c>
      <c r="B15" s="13">
        <v>9</v>
      </c>
      <c r="C15" s="25">
        <v>0</v>
      </c>
      <c r="D15" s="115">
        <v>9</v>
      </c>
      <c r="E15" s="185">
        <v>9</v>
      </c>
      <c r="F15" s="41">
        <v>10</v>
      </c>
      <c r="G15" s="23"/>
      <c r="H15" s="2" t="s">
        <v>18</v>
      </c>
      <c r="I15" s="10">
        <v>15004</v>
      </c>
      <c r="J15" s="26">
        <v>13031.789999999999</v>
      </c>
      <c r="K15" s="27" t="s">
        <v>1788</v>
      </c>
      <c r="L15" s="262">
        <v>1475100</v>
      </c>
      <c r="M15" s="29" t="s">
        <v>1788</v>
      </c>
      <c r="N15" s="29" t="s">
        <v>1788</v>
      </c>
      <c r="O15" s="261">
        <f t="shared" si="0"/>
        <v>113.1924317380805</v>
      </c>
      <c r="P15" s="26" t="s">
        <v>1788</v>
      </c>
      <c r="Q15" s="216" t="s">
        <v>136</v>
      </c>
      <c r="R15" s="216" t="s">
        <v>136</v>
      </c>
      <c r="S15" s="29" t="s">
        <v>1788</v>
      </c>
      <c r="T15" s="29" t="s">
        <v>1788</v>
      </c>
      <c r="U15" s="29" t="s">
        <v>1788</v>
      </c>
      <c r="V15" s="29" t="s">
        <v>1788</v>
      </c>
      <c r="W15" s="29" t="s">
        <v>1788</v>
      </c>
      <c r="X15" s="29" t="s">
        <v>1788</v>
      </c>
      <c r="Y15" s="29" t="s">
        <v>1788</v>
      </c>
      <c r="Z15" s="29" t="s">
        <v>1788</v>
      </c>
      <c r="AA15" s="254">
        <v>0.28889999999999999</v>
      </c>
    </row>
    <row r="16" spans="1:40" s="113" customFormat="1" ht="15" customHeight="1">
      <c r="A16" s="24" t="s">
        <v>205</v>
      </c>
      <c r="B16" s="13">
        <v>10</v>
      </c>
      <c r="C16" s="25">
        <v>0</v>
      </c>
      <c r="D16" s="115">
        <v>10</v>
      </c>
      <c r="E16" s="185">
        <v>10</v>
      </c>
      <c r="F16" s="41">
        <v>10</v>
      </c>
      <c r="G16" s="23"/>
      <c r="H16" s="2" t="s">
        <v>57</v>
      </c>
      <c r="I16" s="10">
        <v>11829</v>
      </c>
      <c r="J16" s="26">
        <v>12099.14</v>
      </c>
      <c r="K16" s="27" t="s">
        <v>1788</v>
      </c>
      <c r="L16" s="262">
        <v>1888666</v>
      </c>
      <c r="M16" s="29" t="s">
        <v>1788</v>
      </c>
      <c r="N16" s="29" t="s">
        <v>1788</v>
      </c>
      <c r="O16" s="261">
        <f t="shared" si="0"/>
        <v>156.09919382699928</v>
      </c>
      <c r="P16" s="26" t="s">
        <v>1788</v>
      </c>
      <c r="Q16" s="216" t="s">
        <v>136</v>
      </c>
      <c r="R16" s="216" t="s">
        <v>136</v>
      </c>
      <c r="S16" s="29" t="s">
        <v>1788</v>
      </c>
      <c r="T16" s="29" t="s">
        <v>1788</v>
      </c>
      <c r="U16" s="29" t="s">
        <v>1788</v>
      </c>
      <c r="V16" s="29" t="s">
        <v>1788</v>
      </c>
      <c r="W16" s="29" t="s">
        <v>1788</v>
      </c>
      <c r="X16" s="29" t="s">
        <v>1788</v>
      </c>
      <c r="Y16" s="29" t="s">
        <v>1788</v>
      </c>
      <c r="Z16" s="29" t="s">
        <v>1788</v>
      </c>
      <c r="AA16" s="254">
        <v>200.41929999999999</v>
      </c>
    </row>
    <row r="17" spans="1:27" s="113" customFormat="1" ht="15" customHeight="1">
      <c r="A17" s="24" t="s">
        <v>206</v>
      </c>
      <c r="B17" s="13">
        <v>11</v>
      </c>
      <c r="C17" s="25">
        <v>0</v>
      </c>
      <c r="D17" s="115">
        <v>11</v>
      </c>
      <c r="E17" s="185">
        <v>11</v>
      </c>
      <c r="F17" s="41">
        <v>10</v>
      </c>
      <c r="G17" s="23"/>
      <c r="H17" s="2" t="s">
        <v>12</v>
      </c>
      <c r="I17" s="10">
        <v>17068</v>
      </c>
      <c r="J17" s="26">
        <v>17056.37</v>
      </c>
      <c r="K17" s="27" t="s">
        <v>1788</v>
      </c>
      <c r="L17" s="262">
        <v>366034</v>
      </c>
      <c r="M17" s="29" t="s">
        <v>1788</v>
      </c>
      <c r="N17" s="29" t="s">
        <v>1788</v>
      </c>
      <c r="O17" s="261">
        <f t="shared" si="0"/>
        <v>21.460252093499381</v>
      </c>
      <c r="P17" s="26" t="s">
        <v>1788</v>
      </c>
      <c r="Q17" s="216" t="s">
        <v>136</v>
      </c>
      <c r="R17" s="216" t="s">
        <v>136</v>
      </c>
      <c r="S17" s="29" t="s">
        <v>1788</v>
      </c>
      <c r="T17" s="29" t="s">
        <v>1788</v>
      </c>
      <c r="U17" s="29" t="s">
        <v>1788</v>
      </c>
      <c r="V17" s="29" t="s">
        <v>1788</v>
      </c>
      <c r="W17" s="29" t="s">
        <v>1788</v>
      </c>
      <c r="X17" s="29" t="s">
        <v>1788</v>
      </c>
      <c r="Y17" s="29" t="s">
        <v>1788</v>
      </c>
      <c r="Z17" s="29" t="s">
        <v>1788</v>
      </c>
      <c r="AA17" s="254">
        <v>15.811199999999999</v>
      </c>
    </row>
    <row r="18" spans="1:27" s="113" customFormat="1" ht="15" customHeight="1">
      <c r="A18" s="24" t="s">
        <v>207</v>
      </c>
      <c r="B18" s="13">
        <v>12</v>
      </c>
      <c r="C18" s="25">
        <v>0</v>
      </c>
      <c r="D18" s="115">
        <v>12</v>
      </c>
      <c r="E18" s="185">
        <v>12</v>
      </c>
      <c r="F18" s="41">
        <v>10</v>
      </c>
      <c r="G18" s="23"/>
      <c r="H18" s="2" t="s">
        <v>11</v>
      </c>
      <c r="I18" s="10">
        <v>7249</v>
      </c>
      <c r="J18" s="26">
        <v>7113.130000000001</v>
      </c>
      <c r="K18" s="27" t="s">
        <v>1788</v>
      </c>
      <c r="L18" s="262">
        <v>336083</v>
      </c>
      <c r="M18" s="29" t="s">
        <v>1788</v>
      </c>
      <c r="N18" s="29" t="s">
        <v>1788</v>
      </c>
      <c r="O18" s="261">
        <f t="shared" si="0"/>
        <v>47.248257799309158</v>
      </c>
      <c r="P18" s="26" t="s">
        <v>1788</v>
      </c>
      <c r="Q18" s="216" t="s">
        <v>136</v>
      </c>
      <c r="R18" s="216" t="s">
        <v>136</v>
      </c>
      <c r="S18" s="29" t="s">
        <v>1788</v>
      </c>
      <c r="T18" s="29" t="s">
        <v>1788</v>
      </c>
      <c r="U18" s="29" t="s">
        <v>1788</v>
      </c>
      <c r="V18" s="29" t="s">
        <v>1788</v>
      </c>
      <c r="W18" s="29" t="s">
        <v>1788</v>
      </c>
      <c r="X18" s="29" t="s">
        <v>1788</v>
      </c>
      <c r="Y18" s="29" t="s">
        <v>1788</v>
      </c>
      <c r="Z18" s="29" t="s">
        <v>1788</v>
      </c>
      <c r="AA18" s="254">
        <v>217.0899</v>
      </c>
    </row>
    <row r="19" spans="1:27" s="113" customFormat="1" ht="15" customHeight="1">
      <c r="A19" s="24" t="s">
        <v>208</v>
      </c>
      <c r="B19" s="13">
        <v>13</v>
      </c>
      <c r="C19" s="25">
        <v>0</v>
      </c>
      <c r="D19" s="115">
        <v>13</v>
      </c>
      <c r="E19" s="185">
        <v>13</v>
      </c>
      <c r="F19" s="41">
        <v>10</v>
      </c>
      <c r="G19" s="23"/>
      <c r="H19" s="2" t="s">
        <v>10</v>
      </c>
      <c r="I19" s="10">
        <v>11749</v>
      </c>
      <c r="J19" s="26">
        <v>15918.329999999998</v>
      </c>
      <c r="K19" s="27" t="s">
        <v>1788</v>
      </c>
      <c r="L19" s="262">
        <v>1505014</v>
      </c>
      <c r="M19" s="29" t="s">
        <v>1788</v>
      </c>
      <c r="N19" s="29" t="s">
        <v>1788</v>
      </c>
      <c r="O19" s="261">
        <f t="shared" si="0"/>
        <v>94.545973101449718</v>
      </c>
      <c r="P19" s="26" t="s">
        <v>1788</v>
      </c>
      <c r="Q19" s="216" t="s">
        <v>136</v>
      </c>
      <c r="R19" s="216" t="s">
        <v>136</v>
      </c>
      <c r="S19" s="29" t="s">
        <v>1788</v>
      </c>
      <c r="T19" s="29" t="s">
        <v>1788</v>
      </c>
      <c r="U19" s="29" t="s">
        <v>1788</v>
      </c>
      <c r="V19" s="29" t="s">
        <v>1788</v>
      </c>
      <c r="W19" s="29" t="s">
        <v>1788</v>
      </c>
      <c r="X19" s="29" t="s">
        <v>1788</v>
      </c>
      <c r="Y19" s="29" t="s">
        <v>1788</v>
      </c>
      <c r="Z19" s="29" t="s">
        <v>1788</v>
      </c>
      <c r="AA19" s="254">
        <v>295.08839999999998</v>
      </c>
    </row>
    <row r="20" spans="1:27" s="113" customFormat="1" ht="15" customHeight="1">
      <c r="A20" s="24" t="s">
        <v>209</v>
      </c>
      <c r="B20" s="13">
        <v>14</v>
      </c>
      <c r="C20" s="25">
        <v>0</v>
      </c>
      <c r="D20" s="115">
        <v>14</v>
      </c>
      <c r="E20" s="185">
        <v>14</v>
      </c>
      <c r="F20" s="41">
        <v>10</v>
      </c>
      <c r="G20" s="23"/>
      <c r="H20" s="2" t="s">
        <v>8</v>
      </c>
      <c r="I20" s="10">
        <v>22689</v>
      </c>
      <c r="J20" s="26">
        <v>20738.23</v>
      </c>
      <c r="K20" s="27" t="s">
        <v>1788</v>
      </c>
      <c r="L20" s="262">
        <v>728993</v>
      </c>
      <c r="M20" s="29" t="s">
        <v>1788</v>
      </c>
      <c r="N20" s="29" t="s">
        <v>1788</v>
      </c>
      <c r="O20" s="261">
        <f t="shared" si="0"/>
        <v>35.152132076845518</v>
      </c>
      <c r="P20" s="26" t="s">
        <v>1788</v>
      </c>
      <c r="Q20" s="216" t="s">
        <v>136</v>
      </c>
      <c r="R20" s="216" t="s">
        <v>136</v>
      </c>
      <c r="S20" s="29" t="s">
        <v>1788</v>
      </c>
      <c r="T20" s="29" t="s">
        <v>1788</v>
      </c>
      <c r="U20" s="29" t="s">
        <v>1788</v>
      </c>
      <c r="V20" s="29" t="s">
        <v>1788</v>
      </c>
      <c r="W20" s="29" t="s">
        <v>1788</v>
      </c>
      <c r="X20" s="29" t="s">
        <v>1788</v>
      </c>
      <c r="Y20" s="29" t="s">
        <v>1788</v>
      </c>
      <c r="Z20" s="29" t="s">
        <v>1788</v>
      </c>
      <c r="AA20" s="254">
        <v>537.62479999999994</v>
      </c>
    </row>
    <row r="21" spans="1:27" s="113" customFormat="1" ht="15" customHeight="1">
      <c r="A21" s="24" t="s">
        <v>210</v>
      </c>
      <c r="B21" s="13">
        <v>15</v>
      </c>
      <c r="C21" s="25">
        <v>0</v>
      </c>
      <c r="D21" s="115">
        <v>15</v>
      </c>
      <c r="E21" s="185">
        <v>15</v>
      </c>
      <c r="F21" s="41">
        <v>10</v>
      </c>
      <c r="G21" s="23"/>
      <c r="H21" s="2" t="s">
        <v>17</v>
      </c>
      <c r="I21" s="10">
        <v>15925</v>
      </c>
      <c r="J21" s="26">
        <v>17054.03</v>
      </c>
      <c r="K21" s="27" t="s">
        <v>1788</v>
      </c>
      <c r="L21" s="262">
        <v>1252026</v>
      </c>
      <c r="M21" s="29" t="s">
        <v>1788</v>
      </c>
      <c r="N21" s="29" t="s">
        <v>1788</v>
      </c>
      <c r="O21" s="261">
        <f t="shared" si="0"/>
        <v>73.415257273500757</v>
      </c>
      <c r="P21" s="26" t="s">
        <v>1788</v>
      </c>
      <c r="Q21" s="216" t="s">
        <v>136</v>
      </c>
      <c r="R21" s="216" t="s">
        <v>136</v>
      </c>
      <c r="S21" s="29" t="s">
        <v>1788</v>
      </c>
      <c r="T21" s="29" t="s">
        <v>1788</v>
      </c>
      <c r="U21" s="29" t="s">
        <v>1788</v>
      </c>
      <c r="V21" s="29" t="s">
        <v>1788</v>
      </c>
      <c r="W21" s="29" t="s">
        <v>1788</v>
      </c>
      <c r="X21" s="29" t="s">
        <v>1788</v>
      </c>
      <c r="Y21" s="29" t="s">
        <v>1788</v>
      </c>
      <c r="Z21" s="29" t="s">
        <v>1788</v>
      </c>
      <c r="AA21" s="254">
        <v>479.37599999999998</v>
      </c>
    </row>
    <row r="22" spans="1:27" s="113" customFormat="1" ht="15" customHeight="1">
      <c r="A22" s="24" t="s">
        <v>211</v>
      </c>
      <c r="B22" s="13">
        <v>16</v>
      </c>
      <c r="C22" s="25">
        <v>0</v>
      </c>
      <c r="D22" s="115">
        <v>16</v>
      </c>
      <c r="E22" s="185">
        <v>16</v>
      </c>
      <c r="F22" s="41">
        <v>10</v>
      </c>
      <c r="G22" s="23"/>
      <c r="H22" s="2" t="s">
        <v>0</v>
      </c>
      <c r="I22" s="10">
        <v>13149</v>
      </c>
      <c r="J22" s="26">
        <v>12391.639999999998</v>
      </c>
      <c r="K22" s="27" t="s">
        <v>1788</v>
      </c>
      <c r="L22" s="262">
        <v>517017</v>
      </c>
      <c r="M22" s="29" t="s">
        <v>1788</v>
      </c>
      <c r="N22" s="29" t="s">
        <v>1788</v>
      </c>
      <c r="O22" s="261">
        <f t="shared" si="0"/>
        <v>41.723048765135211</v>
      </c>
      <c r="P22" s="26" t="s">
        <v>1788</v>
      </c>
      <c r="Q22" s="216" t="s">
        <v>136</v>
      </c>
      <c r="R22" s="216" t="s">
        <v>136</v>
      </c>
      <c r="S22" s="29" t="s">
        <v>1788</v>
      </c>
      <c r="T22" s="29" t="s">
        <v>1788</v>
      </c>
      <c r="U22" s="29" t="s">
        <v>1788</v>
      </c>
      <c r="V22" s="29" t="s">
        <v>1788</v>
      </c>
      <c r="W22" s="29" t="s">
        <v>1788</v>
      </c>
      <c r="X22" s="29" t="s">
        <v>1788</v>
      </c>
      <c r="Y22" s="29" t="s">
        <v>1788</v>
      </c>
      <c r="Z22" s="29" t="s">
        <v>1788</v>
      </c>
      <c r="AA22" s="254">
        <v>498.20570000000009</v>
      </c>
    </row>
    <row r="23" spans="1:27" s="113" customFormat="1" ht="15" customHeight="1">
      <c r="A23" s="24" t="s">
        <v>212</v>
      </c>
      <c r="B23" s="13">
        <v>17</v>
      </c>
      <c r="C23" s="25">
        <v>0</v>
      </c>
      <c r="D23" s="115">
        <v>17</v>
      </c>
      <c r="E23" s="185">
        <v>17</v>
      </c>
      <c r="F23" s="41">
        <v>10</v>
      </c>
      <c r="G23" s="23"/>
      <c r="H23" s="2" t="s">
        <v>7</v>
      </c>
      <c r="I23" s="10">
        <v>16749</v>
      </c>
      <c r="J23" s="26">
        <v>17483.760000000002</v>
      </c>
      <c r="K23" s="27" t="s">
        <v>1788</v>
      </c>
      <c r="L23" s="262">
        <v>672741</v>
      </c>
      <c r="M23" s="29" t="s">
        <v>1788</v>
      </c>
      <c r="N23" s="29" t="s">
        <v>1788</v>
      </c>
      <c r="O23" s="261">
        <f t="shared" si="0"/>
        <v>38.478050487995709</v>
      </c>
      <c r="P23" s="26" t="s">
        <v>1788</v>
      </c>
      <c r="Q23" s="216" t="s">
        <v>136</v>
      </c>
      <c r="R23" s="216" t="s">
        <v>136</v>
      </c>
      <c r="S23" s="29" t="s">
        <v>1788</v>
      </c>
      <c r="T23" s="29" t="s">
        <v>1788</v>
      </c>
      <c r="U23" s="29" t="s">
        <v>1788</v>
      </c>
      <c r="V23" s="29" t="s">
        <v>1788</v>
      </c>
      <c r="W23" s="29" t="s">
        <v>1788</v>
      </c>
      <c r="X23" s="29" t="s">
        <v>1788</v>
      </c>
      <c r="Y23" s="29" t="s">
        <v>1788</v>
      </c>
      <c r="Z23" s="29" t="s">
        <v>1788</v>
      </c>
      <c r="AA23" s="254">
        <v>272.40460000000002</v>
      </c>
    </row>
    <row r="24" spans="1:27" s="113" customFormat="1" ht="15" customHeight="1">
      <c r="A24" s="24" t="s">
        <v>213</v>
      </c>
      <c r="B24" s="13">
        <v>18</v>
      </c>
      <c r="C24" s="25">
        <v>0</v>
      </c>
      <c r="D24" s="115">
        <v>18</v>
      </c>
      <c r="E24" s="185">
        <v>18</v>
      </c>
      <c r="F24" s="41">
        <v>10</v>
      </c>
      <c r="G24" s="23"/>
      <c r="H24" s="2" t="s">
        <v>1</v>
      </c>
      <c r="I24" s="10">
        <v>6783</v>
      </c>
      <c r="J24" s="26">
        <v>6247.3199999999988</v>
      </c>
      <c r="K24" s="27" t="s">
        <v>1788</v>
      </c>
      <c r="L24" s="262">
        <v>225218</v>
      </c>
      <c r="M24" s="29" t="s">
        <v>1788</v>
      </c>
      <c r="N24" s="29" t="s">
        <v>1788</v>
      </c>
      <c r="O24" s="261">
        <f t="shared" si="0"/>
        <v>36.050338385099536</v>
      </c>
      <c r="P24" s="26" t="s">
        <v>1788</v>
      </c>
      <c r="Q24" s="216" t="s">
        <v>136</v>
      </c>
      <c r="R24" s="216" t="s">
        <v>136</v>
      </c>
      <c r="S24" s="29" t="s">
        <v>1788</v>
      </c>
      <c r="T24" s="29" t="s">
        <v>1788</v>
      </c>
      <c r="U24" s="29" t="s">
        <v>1788</v>
      </c>
      <c r="V24" s="29" t="s">
        <v>1788</v>
      </c>
      <c r="W24" s="29" t="s">
        <v>1788</v>
      </c>
      <c r="X24" s="29" t="s">
        <v>1788</v>
      </c>
      <c r="Y24" s="29" t="s">
        <v>1788</v>
      </c>
      <c r="Z24" s="29" t="s">
        <v>1788</v>
      </c>
      <c r="AA24" s="254">
        <v>347.66270000000003</v>
      </c>
    </row>
    <row r="25" spans="1:27" s="113" customFormat="1" ht="15" customHeight="1">
      <c r="A25" s="24" t="s">
        <v>214</v>
      </c>
      <c r="B25" s="13">
        <v>19</v>
      </c>
      <c r="C25" s="25">
        <v>0</v>
      </c>
      <c r="D25" s="115">
        <v>19</v>
      </c>
      <c r="E25" s="185">
        <v>19</v>
      </c>
      <c r="F25" s="41">
        <v>10</v>
      </c>
      <c r="G25" s="23"/>
      <c r="H25" s="2" t="s">
        <v>2</v>
      </c>
      <c r="I25" s="10">
        <v>15588</v>
      </c>
      <c r="J25" s="26">
        <v>18591.47</v>
      </c>
      <c r="K25" s="27" t="s">
        <v>1788</v>
      </c>
      <c r="L25" s="262">
        <v>763676</v>
      </c>
      <c r="M25" s="29" t="s">
        <v>1788</v>
      </c>
      <c r="N25" s="29" t="s">
        <v>1788</v>
      </c>
      <c r="O25" s="261">
        <f t="shared" si="0"/>
        <v>41.076687319507279</v>
      </c>
      <c r="P25" s="26" t="s">
        <v>1788</v>
      </c>
      <c r="Q25" s="216" t="s">
        <v>136</v>
      </c>
      <c r="R25" s="216" t="s">
        <v>136</v>
      </c>
      <c r="S25" s="29" t="s">
        <v>1788</v>
      </c>
      <c r="T25" s="29" t="s">
        <v>1788</v>
      </c>
      <c r="U25" s="29" t="s">
        <v>1788</v>
      </c>
      <c r="V25" s="29" t="s">
        <v>1788</v>
      </c>
      <c r="W25" s="29" t="s">
        <v>1788</v>
      </c>
      <c r="X25" s="29" t="s">
        <v>1788</v>
      </c>
      <c r="Y25" s="29" t="s">
        <v>1788</v>
      </c>
      <c r="Z25" s="29" t="s">
        <v>1788</v>
      </c>
      <c r="AA25" s="254">
        <v>1194.4528</v>
      </c>
    </row>
    <row r="26" spans="1:27" s="113" customFormat="1" ht="15" customHeight="1">
      <c r="A26" s="24" t="s">
        <v>215</v>
      </c>
      <c r="B26" s="13">
        <v>20</v>
      </c>
      <c r="C26" s="25">
        <v>0</v>
      </c>
      <c r="D26" s="115">
        <v>20</v>
      </c>
      <c r="E26" s="185">
        <v>20</v>
      </c>
      <c r="F26" s="41">
        <v>10</v>
      </c>
      <c r="G26" s="23"/>
      <c r="H26" s="2" t="s">
        <v>3</v>
      </c>
      <c r="I26" s="10">
        <v>13196</v>
      </c>
      <c r="J26" s="26">
        <v>9562.51</v>
      </c>
      <c r="K26" s="27" t="s">
        <v>1788</v>
      </c>
      <c r="L26" s="262">
        <v>366155</v>
      </c>
      <c r="M26" s="29" t="s">
        <v>1788</v>
      </c>
      <c r="N26" s="29" t="s">
        <v>1788</v>
      </c>
      <c r="O26" s="261">
        <f t="shared" si="0"/>
        <v>38.290678911708326</v>
      </c>
      <c r="P26" s="26" t="s">
        <v>1788</v>
      </c>
      <c r="Q26" s="216" t="s">
        <v>136</v>
      </c>
      <c r="R26" s="216" t="s">
        <v>136</v>
      </c>
      <c r="S26" s="29" t="s">
        <v>1788</v>
      </c>
      <c r="T26" s="29" t="s">
        <v>1788</v>
      </c>
      <c r="U26" s="29" t="s">
        <v>1788</v>
      </c>
      <c r="V26" s="29" t="s">
        <v>1788</v>
      </c>
      <c r="W26" s="29" t="s">
        <v>1788</v>
      </c>
      <c r="X26" s="29" t="s">
        <v>1788</v>
      </c>
      <c r="Y26" s="29" t="s">
        <v>1788</v>
      </c>
      <c r="Z26" s="29" t="s">
        <v>1788</v>
      </c>
      <c r="AA26" s="254">
        <v>144.9</v>
      </c>
    </row>
    <row r="27" spans="1:27" s="113" customFormat="1" ht="15" customHeight="1">
      <c r="A27" s="24" t="s">
        <v>216</v>
      </c>
      <c r="B27" s="13">
        <v>21</v>
      </c>
      <c r="C27" s="25">
        <v>0</v>
      </c>
      <c r="D27" s="115">
        <v>21</v>
      </c>
      <c r="E27" s="185">
        <v>21</v>
      </c>
      <c r="F27" s="41">
        <v>10</v>
      </c>
      <c r="G27" s="23"/>
      <c r="H27" s="2" t="s">
        <v>4</v>
      </c>
      <c r="I27" s="10">
        <v>10769</v>
      </c>
      <c r="J27" s="26">
        <v>8425.49</v>
      </c>
      <c r="K27" s="27" t="s">
        <v>1788</v>
      </c>
      <c r="L27" s="262">
        <v>451350</v>
      </c>
      <c r="M27" s="29" t="s">
        <v>1788</v>
      </c>
      <c r="N27" s="29" t="s">
        <v>1788</v>
      </c>
      <c r="O27" s="261">
        <f t="shared" si="0"/>
        <v>53.56958467697428</v>
      </c>
      <c r="P27" s="26" t="s">
        <v>1788</v>
      </c>
      <c r="Q27" s="216" t="s">
        <v>136</v>
      </c>
      <c r="R27" s="216" t="s">
        <v>136</v>
      </c>
      <c r="S27" s="29" t="s">
        <v>1788</v>
      </c>
      <c r="T27" s="29" t="s">
        <v>1788</v>
      </c>
      <c r="U27" s="29" t="s">
        <v>1788</v>
      </c>
      <c r="V27" s="29" t="s">
        <v>1788</v>
      </c>
      <c r="W27" s="29" t="s">
        <v>1788</v>
      </c>
      <c r="X27" s="29" t="s">
        <v>1788</v>
      </c>
      <c r="Y27" s="29" t="s">
        <v>1788</v>
      </c>
      <c r="Z27" s="29" t="s">
        <v>1788</v>
      </c>
      <c r="AA27" s="254">
        <v>10.223100000000001</v>
      </c>
    </row>
    <row r="28" spans="1:27" s="113" customFormat="1" ht="15" customHeight="1">
      <c r="A28" s="24" t="s">
        <v>217</v>
      </c>
      <c r="B28" s="13">
        <v>22</v>
      </c>
      <c r="C28" s="25">
        <v>0</v>
      </c>
      <c r="D28" s="115">
        <v>22</v>
      </c>
      <c r="E28" s="185">
        <v>22</v>
      </c>
      <c r="F28" s="41">
        <v>10</v>
      </c>
      <c r="G28" s="23"/>
      <c r="H28" s="2" t="s">
        <v>5</v>
      </c>
      <c r="I28" s="10">
        <v>12395</v>
      </c>
      <c r="J28" s="26">
        <v>13301.329999999996</v>
      </c>
      <c r="K28" s="27" t="s">
        <v>1788</v>
      </c>
      <c r="L28" s="262">
        <v>483013</v>
      </c>
      <c r="M28" s="29" t="s">
        <v>1788</v>
      </c>
      <c r="N28" s="29" t="s">
        <v>1788</v>
      </c>
      <c r="O28" s="261">
        <f t="shared" si="0"/>
        <v>36.313135603732867</v>
      </c>
      <c r="P28" s="26" t="s">
        <v>1788</v>
      </c>
      <c r="Q28" s="216" t="s">
        <v>136</v>
      </c>
      <c r="R28" s="216" t="s">
        <v>136</v>
      </c>
      <c r="S28" s="29" t="s">
        <v>1788</v>
      </c>
      <c r="T28" s="29" t="s">
        <v>1788</v>
      </c>
      <c r="U28" s="29" t="s">
        <v>1788</v>
      </c>
      <c r="V28" s="29" t="s">
        <v>1788</v>
      </c>
      <c r="W28" s="29" t="s">
        <v>1788</v>
      </c>
      <c r="X28" s="29" t="s">
        <v>1788</v>
      </c>
      <c r="Y28" s="29" t="s">
        <v>1788</v>
      </c>
      <c r="Z28" s="29" t="s">
        <v>1788</v>
      </c>
      <c r="AA28" s="254">
        <v>723.78199999999993</v>
      </c>
    </row>
    <row r="29" spans="1:27" s="113" customFormat="1" ht="15" customHeight="1">
      <c r="A29" s="30"/>
      <c r="B29" s="14"/>
      <c r="C29" s="31"/>
      <c r="D29" s="31"/>
      <c r="E29" s="32"/>
      <c r="F29" s="32">
        <v>20</v>
      </c>
      <c r="G29" s="16"/>
      <c r="H29" s="15"/>
      <c r="I29" s="33"/>
      <c r="J29" s="34"/>
      <c r="K29" s="35"/>
      <c r="L29" s="36"/>
      <c r="M29" s="37"/>
      <c r="N29" s="37"/>
      <c r="O29" s="37"/>
      <c r="P29" s="34"/>
      <c r="Q29" s="38"/>
      <c r="R29" s="38"/>
      <c r="S29" s="39"/>
      <c r="T29" s="39"/>
      <c r="U29" s="39"/>
      <c r="V29" s="123"/>
      <c r="W29" s="39"/>
      <c r="X29" s="39"/>
      <c r="Y29" s="39"/>
      <c r="Z29" s="39"/>
      <c r="AA29" s="263"/>
    </row>
    <row r="30" spans="1:27" ht="24.95" customHeight="1">
      <c r="A30" s="40" t="s">
        <v>218</v>
      </c>
      <c r="B30" s="162">
        <v>0</v>
      </c>
      <c r="C30" s="161">
        <v>0</v>
      </c>
      <c r="D30" s="161">
        <v>0</v>
      </c>
      <c r="E30" s="41">
        <v>0</v>
      </c>
      <c r="F30" s="186">
        <v>20</v>
      </c>
      <c r="G30" s="162"/>
      <c r="H30" s="162" t="s">
        <v>56</v>
      </c>
      <c r="I30" s="163">
        <v>248209</v>
      </c>
      <c r="J30" s="164">
        <v>248209.7</v>
      </c>
      <c r="K30" s="27" t="s">
        <v>1788</v>
      </c>
      <c r="L30" s="11">
        <f>SUM(L7:L28)</f>
        <v>41939997</v>
      </c>
      <c r="M30" s="29" t="s">
        <v>1788</v>
      </c>
      <c r="N30" s="29" t="s">
        <v>1788</v>
      </c>
      <c r="O30" s="265">
        <f>L30/J30</f>
        <v>168.97001607914598</v>
      </c>
      <c r="P30" s="26" t="s">
        <v>1788</v>
      </c>
      <c r="Q30" s="216" t="s">
        <v>136</v>
      </c>
      <c r="R30" s="216" t="s">
        <v>136</v>
      </c>
      <c r="S30" s="29" t="s">
        <v>1788</v>
      </c>
      <c r="T30" s="29" t="s">
        <v>1788</v>
      </c>
      <c r="U30" s="29" t="s">
        <v>1788</v>
      </c>
      <c r="V30" s="29" t="s">
        <v>1788</v>
      </c>
      <c r="W30" s="29" t="s">
        <v>1788</v>
      </c>
      <c r="X30" s="29" t="s">
        <v>1788</v>
      </c>
      <c r="Y30" s="29" t="s">
        <v>1788</v>
      </c>
      <c r="Z30" s="29" t="s">
        <v>1788</v>
      </c>
      <c r="AA30" s="225">
        <f>SUM(AA7:AA28)</f>
        <v>5758.3819999999996</v>
      </c>
    </row>
    <row r="31" spans="1:27" ht="15" customHeight="1">
      <c r="A31" s="30"/>
      <c r="B31" s="14"/>
      <c r="C31" s="31"/>
      <c r="D31" s="31"/>
      <c r="E31" s="32"/>
      <c r="F31" s="42">
        <v>30</v>
      </c>
      <c r="G31" s="15"/>
      <c r="H31" s="15"/>
      <c r="I31" s="43"/>
      <c r="J31" s="44"/>
      <c r="K31" s="18"/>
      <c r="L31" s="18"/>
      <c r="M31" s="18"/>
      <c r="N31" s="18"/>
      <c r="O31" s="45"/>
      <c r="P31" s="43"/>
      <c r="Q31" s="15"/>
      <c r="R31" s="15"/>
      <c r="S31" s="46"/>
      <c r="T31" s="46"/>
      <c r="U31" s="46"/>
      <c r="V31" s="124"/>
      <c r="W31" s="46"/>
      <c r="X31" s="46"/>
      <c r="Y31" s="46"/>
      <c r="Z31" s="46"/>
      <c r="AA31" s="118"/>
    </row>
    <row r="32" spans="1:27" ht="15" customHeight="1">
      <c r="A32" s="24" t="s">
        <v>219</v>
      </c>
      <c r="B32" s="13">
        <v>350010</v>
      </c>
      <c r="C32" s="25">
        <v>0</v>
      </c>
      <c r="D32" s="115">
        <v>21</v>
      </c>
      <c r="E32" s="185">
        <v>21</v>
      </c>
      <c r="F32" s="186">
        <v>30</v>
      </c>
      <c r="G32" s="6" t="s">
        <v>1116</v>
      </c>
      <c r="H32" s="2" t="s">
        <v>4</v>
      </c>
      <c r="I32" s="2"/>
      <c r="J32" s="47">
        <v>411.78</v>
      </c>
      <c r="K32" s="266">
        <v>0.05</v>
      </c>
      <c r="L32" s="267">
        <v>33828</v>
      </c>
      <c r="M32" s="29" t="s">
        <v>1788</v>
      </c>
      <c r="N32" s="29" t="s">
        <v>1788</v>
      </c>
      <c r="O32" s="207">
        <v>82.150662975375212</v>
      </c>
      <c r="P32" s="26" t="s">
        <v>1788</v>
      </c>
      <c r="Q32" s="226">
        <v>3</v>
      </c>
      <c r="R32" s="217">
        <v>0.79</v>
      </c>
      <c r="S32" s="29" t="s">
        <v>1788</v>
      </c>
      <c r="T32" s="29" t="s">
        <v>1788</v>
      </c>
      <c r="U32" s="29" t="s">
        <v>1788</v>
      </c>
      <c r="V32" s="29" t="s">
        <v>1788</v>
      </c>
      <c r="W32" s="29" t="s">
        <v>1788</v>
      </c>
      <c r="X32" s="29" t="s">
        <v>1788</v>
      </c>
      <c r="Y32" s="29" t="s">
        <v>1788</v>
      </c>
      <c r="Z32" s="29" t="s">
        <v>1788</v>
      </c>
      <c r="AA32" s="119">
        <v>0</v>
      </c>
    </row>
    <row r="33" spans="1:27" ht="15" customHeight="1">
      <c r="A33" s="24" t="s">
        <v>220</v>
      </c>
      <c r="B33" s="13">
        <v>350020</v>
      </c>
      <c r="C33" s="25">
        <v>0</v>
      </c>
      <c r="D33" s="115">
        <v>16</v>
      </c>
      <c r="E33" s="185">
        <v>16</v>
      </c>
      <c r="F33" s="186">
        <v>30</v>
      </c>
      <c r="G33" s="6" t="s">
        <v>1117</v>
      </c>
      <c r="H33" s="2" t="s">
        <v>0</v>
      </c>
      <c r="I33" s="2"/>
      <c r="J33" s="47">
        <v>210.84</v>
      </c>
      <c r="K33" s="266">
        <v>-0.32</v>
      </c>
      <c r="L33" s="267">
        <v>3535</v>
      </c>
      <c r="M33" s="29" t="s">
        <v>1788</v>
      </c>
      <c r="N33" s="29" t="s">
        <v>1788</v>
      </c>
      <c r="O33" s="207">
        <v>16.766268260292165</v>
      </c>
      <c r="P33" s="26" t="s">
        <v>1788</v>
      </c>
      <c r="Q33" s="226">
        <v>1</v>
      </c>
      <c r="R33" s="217">
        <v>0.73</v>
      </c>
      <c r="S33" s="29" t="s">
        <v>1788</v>
      </c>
      <c r="T33" s="29" t="s">
        <v>1788</v>
      </c>
      <c r="U33" s="29" t="s">
        <v>1788</v>
      </c>
      <c r="V33" s="29" t="s">
        <v>1788</v>
      </c>
      <c r="W33" s="29" t="s">
        <v>1788</v>
      </c>
      <c r="X33" s="29" t="s">
        <v>1788</v>
      </c>
      <c r="Y33" s="29" t="s">
        <v>1788</v>
      </c>
      <c r="Z33" s="29" t="s">
        <v>1788</v>
      </c>
      <c r="AA33" s="119">
        <v>63.152999999999999</v>
      </c>
    </row>
    <row r="34" spans="1:27" ht="15" customHeight="1">
      <c r="A34" s="24" t="s">
        <v>221</v>
      </c>
      <c r="B34" s="13">
        <v>350030</v>
      </c>
      <c r="C34" s="25">
        <v>0</v>
      </c>
      <c r="D34" s="115">
        <v>9</v>
      </c>
      <c r="E34" s="185">
        <v>9</v>
      </c>
      <c r="F34" s="186">
        <v>30</v>
      </c>
      <c r="G34" s="6" t="s">
        <v>1118</v>
      </c>
      <c r="H34" s="2" t="s">
        <v>18</v>
      </c>
      <c r="I34" s="2"/>
      <c r="J34" s="47">
        <v>473.37</v>
      </c>
      <c r="K34" s="266">
        <v>1.0900000000000001</v>
      </c>
      <c r="L34" s="267">
        <v>32820</v>
      </c>
      <c r="M34" s="29" t="s">
        <v>1788</v>
      </c>
      <c r="N34" s="29" t="s">
        <v>1788</v>
      </c>
      <c r="O34" s="207">
        <v>69.332657329361808</v>
      </c>
      <c r="P34" s="26" t="s">
        <v>1788</v>
      </c>
      <c r="Q34" s="226">
        <v>4</v>
      </c>
      <c r="R34" s="217">
        <v>0.71499999999999997</v>
      </c>
      <c r="S34" s="29" t="s">
        <v>1788</v>
      </c>
      <c r="T34" s="29" t="s">
        <v>1788</v>
      </c>
      <c r="U34" s="29" t="s">
        <v>1788</v>
      </c>
      <c r="V34" s="29" t="s">
        <v>1788</v>
      </c>
      <c r="W34" s="29" t="s">
        <v>1788</v>
      </c>
      <c r="X34" s="29" t="s">
        <v>1788</v>
      </c>
      <c r="Y34" s="29" t="s">
        <v>1788</v>
      </c>
      <c r="Z34" s="29" t="s">
        <v>1788</v>
      </c>
      <c r="AA34" s="119">
        <v>0</v>
      </c>
    </row>
    <row r="35" spans="1:27" ht="15" customHeight="1">
      <c r="A35" s="24" t="s">
        <v>222</v>
      </c>
      <c r="B35" s="13">
        <v>350040</v>
      </c>
      <c r="C35" s="25">
        <v>0</v>
      </c>
      <c r="D35" s="115">
        <v>9</v>
      </c>
      <c r="E35" s="185">
        <v>9</v>
      </c>
      <c r="F35" s="186">
        <v>30</v>
      </c>
      <c r="G35" s="6" t="s">
        <v>1119</v>
      </c>
      <c r="H35" s="2" t="s">
        <v>18</v>
      </c>
      <c r="I35" s="2"/>
      <c r="J35" s="47">
        <v>142.59</v>
      </c>
      <c r="K35" s="266">
        <v>0.32</v>
      </c>
      <c r="L35" s="267">
        <v>7628</v>
      </c>
      <c r="M35" s="29" t="s">
        <v>1788</v>
      </c>
      <c r="N35" s="29" t="s">
        <v>1788</v>
      </c>
      <c r="O35" s="207">
        <v>53.496037590293845</v>
      </c>
      <c r="P35" s="26" t="s">
        <v>1788</v>
      </c>
      <c r="Q35" s="226">
        <v>4</v>
      </c>
      <c r="R35" s="217">
        <v>0.78100000000000003</v>
      </c>
      <c r="S35" s="29" t="s">
        <v>1788</v>
      </c>
      <c r="T35" s="29" t="s">
        <v>1788</v>
      </c>
      <c r="U35" s="29" t="s">
        <v>1788</v>
      </c>
      <c r="V35" s="29" t="s">
        <v>1788</v>
      </c>
      <c r="W35" s="29" t="s">
        <v>1788</v>
      </c>
      <c r="X35" s="29" t="s">
        <v>1788</v>
      </c>
      <c r="Y35" s="29" t="s">
        <v>1788</v>
      </c>
      <c r="Z35" s="29" t="s">
        <v>1788</v>
      </c>
      <c r="AA35" s="119">
        <v>0</v>
      </c>
    </row>
    <row r="36" spans="1:27" ht="15" customHeight="1">
      <c r="A36" s="24" t="s">
        <v>223</v>
      </c>
      <c r="B36" s="13">
        <v>350050</v>
      </c>
      <c r="C36" s="25">
        <v>0</v>
      </c>
      <c r="D36" s="115">
        <v>9</v>
      </c>
      <c r="E36" s="185">
        <v>9</v>
      </c>
      <c r="F36" s="186">
        <v>30</v>
      </c>
      <c r="G36" s="6" t="s">
        <v>1120</v>
      </c>
      <c r="H36" s="2" t="s">
        <v>18</v>
      </c>
      <c r="I36" s="2"/>
      <c r="J36" s="47">
        <v>60</v>
      </c>
      <c r="K36" s="266">
        <v>0.68</v>
      </c>
      <c r="L36" s="267">
        <v>17493</v>
      </c>
      <c r="M36" s="29" t="s">
        <v>1788</v>
      </c>
      <c r="N36" s="29" t="s">
        <v>1788</v>
      </c>
      <c r="O36" s="207">
        <v>291.55</v>
      </c>
      <c r="P36" s="26" t="s">
        <v>1788</v>
      </c>
      <c r="Q36" s="226">
        <v>3</v>
      </c>
      <c r="R36" s="217">
        <v>0.745</v>
      </c>
      <c r="S36" s="29" t="s">
        <v>1788</v>
      </c>
      <c r="T36" s="29" t="s">
        <v>1788</v>
      </c>
      <c r="U36" s="29" t="s">
        <v>1788</v>
      </c>
      <c r="V36" s="29" t="s">
        <v>1788</v>
      </c>
      <c r="W36" s="29" t="s">
        <v>1788</v>
      </c>
      <c r="X36" s="29" t="s">
        <v>1788</v>
      </c>
      <c r="Y36" s="29" t="s">
        <v>1788</v>
      </c>
      <c r="Z36" s="29" t="s">
        <v>1788</v>
      </c>
      <c r="AA36" s="119">
        <v>0</v>
      </c>
    </row>
    <row r="37" spans="1:27" ht="15" customHeight="1">
      <c r="A37" s="24" t="s">
        <v>224</v>
      </c>
      <c r="B37" s="13">
        <v>350055</v>
      </c>
      <c r="C37" s="25">
        <v>0</v>
      </c>
      <c r="D37" s="115">
        <v>17</v>
      </c>
      <c r="E37" s="185">
        <v>17</v>
      </c>
      <c r="F37" s="186">
        <v>30</v>
      </c>
      <c r="G37" s="6" t="s">
        <v>1121</v>
      </c>
      <c r="H37" s="2" t="s">
        <v>7</v>
      </c>
      <c r="I37" s="2"/>
      <c r="J37" s="47">
        <v>408.47</v>
      </c>
      <c r="K37" s="266">
        <v>0.6</v>
      </c>
      <c r="L37" s="267">
        <v>5665</v>
      </c>
      <c r="M37" s="29" t="s">
        <v>1788</v>
      </c>
      <c r="N37" s="29" t="s">
        <v>1788</v>
      </c>
      <c r="O37" s="207">
        <v>13.868827576076578</v>
      </c>
      <c r="P37" s="26" t="s">
        <v>1788</v>
      </c>
      <c r="Q37" s="226">
        <v>1</v>
      </c>
      <c r="R37" s="217">
        <v>0.75700000000000001</v>
      </c>
      <c r="S37" s="29" t="s">
        <v>1788</v>
      </c>
      <c r="T37" s="29" t="s">
        <v>1788</v>
      </c>
      <c r="U37" s="29" t="s">
        <v>1788</v>
      </c>
      <c r="V37" s="29" t="s">
        <v>1788</v>
      </c>
      <c r="W37" s="29" t="s">
        <v>1788</v>
      </c>
      <c r="X37" s="29" t="s">
        <v>1788</v>
      </c>
      <c r="Y37" s="29" t="s">
        <v>1788</v>
      </c>
      <c r="Z37" s="29" t="s">
        <v>1788</v>
      </c>
      <c r="AA37" s="119">
        <v>0</v>
      </c>
    </row>
    <row r="38" spans="1:27" ht="15" customHeight="1">
      <c r="A38" s="24" t="s">
        <v>225</v>
      </c>
      <c r="B38" s="13">
        <v>350060</v>
      </c>
      <c r="C38" s="25">
        <v>0</v>
      </c>
      <c r="D38" s="115">
        <v>5</v>
      </c>
      <c r="E38" s="185">
        <v>5</v>
      </c>
      <c r="F38" s="186">
        <v>30</v>
      </c>
      <c r="G38" s="6" t="s">
        <v>1122</v>
      </c>
      <c r="H38" s="2" t="s">
        <v>9</v>
      </c>
      <c r="I38" s="2"/>
      <c r="J38" s="47">
        <v>3.64</v>
      </c>
      <c r="K38" s="266">
        <v>1.64</v>
      </c>
      <c r="L38" s="267">
        <v>2788</v>
      </c>
      <c r="M38" s="29" t="s">
        <v>1788</v>
      </c>
      <c r="N38" s="29" t="s">
        <v>1788</v>
      </c>
      <c r="O38" s="207">
        <v>765.93406593406587</v>
      </c>
      <c r="P38" s="26" t="s">
        <v>1788</v>
      </c>
      <c r="Q38" s="226">
        <v>1</v>
      </c>
      <c r="R38" s="217">
        <v>0.85399999999999998</v>
      </c>
      <c r="S38" s="29" t="s">
        <v>1788</v>
      </c>
      <c r="T38" s="29" t="s">
        <v>1788</v>
      </c>
      <c r="U38" s="29" t="s">
        <v>1788</v>
      </c>
      <c r="V38" s="29" t="s">
        <v>1788</v>
      </c>
      <c r="W38" s="29" t="s">
        <v>1788</v>
      </c>
      <c r="X38" s="29" t="s">
        <v>1788</v>
      </c>
      <c r="Y38" s="29" t="s">
        <v>1788</v>
      </c>
      <c r="Z38" s="29" t="s">
        <v>1788</v>
      </c>
      <c r="AA38" s="119">
        <v>0</v>
      </c>
    </row>
    <row r="39" spans="1:27" ht="15" customHeight="1">
      <c r="A39" s="24" t="s">
        <v>226</v>
      </c>
      <c r="B39" s="13">
        <v>350070</v>
      </c>
      <c r="C39" s="25">
        <v>0</v>
      </c>
      <c r="D39" s="115">
        <v>13</v>
      </c>
      <c r="E39" s="185">
        <v>13</v>
      </c>
      <c r="F39" s="186">
        <v>30</v>
      </c>
      <c r="G39" s="6" t="s">
        <v>1123</v>
      </c>
      <c r="H39" s="2" t="s">
        <v>10</v>
      </c>
      <c r="I39" s="2"/>
      <c r="J39" s="47">
        <v>967.59</v>
      </c>
      <c r="K39" s="266">
        <v>0.5</v>
      </c>
      <c r="L39" s="267">
        <v>34851</v>
      </c>
      <c r="M39" s="29" t="s">
        <v>1788</v>
      </c>
      <c r="N39" s="29" t="s">
        <v>1788</v>
      </c>
      <c r="O39" s="207">
        <v>36.018354881716427</v>
      </c>
      <c r="P39" s="26" t="s">
        <v>1788</v>
      </c>
      <c r="Q39" s="226">
        <v>2</v>
      </c>
      <c r="R39" s="217">
        <v>0.745</v>
      </c>
      <c r="S39" s="29" t="s">
        <v>1788</v>
      </c>
      <c r="T39" s="29" t="s">
        <v>1788</v>
      </c>
      <c r="U39" s="29" t="s">
        <v>1788</v>
      </c>
      <c r="V39" s="29" t="s">
        <v>1788</v>
      </c>
      <c r="W39" s="29" t="s">
        <v>1788</v>
      </c>
      <c r="X39" s="29" t="s">
        <v>1788</v>
      </c>
      <c r="Y39" s="29" t="s">
        <v>1788</v>
      </c>
      <c r="Z39" s="29" t="s">
        <v>1788</v>
      </c>
      <c r="AA39" s="119">
        <v>0</v>
      </c>
    </row>
    <row r="40" spans="1:27" ht="15" customHeight="1">
      <c r="A40" s="24" t="s">
        <v>227</v>
      </c>
      <c r="B40" s="13">
        <v>350075</v>
      </c>
      <c r="C40" s="25">
        <v>0</v>
      </c>
      <c r="D40" s="115">
        <v>10</v>
      </c>
      <c r="E40" s="185">
        <v>10</v>
      </c>
      <c r="F40" s="186">
        <v>30</v>
      </c>
      <c r="G40" s="6" t="s">
        <v>1124</v>
      </c>
      <c r="H40" s="2" t="s">
        <v>57</v>
      </c>
      <c r="I40" s="2"/>
      <c r="J40" s="47">
        <v>159.19</v>
      </c>
      <c r="K40" s="266">
        <v>1.85</v>
      </c>
      <c r="L40" s="267">
        <v>5054</v>
      </c>
      <c r="M40" s="29" t="s">
        <v>1788</v>
      </c>
      <c r="N40" s="29" t="s">
        <v>1788</v>
      </c>
      <c r="O40" s="207">
        <v>31.748225391042151</v>
      </c>
      <c r="P40" s="26" t="s">
        <v>1788</v>
      </c>
      <c r="Q40" s="226">
        <v>5</v>
      </c>
      <c r="R40" s="217">
        <v>0.71199999999999997</v>
      </c>
      <c r="S40" s="29" t="s">
        <v>1788</v>
      </c>
      <c r="T40" s="29" t="s">
        <v>1788</v>
      </c>
      <c r="U40" s="29" t="s">
        <v>1788</v>
      </c>
      <c r="V40" s="29" t="s">
        <v>1788</v>
      </c>
      <c r="W40" s="29" t="s">
        <v>1788</v>
      </c>
      <c r="X40" s="29" t="s">
        <v>1788</v>
      </c>
      <c r="Y40" s="29" t="s">
        <v>1788</v>
      </c>
      <c r="Z40" s="29" t="s">
        <v>1788</v>
      </c>
      <c r="AA40" s="119">
        <v>0</v>
      </c>
    </row>
    <row r="41" spans="1:27" ht="15" customHeight="1">
      <c r="A41" s="24" t="s">
        <v>228</v>
      </c>
      <c r="B41" s="13">
        <v>350080</v>
      </c>
      <c r="C41" s="25">
        <v>0</v>
      </c>
      <c r="D41" s="115">
        <v>21</v>
      </c>
      <c r="E41" s="185">
        <v>21</v>
      </c>
      <c r="F41" s="186">
        <v>30</v>
      </c>
      <c r="G41" s="6" t="s">
        <v>1125</v>
      </c>
      <c r="H41" s="2" t="s">
        <v>4</v>
      </c>
      <c r="I41" s="2"/>
      <c r="J41" s="47">
        <v>119.5</v>
      </c>
      <c r="K41" s="266">
        <v>0.14000000000000001</v>
      </c>
      <c r="L41" s="267">
        <v>3900</v>
      </c>
      <c r="M41" s="29" t="s">
        <v>1788</v>
      </c>
      <c r="N41" s="29" t="s">
        <v>1788</v>
      </c>
      <c r="O41" s="207">
        <v>32.635983263598327</v>
      </c>
      <c r="P41" s="26" t="s">
        <v>1788</v>
      </c>
      <c r="Q41" s="226">
        <v>3</v>
      </c>
      <c r="R41" s="217">
        <v>0.74099999999999999</v>
      </c>
      <c r="S41" s="29" t="s">
        <v>1788</v>
      </c>
      <c r="T41" s="29" t="s">
        <v>1788</v>
      </c>
      <c r="U41" s="29" t="s">
        <v>1788</v>
      </c>
      <c r="V41" s="29" t="s">
        <v>1788</v>
      </c>
      <c r="W41" s="29" t="s">
        <v>1788</v>
      </c>
      <c r="X41" s="29" t="s">
        <v>1788</v>
      </c>
      <c r="Y41" s="29" t="s">
        <v>1788</v>
      </c>
      <c r="Z41" s="29" t="s">
        <v>1788</v>
      </c>
      <c r="AA41" s="119">
        <v>0</v>
      </c>
    </row>
    <row r="42" spans="1:27" ht="15" customHeight="1">
      <c r="A42" s="24" t="s">
        <v>229</v>
      </c>
      <c r="B42" s="13">
        <v>350090</v>
      </c>
      <c r="C42" s="25">
        <v>0</v>
      </c>
      <c r="D42" s="115">
        <v>12</v>
      </c>
      <c r="E42" s="185">
        <v>12</v>
      </c>
      <c r="F42" s="186">
        <v>30</v>
      </c>
      <c r="G42" s="6" t="s">
        <v>1126</v>
      </c>
      <c r="H42" s="2" t="s">
        <v>11</v>
      </c>
      <c r="I42" s="2"/>
      <c r="J42" s="47">
        <v>316.08999999999997</v>
      </c>
      <c r="K42" s="266">
        <v>0.61</v>
      </c>
      <c r="L42" s="267">
        <v>3860</v>
      </c>
      <c r="M42" s="29" t="s">
        <v>1788</v>
      </c>
      <c r="N42" s="29" t="s">
        <v>1788</v>
      </c>
      <c r="O42" s="207">
        <v>12.211711854218736</v>
      </c>
      <c r="P42" s="26" t="s">
        <v>1788</v>
      </c>
      <c r="Q42" s="226">
        <v>2</v>
      </c>
      <c r="R42" s="217">
        <v>0.68700000000000006</v>
      </c>
      <c r="S42" s="29" t="s">
        <v>1788</v>
      </c>
      <c r="T42" s="29" t="s">
        <v>1788</v>
      </c>
      <c r="U42" s="29" t="s">
        <v>1788</v>
      </c>
      <c r="V42" s="29" t="s">
        <v>1788</v>
      </c>
      <c r="W42" s="29" t="s">
        <v>1788</v>
      </c>
      <c r="X42" s="29" t="s">
        <v>1788</v>
      </c>
      <c r="Y42" s="29" t="s">
        <v>1788</v>
      </c>
      <c r="Z42" s="29" t="s">
        <v>1788</v>
      </c>
      <c r="AA42" s="119">
        <v>0</v>
      </c>
    </row>
    <row r="43" spans="1:27" ht="15" customHeight="1">
      <c r="A43" s="24" t="s">
        <v>230</v>
      </c>
      <c r="B43" s="13">
        <v>350100</v>
      </c>
      <c r="C43" s="25">
        <v>0</v>
      </c>
      <c r="D43" s="115">
        <v>4</v>
      </c>
      <c r="E43" s="185">
        <v>4</v>
      </c>
      <c r="F43" s="186">
        <v>30</v>
      </c>
      <c r="G43" s="6" t="s">
        <v>1127</v>
      </c>
      <c r="H43" s="2" t="s">
        <v>15</v>
      </c>
      <c r="I43" s="2"/>
      <c r="J43" s="47">
        <v>929.43</v>
      </c>
      <c r="K43" s="266">
        <v>-0.06</v>
      </c>
      <c r="L43" s="267">
        <v>15588</v>
      </c>
      <c r="M43" s="29" t="s">
        <v>1788</v>
      </c>
      <c r="N43" s="29" t="s">
        <v>1788</v>
      </c>
      <c r="O43" s="207">
        <v>16.771569671734291</v>
      </c>
      <c r="P43" s="26" t="s">
        <v>1788</v>
      </c>
      <c r="Q43" s="226">
        <v>3</v>
      </c>
      <c r="R43" s="217">
        <v>0.73</v>
      </c>
      <c r="S43" s="29" t="s">
        <v>1788</v>
      </c>
      <c r="T43" s="29" t="s">
        <v>1788</v>
      </c>
      <c r="U43" s="29" t="s">
        <v>1788</v>
      </c>
      <c r="V43" s="29" t="s">
        <v>1788</v>
      </c>
      <c r="W43" s="29" t="s">
        <v>1788</v>
      </c>
      <c r="X43" s="29" t="s">
        <v>1788</v>
      </c>
      <c r="Y43" s="29" t="s">
        <v>1788</v>
      </c>
      <c r="Z43" s="29" t="s">
        <v>1788</v>
      </c>
      <c r="AA43" s="119">
        <v>0</v>
      </c>
    </row>
    <row r="44" spans="1:27" ht="15" customHeight="1">
      <c r="A44" s="24" t="s">
        <v>231</v>
      </c>
      <c r="B44" s="13">
        <v>350110</v>
      </c>
      <c r="C44" s="25">
        <v>0</v>
      </c>
      <c r="D44" s="115">
        <v>19</v>
      </c>
      <c r="E44" s="185">
        <v>19</v>
      </c>
      <c r="F44" s="186">
        <v>30</v>
      </c>
      <c r="G44" s="6" t="s">
        <v>1128</v>
      </c>
      <c r="H44" s="2" t="s">
        <v>2</v>
      </c>
      <c r="I44" s="2"/>
      <c r="J44" s="47">
        <v>318.22000000000003</v>
      </c>
      <c r="K44" s="266">
        <v>-0.18</v>
      </c>
      <c r="L44" s="267">
        <v>4088</v>
      </c>
      <c r="M44" s="29" t="s">
        <v>1788</v>
      </c>
      <c r="N44" s="29" t="s">
        <v>1788</v>
      </c>
      <c r="O44" s="207">
        <v>12.846458424989001</v>
      </c>
      <c r="P44" s="26" t="s">
        <v>1788</v>
      </c>
      <c r="Q44" s="226">
        <v>4</v>
      </c>
      <c r="R44" s="217">
        <v>0.7</v>
      </c>
      <c r="S44" s="29" t="s">
        <v>1788</v>
      </c>
      <c r="T44" s="29" t="s">
        <v>1788</v>
      </c>
      <c r="U44" s="29" t="s">
        <v>1788</v>
      </c>
      <c r="V44" s="29" t="s">
        <v>1788</v>
      </c>
      <c r="W44" s="29" t="s">
        <v>1788</v>
      </c>
      <c r="X44" s="29" t="s">
        <v>1788</v>
      </c>
      <c r="Y44" s="29" t="s">
        <v>1788</v>
      </c>
      <c r="Z44" s="29" t="s">
        <v>1788</v>
      </c>
      <c r="AA44" s="119">
        <v>0</v>
      </c>
    </row>
    <row r="45" spans="1:27" ht="15" customHeight="1">
      <c r="A45" s="24" t="s">
        <v>232</v>
      </c>
      <c r="B45" s="13">
        <v>350115</v>
      </c>
      <c r="C45" s="25">
        <v>0</v>
      </c>
      <c r="D45" s="115">
        <v>10</v>
      </c>
      <c r="E45" s="185">
        <v>10</v>
      </c>
      <c r="F45" s="186">
        <v>30</v>
      </c>
      <c r="G45" s="6" t="s">
        <v>1129</v>
      </c>
      <c r="H45" s="2" t="s">
        <v>57</v>
      </c>
      <c r="I45" s="2"/>
      <c r="J45" s="47">
        <v>83.74</v>
      </c>
      <c r="K45" s="266">
        <v>0.69</v>
      </c>
      <c r="L45" s="267">
        <v>17059</v>
      </c>
      <c r="M45" s="29" t="s">
        <v>1788</v>
      </c>
      <c r="N45" s="29" t="s">
        <v>1788</v>
      </c>
      <c r="O45" s="207">
        <v>203.71387628373537</v>
      </c>
      <c r="P45" s="26" t="s">
        <v>1788</v>
      </c>
      <c r="Q45" s="226">
        <v>2</v>
      </c>
      <c r="R45" s="217">
        <v>0.76600000000000001</v>
      </c>
      <c r="S45" s="29" t="s">
        <v>1788</v>
      </c>
      <c r="T45" s="29" t="s">
        <v>1788</v>
      </c>
      <c r="U45" s="29" t="s">
        <v>1788</v>
      </c>
      <c r="V45" s="29" t="s">
        <v>1788</v>
      </c>
      <c r="W45" s="29" t="s">
        <v>1788</v>
      </c>
      <c r="X45" s="29" t="s">
        <v>1788</v>
      </c>
      <c r="Y45" s="29" t="s">
        <v>1788</v>
      </c>
      <c r="Z45" s="29" t="s">
        <v>1788</v>
      </c>
      <c r="AA45" s="119">
        <v>1.3608</v>
      </c>
    </row>
    <row r="46" spans="1:27" ht="15" customHeight="1">
      <c r="A46" s="24" t="s">
        <v>233</v>
      </c>
      <c r="B46" s="13">
        <v>350120</v>
      </c>
      <c r="C46" s="25">
        <v>0</v>
      </c>
      <c r="D46" s="115">
        <v>15</v>
      </c>
      <c r="E46" s="185">
        <v>15</v>
      </c>
      <c r="F46" s="186">
        <v>30</v>
      </c>
      <c r="G46" s="6" t="s">
        <v>1130</v>
      </c>
      <c r="H46" s="2" t="s">
        <v>17</v>
      </c>
      <c r="I46" s="2"/>
      <c r="J46" s="47">
        <v>361.84</v>
      </c>
      <c r="K46" s="266">
        <v>-0.76</v>
      </c>
      <c r="L46" s="267">
        <v>3841</v>
      </c>
      <c r="M46" s="29" t="s">
        <v>1788</v>
      </c>
      <c r="N46" s="29" t="s">
        <v>1788</v>
      </c>
      <c r="O46" s="207">
        <v>10.615189033827107</v>
      </c>
      <c r="P46" s="26" t="s">
        <v>1788</v>
      </c>
      <c r="Q46" s="226">
        <v>4</v>
      </c>
      <c r="R46" s="217">
        <v>0.72799999999999998</v>
      </c>
      <c r="S46" s="29" t="s">
        <v>1788</v>
      </c>
      <c r="T46" s="29" t="s">
        <v>1788</v>
      </c>
      <c r="U46" s="29" t="s">
        <v>1788</v>
      </c>
      <c r="V46" s="29" t="s">
        <v>1788</v>
      </c>
      <c r="W46" s="29" t="s">
        <v>1788</v>
      </c>
      <c r="X46" s="29" t="s">
        <v>1788</v>
      </c>
      <c r="Y46" s="29" t="s">
        <v>1788</v>
      </c>
      <c r="Z46" s="29" t="s">
        <v>1788</v>
      </c>
      <c r="AA46" s="119">
        <v>0</v>
      </c>
    </row>
    <row r="47" spans="1:27" ht="15" customHeight="1">
      <c r="A47" s="24" t="s">
        <v>234</v>
      </c>
      <c r="B47" s="13">
        <v>350130</v>
      </c>
      <c r="C47" s="25">
        <v>0</v>
      </c>
      <c r="D47" s="115">
        <v>21</v>
      </c>
      <c r="E47" s="185">
        <v>21</v>
      </c>
      <c r="F47" s="186">
        <v>30</v>
      </c>
      <c r="G47" s="6" t="s">
        <v>1131</v>
      </c>
      <c r="H47" s="2" t="s">
        <v>4</v>
      </c>
      <c r="I47" s="2"/>
      <c r="J47" s="47">
        <v>346.28</v>
      </c>
      <c r="K47" s="266">
        <v>0.08</v>
      </c>
      <c r="L47" s="267">
        <v>23544</v>
      </c>
      <c r="M47" s="29" t="s">
        <v>1788</v>
      </c>
      <c r="N47" s="29" t="s">
        <v>1788</v>
      </c>
      <c r="O47" s="207">
        <v>67.991220977243856</v>
      </c>
      <c r="P47" s="26" t="s">
        <v>1788</v>
      </c>
      <c r="Q47" s="226">
        <v>4</v>
      </c>
      <c r="R47" s="217">
        <v>0.75800000000000001</v>
      </c>
      <c r="S47" s="29" t="s">
        <v>1788</v>
      </c>
      <c r="T47" s="29" t="s">
        <v>1788</v>
      </c>
      <c r="U47" s="29" t="s">
        <v>1788</v>
      </c>
      <c r="V47" s="29" t="s">
        <v>1788</v>
      </c>
      <c r="W47" s="29" t="s">
        <v>1788</v>
      </c>
      <c r="X47" s="29" t="s">
        <v>1788</v>
      </c>
      <c r="Y47" s="29" t="s">
        <v>1788</v>
      </c>
      <c r="Z47" s="29" t="s">
        <v>1788</v>
      </c>
      <c r="AA47" s="119">
        <v>0</v>
      </c>
    </row>
    <row r="48" spans="1:27" ht="15" customHeight="1">
      <c r="A48" s="24" t="s">
        <v>235</v>
      </c>
      <c r="B48" s="13">
        <v>350140</v>
      </c>
      <c r="C48" s="25">
        <v>0</v>
      </c>
      <c r="D48" s="115">
        <v>20</v>
      </c>
      <c r="E48" s="185">
        <v>20</v>
      </c>
      <c r="F48" s="186">
        <v>30</v>
      </c>
      <c r="G48" s="6" t="s">
        <v>1132</v>
      </c>
      <c r="H48" s="2" t="s">
        <v>3</v>
      </c>
      <c r="I48" s="2"/>
      <c r="J48" s="47">
        <v>152.62</v>
      </c>
      <c r="K48" s="266">
        <v>0.84</v>
      </c>
      <c r="L48" s="267">
        <v>4723</v>
      </c>
      <c r="M48" s="29" t="s">
        <v>1788</v>
      </c>
      <c r="N48" s="29" t="s">
        <v>1788</v>
      </c>
      <c r="O48" s="207">
        <v>30.946140741711439</v>
      </c>
      <c r="P48" s="26" t="s">
        <v>1788</v>
      </c>
      <c r="Q48" s="226">
        <v>5</v>
      </c>
      <c r="R48" s="217">
        <v>0.68799999999999994</v>
      </c>
      <c r="S48" s="29" t="s">
        <v>1788</v>
      </c>
      <c r="T48" s="29" t="s">
        <v>1788</v>
      </c>
      <c r="U48" s="29" t="s">
        <v>1788</v>
      </c>
      <c r="V48" s="29" t="s">
        <v>1788</v>
      </c>
      <c r="W48" s="29" t="s">
        <v>1788</v>
      </c>
      <c r="X48" s="29" t="s">
        <v>1788</v>
      </c>
      <c r="Y48" s="29" t="s">
        <v>1788</v>
      </c>
      <c r="Z48" s="29" t="s">
        <v>1788</v>
      </c>
      <c r="AA48" s="119">
        <v>0</v>
      </c>
    </row>
    <row r="49" spans="1:27" ht="15" customHeight="1">
      <c r="A49" s="24" t="s">
        <v>236</v>
      </c>
      <c r="B49" s="13">
        <v>350150</v>
      </c>
      <c r="C49" s="25">
        <v>0</v>
      </c>
      <c r="D49" s="115">
        <v>17</v>
      </c>
      <c r="E49" s="185">
        <v>17</v>
      </c>
      <c r="F49" s="186">
        <v>30</v>
      </c>
      <c r="G49" s="6" t="s">
        <v>1133</v>
      </c>
      <c r="H49" s="2" t="s">
        <v>7</v>
      </c>
      <c r="I49" s="2"/>
      <c r="J49" s="47">
        <v>85.04</v>
      </c>
      <c r="K49" s="266">
        <v>0.61</v>
      </c>
      <c r="L49" s="267">
        <v>3036</v>
      </c>
      <c r="M49" s="29" t="s">
        <v>1788</v>
      </c>
      <c r="N49" s="29" t="s">
        <v>1788</v>
      </c>
      <c r="O49" s="207">
        <v>35.700846660395108</v>
      </c>
      <c r="P49" s="26" t="s">
        <v>1788</v>
      </c>
      <c r="Q49" s="226">
        <v>3</v>
      </c>
      <c r="R49" s="217">
        <v>0.72199999999999998</v>
      </c>
      <c r="S49" s="29" t="s">
        <v>1788</v>
      </c>
      <c r="T49" s="29" t="s">
        <v>1788</v>
      </c>
      <c r="U49" s="29" t="s">
        <v>1788</v>
      </c>
      <c r="V49" s="29" t="s">
        <v>1788</v>
      </c>
      <c r="W49" s="29" t="s">
        <v>1788</v>
      </c>
      <c r="X49" s="29" t="s">
        <v>1788</v>
      </c>
      <c r="Y49" s="29" t="s">
        <v>1788</v>
      </c>
      <c r="Z49" s="29" t="s">
        <v>1788</v>
      </c>
      <c r="AA49" s="119">
        <v>0</v>
      </c>
    </row>
    <row r="50" spans="1:27" ht="15" customHeight="1">
      <c r="A50" s="24" t="s">
        <v>237</v>
      </c>
      <c r="B50" s="13">
        <v>350160</v>
      </c>
      <c r="C50" s="25">
        <v>0</v>
      </c>
      <c r="D50" s="115">
        <v>5</v>
      </c>
      <c r="E50" s="185">
        <v>5</v>
      </c>
      <c r="F50" s="186">
        <v>30</v>
      </c>
      <c r="G50" s="6" t="s">
        <v>1134</v>
      </c>
      <c r="H50" s="2" t="s">
        <v>9</v>
      </c>
      <c r="I50" s="2"/>
      <c r="J50" s="47">
        <v>133.63</v>
      </c>
      <c r="K50" s="266">
        <v>1.19</v>
      </c>
      <c r="L50" s="267">
        <v>215406</v>
      </c>
      <c r="M50" s="29" t="s">
        <v>1788</v>
      </c>
      <c r="N50" s="29" t="s">
        <v>1788</v>
      </c>
      <c r="O50" s="207">
        <v>1611.9583925765173</v>
      </c>
      <c r="P50" s="26" t="s">
        <v>1788</v>
      </c>
      <c r="Q50" s="226">
        <v>1</v>
      </c>
      <c r="R50" s="217">
        <v>0.81100000000000005</v>
      </c>
      <c r="S50" s="29" t="s">
        <v>1788</v>
      </c>
      <c r="T50" s="29" t="s">
        <v>1788</v>
      </c>
      <c r="U50" s="29" t="s">
        <v>1788</v>
      </c>
      <c r="V50" s="29" t="s">
        <v>1788</v>
      </c>
      <c r="W50" s="29" t="s">
        <v>1788</v>
      </c>
      <c r="X50" s="29" t="s">
        <v>1788</v>
      </c>
      <c r="Y50" s="29" t="s">
        <v>1788</v>
      </c>
      <c r="Z50" s="29" t="s">
        <v>1788</v>
      </c>
      <c r="AA50" s="119">
        <v>10.1448</v>
      </c>
    </row>
    <row r="51" spans="1:27" ht="15" customHeight="1">
      <c r="A51" s="24" t="s">
        <v>238</v>
      </c>
      <c r="B51" s="13">
        <v>350170</v>
      </c>
      <c r="C51" s="25">
        <v>0</v>
      </c>
      <c r="D51" s="115">
        <v>9</v>
      </c>
      <c r="E51" s="185">
        <v>9</v>
      </c>
      <c r="F51" s="186">
        <v>30</v>
      </c>
      <c r="G51" s="6" t="s">
        <v>1135</v>
      </c>
      <c r="H51" s="2" t="s">
        <v>18</v>
      </c>
      <c r="I51" s="2"/>
      <c r="J51" s="47">
        <v>123.43</v>
      </c>
      <c r="K51" s="266">
        <v>1.73</v>
      </c>
      <c r="L51" s="267">
        <v>35620</v>
      </c>
      <c r="M51" s="29" t="s">
        <v>1788</v>
      </c>
      <c r="N51" s="29" t="s">
        <v>1788</v>
      </c>
      <c r="O51" s="207">
        <v>288.58462286316131</v>
      </c>
      <c r="P51" s="26" t="s">
        <v>1788</v>
      </c>
      <c r="Q51" s="226">
        <v>4</v>
      </c>
      <c r="R51" s="217">
        <v>0.751</v>
      </c>
      <c r="S51" s="29" t="s">
        <v>1788</v>
      </c>
      <c r="T51" s="29" t="s">
        <v>1788</v>
      </c>
      <c r="U51" s="29" t="s">
        <v>1788</v>
      </c>
      <c r="V51" s="29" t="s">
        <v>1788</v>
      </c>
      <c r="W51" s="29" t="s">
        <v>1788</v>
      </c>
      <c r="X51" s="29" t="s">
        <v>1788</v>
      </c>
      <c r="Y51" s="29" t="s">
        <v>1788</v>
      </c>
      <c r="Z51" s="29" t="s">
        <v>1788</v>
      </c>
      <c r="AA51" s="119">
        <v>0</v>
      </c>
    </row>
    <row r="52" spans="1:27" ht="15" customHeight="1">
      <c r="A52" s="24" t="s">
        <v>239</v>
      </c>
      <c r="B52" s="13">
        <v>350180</v>
      </c>
      <c r="C52" s="25">
        <v>0</v>
      </c>
      <c r="D52" s="115">
        <v>15</v>
      </c>
      <c r="E52" s="185">
        <v>15</v>
      </c>
      <c r="F52" s="186">
        <v>30</v>
      </c>
      <c r="G52" s="6" t="s">
        <v>1136</v>
      </c>
      <c r="H52" s="2" t="s">
        <v>17</v>
      </c>
      <c r="I52" s="2"/>
      <c r="J52" s="47">
        <v>253.85</v>
      </c>
      <c r="K52" s="266">
        <v>0.1</v>
      </c>
      <c r="L52" s="267">
        <v>5716</v>
      </c>
      <c r="M52" s="29" t="s">
        <v>1788</v>
      </c>
      <c r="N52" s="29" t="s">
        <v>1788</v>
      </c>
      <c r="O52" s="207">
        <v>22.517234587354739</v>
      </c>
      <c r="P52" s="26" t="s">
        <v>1788</v>
      </c>
      <c r="Q52" s="226">
        <v>3</v>
      </c>
      <c r="R52" s="217">
        <v>0.745</v>
      </c>
      <c r="S52" s="29" t="s">
        <v>1788</v>
      </c>
      <c r="T52" s="29" t="s">
        <v>1788</v>
      </c>
      <c r="U52" s="29" t="s">
        <v>1788</v>
      </c>
      <c r="V52" s="29" t="s">
        <v>1788</v>
      </c>
      <c r="W52" s="29" t="s">
        <v>1788</v>
      </c>
      <c r="X52" s="29" t="s">
        <v>1788</v>
      </c>
      <c r="Y52" s="29" t="s">
        <v>1788</v>
      </c>
      <c r="Z52" s="29" t="s">
        <v>1788</v>
      </c>
      <c r="AA52" s="119">
        <v>0</v>
      </c>
    </row>
    <row r="53" spans="1:27" ht="15" customHeight="1">
      <c r="A53" s="24" t="s">
        <v>240</v>
      </c>
      <c r="B53" s="13">
        <v>350190</v>
      </c>
      <c r="C53" s="25">
        <v>0</v>
      </c>
      <c r="D53" s="115">
        <v>5</v>
      </c>
      <c r="E53" s="185">
        <v>5</v>
      </c>
      <c r="F53" s="186">
        <v>30</v>
      </c>
      <c r="G53" s="6" t="s">
        <v>1137</v>
      </c>
      <c r="H53" s="2" t="s">
        <v>9</v>
      </c>
      <c r="I53" s="2"/>
      <c r="J53" s="47">
        <v>446.01</v>
      </c>
      <c r="K53" s="266">
        <v>0.64</v>
      </c>
      <c r="L53" s="267">
        <v>66629</v>
      </c>
      <c r="M53" s="29" t="s">
        <v>1788</v>
      </c>
      <c r="N53" s="29" t="s">
        <v>1788</v>
      </c>
      <c r="O53" s="207">
        <v>149.38902715185759</v>
      </c>
      <c r="P53" s="26" t="s">
        <v>1788</v>
      </c>
      <c r="Q53" s="226">
        <v>1</v>
      </c>
      <c r="R53" s="217">
        <v>0.78500000000000003</v>
      </c>
      <c r="S53" s="29" t="s">
        <v>1788</v>
      </c>
      <c r="T53" s="29" t="s">
        <v>1788</v>
      </c>
      <c r="U53" s="29" t="s">
        <v>1788</v>
      </c>
      <c r="V53" s="29" t="s">
        <v>1788</v>
      </c>
      <c r="W53" s="29" t="s">
        <v>1788</v>
      </c>
      <c r="X53" s="29" t="s">
        <v>1788</v>
      </c>
      <c r="Y53" s="29" t="s">
        <v>1788</v>
      </c>
      <c r="Z53" s="29" t="s">
        <v>1788</v>
      </c>
      <c r="AA53" s="119">
        <v>0</v>
      </c>
    </row>
    <row r="54" spans="1:27" ht="15" customHeight="1">
      <c r="A54" s="24" t="s">
        <v>241</v>
      </c>
      <c r="B54" s="13">
        <v>350200</v>
      </c>
      <c r="C54" s="25">
        <v>0</v>
      </c>
      <c r="D54" s="115">
        <v>5</v>
      </c>
      <c r="E54" s="185">
        <v>5</v>
      </c>
      <c r="F54" s="186">
        <v>30</v>
      </c>
      <c r="G54" s="6" t="s">
        <v>1138</v>
      </c>
      <c r="H54" s="2" t="s">
        <v>9</v>
      </c>
      <c r="I54" s="2"/>
      <c r="J54" s="47">
        <v>326.63</v>
      </c>
      <c r="K54" s="266">
        <v>1.39</v>
      </c>
      <c r="L54" s="267">
        <v>4407</v>
      </c>
      <c r="M54" s="29" t="s">
        <v>1788</v>
      </c>
      <c r="N54" s="29" t="s">
        <v>1788</v>
      </c>
      <c r="O54" s="207">
        <v>13.492330771821328</v>
      </c>
      <c r="P54" s="26" t="s">
        <v>1788</v>
      </c>
      <c r="Q54" s="226">
        <v>2</v>
      </c>
      <c r="R54" s="217">
        <v>0.754</v>
      </c>
      <c r="S54" s="29" t="s">
        <v>1788</v>
      </c>
      <c r="T54" s="29" t="s">
        <v>1788</v>
      </c>
      <c r="U54" s="29" t="s">
        <v>1788</v>
      </c>
      <c r="V54" s="29" t="s">
        <v>1788</v>
      </c>
      <c r="W54" s="29" t="s">
        <v>1788</v>
      </c>
      <c r="X54" s="29" t="s">
        <v>1788</v>
      </c>
      <c r="Y54" s="29" t="s">
        <v>1788</v>
      </c>
      <c r="Z54" s="29" t="s">
        <v>1788</v>
      </c>
      <c r="AA54" s="119">
        <v>0</v>
      </c>
    </row>
    <row r="55" spans="1:27" ht="15" customHeight="1">
      <c r="A55" s="24" t="s">
        <v>242</v>
      </c>
      <c r="B55" s="13">
        <v>350210</v>
      </c>
      <c r="C55" s="25">
        <v>0</v>
      </c>
      <c r="D55" s="115">
        <v>19</v>
      </c>
      <c r="E55" s="185">
        <v>19</v>
      </c>
      <c r="F55" s="186">
        <v>30</v>
      </c>
      <c r="G55" s="6" t="s">
        <v>1139</v>
      </c>
      <c r="H55" s="2" t="s">
        <v>2</v>
      </c>
      <c r="I55" s="2"/>
      <c r="J55" s="47">
        <v>960.1</v>
      </c>
      <c r="K55" s="266">
        <v>0.16</v>
      </c>
      <c r="L55" s="267">
        <v>55510</v>
      </c>
      <c r="M55" s="29" t="s">
        <v>1788</v>
      </c>
      <c r="N55" s="29" t="s">
        <v>1788</v>
      </c>
      <c r="O55" s="207">
        <v>57.816894073534009</v>
      </c>
      <c r="P55" s="26" t="s">
        <v>1788</v>
      </c>
      <c r="Q55" s="226">
        <v>3</v>
      </c>
      <c r="R55" s="217">
        <v>0.77900000000000003</v>
      </c>
      <c r="S55" s="29" t="s">
        <v>1788</v>
      </c>
      <c r="T55" s="29" t="s">
        <v>1788</v>
      </c>
      <c r="U55" s="29" t="s">
        <v>1788</v>
      </c>
      <c r="V55" s="29" t="s">
        <v>1788</v>
      </c>
      <c r="W55" s="29" t="s">
        <v>1788</v>
      </c>
      <c r="X55" s="29" t="s">
        <v>1788</v>
      </c>
      <c r="Y55" s="29" t="s">
        <v>1788</v>
      </c>
      <c r="Z55" s="29" t="s">
        <v>1788</v>
      </c>
      <c r="AA55" s="119">
        <v>30.9663</v>
      </c>
    </row>
    <row r="56" spans="1:27" ht="15" customHeight="1">
      <c r="A56" s="24" t="s">
        <v>243</v>
      </c>
      <c r="B56" s="13">
        <v>350220</v>
      </c>
      <c r="C56" s="25">
        <v>0</v>
      </c>
      <c r="D56" s="115">
        <v>14</v>
      </c>
      <c r="E56" s="185">
        <v>14</v>
      </c>
      <c r="F56" s="186">
        <v>30</v>
      </c>
      <c r="G56" s="6" t="s">
        <v>1140</v>
      </c>
      <c r="H56" s="2" t="s">
        <v>8</v>
      </c>
      <c r="I56" s="2"/>
      <c r="J56" s="47">
        <v>1028.7</v>
      </c>
      <c r="K56" s="266">
        <v>1.04</v>
      </c>
      <c r="L56" s="267">
        <v>22648</v>
      </c>
      <c r="M56" s="29" t="s">
        <v>1788</v>
      </c>
      <c r="N56" s="29" t="s">
        <v>1788</v>
      </c>
      <c r="O56" s="207">
        <v>22.016136871779917</v>
      </c>
      <c r="P56" s="26" t="s">
        <v>1788</v>
      </c>
      <c r="Q56" s="226">
        <v>3</v>
      </c>
      <c r="R56" s="217">
        <v>0.71899999999999997</v>
      </c>
      <c r="S56" s="29" t="s">
        <v>1788</v>
      </c>
      <c r="T56" s="29" t="s">
        <v>1788</v>
      </c>
      <c r="U56" s="29" t="s">
        <v>1788</v>
      </c>
      <c r="V56" s="29" t="s">
        <v>1788</v>
      </c>
      <c r="W56" s="29" t="s">
        <v>1788</v>
      </c>
      <c r="X56" s="29" t="s">
        <v>1788</v>
      </c>
      <c r="Y56" s="29" t="s">
        <v>1788</v>
      </c>
      <c r="Z56" s="29" t="s">
        <v>1788</v>
      </c>
      <c r="AA56" s="119">
        <v>14.157</v>
      </c>
    </row>
    <row r="57" spans="1:27" ht="15" customHeight="1">
      <c r="A57" s="24" t="s">
        <v>244</v>
      </c>
      <c r="B57" s="13">
        <v>350230</v>
      </c>
      <c r="C57" s="25">
        <v>0</v>
      </c>
      <c r="D57" s="115">
        <v>10</v>
      </c>
      <c r="E57" s="185">
        <v>10</v>
      </c>
      <c r="F57" s="186">
        <v>30</v>
      </c>
      <c r="G57" s="6" t="s">
        <v>1141</v>
      </c>
      <c r="H57" s="2" t="s">
        <v>57</v>
      </c>
      <c r="I57" s="2"/>
      <c r="J57" s="47">
        <v>736.46</v>
      </c>
      <c r="K57" s="266">
        <v>1.81</v>
      </c>
      <c r="L57" s="267">
        <v>5849</v>
      </c>
      <c r="M57" s="29" t="s">
        <v>1788</v>
      </c>
      <c r="N57" s="29" t="s">
        <v>1788</v>
      </c>
      <c r="O57" s="207">
        <v>7.9420470901338831</v>
      </c>
      <c r="P57" s="26" t="s">
        <v>1788</v>
      </c>
      <c r="Q57" s="226">
        <v>4</v>
      </c>
      <c r="R57" s="217">
        <v>0.72099999999999997</v>
      </c>
      <c r="S57" s="29" t="s">
        <v>1788</v>
      </c>
      <c r="T57" s="29" t="s">
        <v>1788</v>
      </c>
      <c r="U57" s="29" t="s">
        <v>1788</v>
      </c>
      <c r="V57" s="29" t="s">
        <v>1788</v>
      </c>
      <c r="W57" s="29" t="s">
        <v>1788</v>
      </c>
      <c r="X57" s="29" t="s">
        <v>1788</v>
      </c>
      <c r="Y57" s="29" t="s">
        <v>1788</v>
      </c>
      <c r="Z57" s="29" t="s">
        <v>1788</v>
      </c>
      <c r="AA57" s="119">
        <v>82.020600000000002</v>
      </c>
    </row>
    <row r="58" spans="1:27" ht="15" customHeight="1">
      <c r="A58" s="24" t="s">
        <v>245</v>
      </c>
      <c r="B58" s="13">
        <v>350240</v>
      </c>
      <c r="C58" s="25">
        <v>0</v>
      </c>
      <c r="D58" s="115">
        <v>22</v>
      </c>
      <c r="E58" s="185">
        <v>22</v>
      </c>
      <c r="F58" s="186">
        <v>30</v>
      </c>
      <c r="G58" s="6" t="s">
        <v>1142</v>
      </c>
      <c r="H58" s="2" t="s">
        <v>5</v>
      </c>
      <c r="I58" s="2"/>
      <c r="J58" s="47">
        <v>320.93</v>
      </c>
      <c r="K58" s="266">
        <v>0.64</v>
      </c>
      <c r="L58" s="267">
        <v>3783</v>
      </c>
      <c r="M58" s="29" t="s">
        <v>1788</v>
      </c>
      <c r="N58" s="29" t="s">
        <v>1788</v>
      </c>
      <c r="O58" s="207">
        <v>11.787617237403795</v>
      </c>
      <c r="P58" s="26" t="s">
        <v>1788</v>
      </c>
      <c r="Q58" s="226">
        <v>3</v>
      </c>
      <c r="R58" s="217">
        <v>0.74099999999999999</v>
      </c>
      <c r="S58" s="29" t="s">
        <v>1788</v>
      </c>
      <c r="T58" s="29" t="s">
        <v>1788</v>
      </c>
      <c r="U58" s="29" t="s">
        <v>1788</v>
      </c>
      <c r="V58" s="29" t="s">
        <v>1788</v>
      </c>
      <c r="W58" s="29" t="s">
        <v>1788</v>
      </c>
      <c r="X58" s="29" t="s">
        <v>1788</v>
      </c>
      <c r="Y58" s="29" t="s">
        <v>1788</v>
      </c>
      <c r="Z58" s="29" t="s">
        <v>1788</v>
      </c>
      <c r="AA58" s="119">
        <v>0</v>
      </c>
    </row>
    <row r="59" spans="1:27" ht="15" customHeight="1">
      <c r="A59" s="24" t="s">
        <v>246</v>
      </c>
      <c r="B59" s="13">
        <v>350250</v>
      </c>
      <c r="C59" s="25">
        <v>0</v>
      </c>
      <c r="D59" s="115">
        <v>2</v>
      </c>
      <c r="E59" s="185">
        <v>2</v>
      </c>
      <c r="F59" s="186">
        <v>30</v>
      </c>
      <c r="G59" s="6" t="s">
        <v>1143</v>
      </c>
      <c r="H59" s="2" t="s">
        <v>6</v>
      </c>
      <c r="I59" s="2"/>
      <c r="J59" s="47">
        <v>120.94</v>
      </c>
      <c r="K59" s="266">
        <v>0.2</v>
      </c>
      <c r="L59" s="267">
        <v>35148</v>
      </c>
      <c r="M59" s="29" t="s">
        <v>1788</v>
      </c>
      <c r="N59" s="29" t="s">
        <v>1788</v>
      </c>
      <c r="O59" s="207">
        <v>290.6234496444518</v>
      </c>
      <c r="P59" s="26" t="s">
        <v>1788</v>
      </c>
      <c r="Q59" s="226">
        <v>4</v>
      </c>
      <c r="R59" s="217">
        <v>0.755</v>
      </c>
      <c r="S59" s="29" t="s">
        <v>1788</v>
      </c>
      <c r="T59" s="29" t="s">
        <v>1788</v>
      </c>
      <c r="U59" s="29" t="s">
        <v>1788</v>
      </c>
      <c r="V59" s="29" t="s">
        <v>1788</v>
      </c>
      <c r="W59" s="29" t="s">
        <v>1788</v>
      </c>
      <c r="X59" s="29" t="s">
        <v>1788</v>
      </c>
      <c r="Y59" s="29" t="s">
        <v>1788</v>
      </c>
      <c r="Z59" s="29" t="s">
        <v>1788</v>
      </c>
      <c r="AA59" s="119">
        <v>0</v>
      </c>
    </row>
    <row r="60" spans="1:27" ht="15" customHeight="1">
      <c r="A60" s="24" t="s">
        <v>247</v>
      </c>
      <c r="B60" s="13">
        <v>350260</v>
      </c>
      <c r="C60" s="25">
        <v>0</v>
      </c>
      <c r="D60" s="115">
        <v>18</v>
      </c>
      <c r="E60" s="185">
        <v>18</v>
      </c>
      <c r="F60" s="186">
        <v>30</v>
      </c>
      <c r="G60" s="6" t="s">
        <v>1144</v>
      </c>
      <c r="H60" s="2" t="s">
        <v>1</v>
      </c>
      <c r="I60" s="2"/>
      <c r="J60" s="47">
        <v>179.07</v>
      </c>
      <c r="K60" s="266">
        <v>-0.78</v>
      </c>
      <c r="L60" s="267">
        <v>4385</v>
      </c>
      <c r="M60" s="29" t="s">
        <v>1788</v>
      </c>
      <c r="N60" s="29" t="s">
        <v>1788</v>
      </c>
      <c r="O60" s="207">
        <v>24.48763053554476</v>
      </c>
      <c r="P60" s="26" t="s">
        <v>1788</v>
      </c>
      <c r="Q60" s="226">
        <v>3</v>
      </c>
      <c r="R60" s="217">
        <v>0.72099999999999997</v>
      </c>
      <c r="S60" s="29" t="s">
        <v>1788</v>
      </c>
      <c r="T60" s="29" t="s">
        <v>1788</v>
      </c>
      <c r="U60" s="29" t="s">
        <v>1788</v>
      </c>
      <c r="V60" s="29" t="s">
        <v>1788</v>
      </c>
      <c r="W60" s="29" t="s">
        <v>1788</v>
      </c>
      <c r="X60" s="29" t="s">
        <v>1788</v>
      </c>
      <c r="Y60" s="29" t="s">
        <v>1788</v>
      </c>
      <c r="Z60" s="29" t="s">
        <v>1788</v>
      </c>
      <c r="AA60" s="119">
        <v>6.3558000000000003</v>
      </c>
    </row>
    <row r="61" spans="1:27" ht="15" customHeight="1">
      <c r="A61" s="24" t="s">
        <v>248</v>
      </c>
      <c r="B61" s="13">
        <v>350270</v>
      </c>
      <c r="C61" s="25">
        <v>0</v>
      </c>
      <c r="D61" s="115">
        <v>11</v>
      </c>
      <c r="E61" s="185">
        <v>11</v>
      </c>
      <c r="F61" s="186">
        <v>30</v>
      </c>
      <c r="G61" s="6" t="s">
        <v>1145</v>
      </c>
      <c r="H61" s="2" t="s">
        <v>12</v>
      </c>
      <c r="I61" s="2"/>
      <c r="J61" s="47">
        <v>968.84</v>
      </c>
      <c r="K61" s="266">
        <v>-0.4</v>
      </c>
      <c r="L61" s="267">
        <v>25004</v>
      </c>
      <c r="M61" s="29" t="s">
        <v>1788</v>
      </c>
      <c r="N61" s="29" t="s">
        <v>1788</v>
      </c>
      <c r="O61" s="207">
        <v>25.808182981710086</v>
      </c>
      <c r="P61" s="26" t="s">
        <v>1788</v>
      </c>
      <c r="Q61" s="226">
        <v>5</v>
      </c>
      <c r="R61" s="217">
        <v>0.71</v>
      </c>
      <c r="S61" s="29" t="s">
        <v>1788</v>
      </c>
      <c r="T61" s="29" t="s">
        <v>1788</v>
      </c>
      <c r="U61" s="29" t="s">
        <v>1788</v>
      </c>
      <c r="V61" s="29" t="s">
        <v>1788</v>
      </c>
      <c r="W61" s="29" t="s">
        <v>1788</v>
      </c>
      <c r="X61" s="29" t="s">
        <v>1788</v>
      </c>
      <c r="Y61" s="29" t="s">
        <v>1788</v>
      </c>
      <c r="Z61" s="29" t="s">
        <v>1788</v>
      </c>
      <c r="AA61" s="119">
        <v>0</v>
      </c>
    </row>
    <row r="62" spans="1:27" ht="15" customHeight="1">
      <c r="A62" s="24" t="s">
        <v>249</v>
      </c>
      <c r="B62" s="13">
        <v>350275</v>
      </c>
      <c r="C62" s="25">
        <v>0</v>
      </c>
      <c r="D62" s="115">
        <v>10</v>
      </c>
      <c r="E62" s="185">
        <v>10</v>
      </c>
      <c r="F62" s="186">
        <v>30</v>
      </c>
      <c r="G62" s="6" t="s">
        <v>1146</v>
      </c>
      <c r="H62" s="2" t="s">
        <v>57</v>
      </c>
      <c r="I62" s="2"/>
      <c r="J62" s="47">
        <v>146.33000000000001</v>
      </c>
      <c r="K62" s="266">
        <v>2.37</v>
      </c>
      <c r="L62" s="267">
        <v>17837</v>
      </c>
      <c r="M62" s="29" t="s">
        <v>1788</v>
      </c>
      <c r="N62" s="29" t="s">
        <v>1788</v>
      </c>
      <c r="O62" s="207">
        <v>121.89571516435453</v>
      </c>
      <c r="P62" s="26" t="s">
        <v>1788</v>
      </c>
      <c r="Q62" s="226">
        <v>2</v>
      </c>
      <c r="R62" s="217">
        <v>0.70399999999999996</v>
      </c>
      <c r="S62" s="29" t="s">
        <v>1788</v>
      </c>
      <c r="T62" s="29" t="s">
        <v>1788</v>
      </c>
      <c r="U62" s="29" t="s">
        <v>1788</v>
      </c>
      <c r="V62" s="29" t="s">
        <v>1788</v>
      </c>
      <c r="W62" s="29" t="s">
        <v>1788</v>
      </c>
      <c r="X62" s="29" t="s">
        <v>1788</v>
      </c>
      <c r="Y62" s="29" t="s">
        <v>1788</v>
      </c>
      <c r="Z62" s="29" t="s">
        <v>1788</v>
      </c>
      <c r="AA62" s="119">
        <v>0</v>
      </c>
    </row>
    <row r="63" spans="1:27" ht="15" customHeight="1">
      <c r="A63" s="24" t="s">
        <v>250</v>
      </c>
      <c r="B63" s="13">
        <v>350280</v>
      </c>
      <c r="C63" s="25">
        <v>0</v>
      </c>
      <c r="D63" s="115">
        <v>19</v>
      </c>
      <c r="E63" s="185">
        <v>19</v>
      </c>
      <c r="F63" s="186">
        <v>30</v>
      </c>
      <c r="G63" s="6" t="s">
        <v>1147</v>
      </c>
      <c r="H63" s="2" t="s">
        <v>2</v>
      </c>
      <c r="I63" s="2"/>
      <c r="J63" s="47">
        <v>1167.31</v>
      </c>
      <c r="K63" s="266">
        <v>0.55000000000000004</v>
      </c>
      <c r="L63" s="267">
        <v>183480</v>
      </c>
      <c r="M63" s="29" t="s">
        <v>1788</v>
      </c>
      <c r="N63" s="29" t="s">
        <v>1788</v>
      </c>
      <c r="O63" s="207">
        <v>157.18189683974268</v>
      </c>
      <c r="P63" s="26" t="s">
        <v>1788</v>
      </c>
      <c r="Q63" s="226">
        <v>3</v>
      </c>
      <c r="R63" s="217">
        <v>0.78800000000000003</v>
      </c>
      <c r="S63" s="29" t="s">
        <v>1788</v>
      </c>
      <c r="T63" s="29" t="s">
        <v>1788</v>
      </c>
      <c r="U63" s="29" t="s">
        <v>1788</v>
      </c>
      <c r="V63" s="29" t="s">
        <v>1788</v>
      </c>
      <c r="W63" s="29" t="s">
        <v>1788</v>
      </c>
      <c r="X63" s="29" t="s">
        <v>1788</v>
      </c>
      <c r="Y63" s="29" t="s">
        <v>1788</v>
      </c>
      <c r="Z63" s="29" t="s">
        <v>1788</v>
      </c>
      <c r="AA63" s="119">
        <v>142.98099999999999</v>
      </c>
    </row>
    <row r="64" spans="1:27" ht="15" customHeight="1">
      <c r="A64" s="24" t="s">
        <v>251</v>
      </c>
      <c r="B64" s="13">
        <v>350290</v>
      </c>
      <c r="C64" s="25">
        <v>0</v>
      </c>
      <c r="D64" s="115">
        <v>10</v>
      </c>
      <c r="E64" s="185">
        <v>10</v>
      </c>
      <c r="F64" s="186">
        <v>30</v>
      </c>
      <c r="G64" s="6" t="s">
        <v>1148</v>
      </c>
      <c r="H64" s="2" t="s">
        <v>57</v>
      </c>
      <c r="I64" s="2"/>
      <c r="J64" s="47">
        <v>255.55</v>
      </c>
      <c r="K64" s="266">
        <v>1.9</v>
      </c>
      <c r="L64" s="267">
        <v>28268</v>
      </c>
      <c r="M64" s="29" t="s">
        <v>1788</v>
      </c>
      <c r="N64" s="29" t="s">
        <v>1788</v>
      </c>
      <c r="O64" s="207">
        <v>110.61631774603795</v>
      </c>
      <c r="P64" s="26" t="s">
        <v>1788</v>
      </c>
      <c r="Q64" s="226">
        <v>3</v>
      </c>
      <c r="R64" s="217">
        <v>0.77600000000000002</v>
      </c>
      <c r="S64" s="29" t="s">
        <v>1788</v>
      </c>
      <c r="T64" s="29" t="s">
        <v>1788</v>
      </c>
      <c r="U64" s="29" t="s">
        <v>1788</v>
      </c>
      <c r="V64" s="29" t="s">
        <v>1788</v>
      </c>
      <c r="W64" s="29" t="s">
        <v>1788</v>
      </c>
      <c r="X64" s="29" t="s">
        <v>1788</v>
      </c>
      <c r="Y64" s="29" t="s">
        <v>1788</v>
      </c>
      <c r="Z64" s="29" t="s">
        <v>1788</v>
      </c>
      <c r="AA64" s="119">
        <v>0</v>
      </c>
    </row>
    <row r="65" spans="1:27" ht="15" customHeight="1">
      <c r="A65" s="24" t="s">
        <v>252</v>
      </c>
      <c r="B65" s="13">
        <v>350300</v>
      </c>
      <c r="C65" s="25">
        <v>0</v>
      </c>
      <c r="D65" s="115">
        <v>8</v>
      </c>
      <c r="E65" s="185">
        <v>8</v>
      </c>
      <c r="F65" s="186">
        <v>30</v>
      </c>
      <c r="G65" s="6" t="s">
        <v>1149</v>
      </c>
      <c r="H65" s="2" t="s">
        <v>53</v>
      </c>
      <c r="I65" s="2"/>
      <c r="J65" s="47">
        <v>202.7</v>
      </c>
      <c r="K65" s="266">
        <v>0.74</v>
      </c>
      <c r="L65" s="267">
        <v>5225</v>
      </c>
      <c r="M65" s="29" t="s">
        <v>1788</v>
      </c>
      <c r="N65" s="29" t="s">
        <v>1788</v>
      </c>
      <c r="O65" s="207">
        <v>25.777010360138135</v>
      </c>
      <c r="P65" s="26" t="s">
        <v>1788</v>
      </c>
      <c r="Q65" s="226">
        <v>3</v>
      </c>
      <c r="R65" s="217">
        <v>0.74</v>
      </c>
      <c r="S65" s="29" t="s">
        <v>1788</v>
      </c>
      <c r="T65" s="29" t="s">
        <v>1788</v>
      </c>
      <c r="U65" s="29" t="s">
        <v>1788</v>
      </c>
      <c r="V65" s="29" t="s">
        <v>1788</v>
      </c>
      <c r="W65" s="29" t="s">
        <v>1788</v>
      </c>
      <c r="X65" s="29" t="s">
        <v>1788</v>
      </c>
      <c r="Y65" s="29" t="s">
        <v>1788</v>
      </c>
      <c r="Z65" s="29" t="s">
        <v>1788</v>
      </c>
      <c r="AA65" s="119">
        <v>3.8565</v>
      </c>
    </row>
    <row r="66" spans="1:27" ht="15" customHeight="1">
      <c r="A66" s="24" t="s">
        <v>253</v>
      </c>
      <c r="B66" s="13">
        <v>350310</v>
      </c>
      <c r="C66" s="25">
        <v>0</v>
      </c>
      <c r="D66" s="115">
        <v>14</v>
      </c>
      <c r="E66" s="185">
        <v>14</v>
      </c>
      <c r="F66" s="186">
        <v>30</v>
      </c>
      <c r="G66" s="6" t="s">
        <v>1150</v>
      </c>
      <c r="H66" s="2" t="s">
        <v>8</v>
      </c>
      <c r="I66" s="2"/>
      <c r="J66" s="47">
        <v>286.33</v>
      </c>
      <c r="K66" s="266">
        <v>0.05</v>
      </c>
      <c r="L66" s="267">
        <v>6129</v>
      </c>
      <c r="M66" s="29" t="s">
        <v>1788</v>
      </c>
      <c r="N66" s="29" t="s">
        <v>1788</v>
      </c>
      <c r="O66" s="207">
        <v>21.405371424580032</v>
      </c>
      <c r="P66" s="26" t="s">
        <v>1788</v>
      </c>
      <c r="Q66" s="226">
        <v>5</v>
      </c>
      <c r="R66" s="217">
        <v>0.68500000000000005</v>
      </c>
      <c r="S66" s="29" t="s">
        <v>1788</v>
      </c>
      <c r="T66" s="29" t="s">
        <v>1788</v>
      </c>
      <c r="U66" s="29" t="s">
        <v>1788</v>
      </c>
      <c r="V66" s="29" t="s">
        <v>1788</v>
      </c>
      <c r="W66" s="29" t="s">
        <v>1788</v>
      </c>
      <c r="X66" s="29" t="s">
        <v>1788</v>
      </c>
      <c r="Y66" s="29" t="s">
        <v>1788</v>
      </c>
      <c r="Z66" s="29" t="s">
        <v>1788</v>
      </c>
      <c r="AA66" s="119">
        <v>63.027000000000001</v>
      </c>
    </row>
    <row r="67" spans="1:27" ht="15" customHeight="1">
      <c r="A67" s="24" t="s">
        <v>254</v>
      </c>
      <c r="B67" s="13">
        <v>350315</v>
      </c>
      <c r="C67" s="25">
        <v>0</v>
      </c>
      <c r="D67" s="115">
        <v>2</v>
      </c>
      <c r="E67" s="185">
        <v>2</v>
      </c>
      <c r="F67" s="186">
        <v>30</v>
      </c>
      <c r="G67" s="6" t="s">
        <v>1151</v>
      </c>
      <c r="H67" s="2" t="s">
        <v>6</v>
      </c>
      <c r="I67" s="2"/>
      <c r="J67" s="47">
        <v>155.71</v>
      </c>
      <c r="K67" s="266">
        <v>-0.18</v>
      </c>
      <c r="L67" s="267">
        <v>2485</v>
      </c>
      <c r="M67" s="29" t="s">
        <v>1788</v>
      </c>
      <c r="N67" s="29" t="s">
        <v>1788</v>
      </c>
      <c r="O67" s="207">
        <v>15.959154839124011</v>
      </c>
      <c r="P67" s="26" t="s">
        <v>1788</v>
      </c>
      <c r="Q67" s="226">
        <v>4</v>
      </c>
      <c r="R67" s="217">
        <v>0.68</v>
      </c>
      <c r="S67" s="29" t="s">
        <v>1788</v>
      </c>
      <c r="T67" s="29" t="s">
        <v>1788</v>
      </c>
      <c r="U67" s="29" t="s">
        <v>1788</v>
      </c>
      <c r="V67" s="29" t="s">
        <v>1788</v>
      </c>
      <c r="W67" s="29" t="s">
        <v>1788</v>
      </c>
      <c r="X67" s="29" t="s">
        <v>1788</v>
      </c>
      <c r="Y67" s="29" t="s">
        <v>1788</v>
      </c>
      <c r="Z67" s="29" t="s">
        <v>1788</v>
      </c>
      <c r="AA67" s="119">
        <v>0</v>
      </c>
    </row>
    <row r="68" spans="1:27" ht="15" customHeight="1">
      <c r="A68" s="24" t="s">
        <v>255</v>
      </c>
      <c r="B68" s="13">
        <v>350320</v>
      </c>
      <c r="C68" s="25">
        <v>0</v>
      </c>
      <c r="D68" s="115">
        <v>13</v>
      </c>
      <c r="E68" s="185">
        <v>13</v>
      </c>
      <c r="F68" s="186">
        <v>30</v>
      </c>
      <c r="G68" s="6" t="s">
        <v>1152</v>
      </c>
      <c r="H68" s="2" t="s">
        <v>10</v>
      </c>
      <c r="I68" s="2"/>
      <c r="J68" s="47">
        <v>1005.97</v>
      </c>
      <c r="K68" s="266">
        <v>1.05</v>
      </c>
      <c r="L68" s="267">
        <v>212839</v>
      </c>
      <c r="M68" s="29" t="s">
        <v>1788</v>
      </c>
      <c r="N68" s="29" t="s">
        <v>1788</v>
      </c>
      <c r="O68" s="207">
        <v>211.57589192520652</v>
      </c>
      <c r="P68" s="26" t="s">
        <v>1788</v>
      </c>
      <c r="Q68" s="226">
        <v>1</v>
      </c>
      <c r="R68" s="217">
        <v>0.81499999999999995</v>
      </c>
      <c r="S68" s="29" t="s">
        <v>1788</v>
      </c>
      <c r="T68" s="29" t="s">
        <v>1788</v>
      </c>
      <c r="U68" s="29" t="s">
        <v>1788</v>
      </c>
      <c r="V68" s="29" t="s">
        <v>1788</v>
      </c>
      <c r="W68" s="29" t="s">
        <v>1788</v>
      </c>
      <c r="X68" s="29" t="s">
        <v>1788</v>
      </c>
      <c r="Y68" s="29" t="s">
        <v>1788</v>
      </c>
      <c r="Z68" s="29" t="s">
        <v>1788</v>
      </c>
      <c r="AA68" s="119">
        <v>0</v>
      </c>
    </row>
    <row r="69" spans="1:27" ht="15" customHeight="1">
      <c r="A69" s="24" t="s">
        <v>256</v>
      </c>
      <c r="B69" s="13">
        <v>350330</v>
      </c>
      <c r="C69" s="25">
        <v>0</v>
      </c>
      <c r="D69" s="115">
        <v>9</v>
      </c>
      <c r="E69" s="185">
        <v>9</v>
      </c>
      <c r="F69" s="186">
        <v>30</v>
      </c>
      <c r="G69" s="6" t="s">
        <v>1153</v>
      </c>
      <c r="H69" s="2" t="s">
        <v>18</v>
      </c>
      <c r="I69" s="2"/>
      <c r="J69" s="47">
        <v>643.46</v>
      </c>
      <c r="K69" s="266">
        <v>1.07</v>
      </c>
      <c r="L69" s="267">
        <v>121260</v>
      </c>
      <c r="M69" s="29" t="s">
        <v>1788</v>
      </c>
      <c r="N69" s="29" t="s">
        <v>1788</v>
      </c>
      <c r="O69" s="207">
        <v>188.44994249836819</v>
      </c>
      <c r="P69" s="26" t="s">
        <v>1788</v>
      </c>
      <c r="Q69" s="226">
        <v>1</v>
      </c>
      <c r="R69" s="217">
        <v>0.78100000000000003</v>
      </c>
      <c r="S69" s="29" t="s">
        <v>1788</v>
      </c>
      <c r="T69" s="29" t="s">
        <v>1788</v>
      </c>
      <c r="U69" s="29" t="s">
        <v>1788</v>
      </c>
      <c r="V69" s="29" t="s">
        <v>1788</v>
      </c>
      <c r="W69" s="29" t="s">
        <v>1788</v>
      </c>
      <c r="X69" s="29" t="s">
        <v>1788</v>
      </c>
      <c r="Y69" s="29" t="s">
        <v>1788</v>
      </c>
      <c r="Z69" s="29" t="s">
        <v>1788</v>
      </c>
      <c r="AA69" s="119">
        <v>0</v>
      </c>
    </row>
    <row r="70" spans="1:27" ht="15" customHeight="1">
      <c r="A70" s="24" t="s">
        <v>257</v>
      </c>
      <c r="B70" s="13">
        <v>350335</v>
      </c>
      <c r="C70" s="25">
        <v>0</v>
      </c>
      <c r="D70" s="115">
        <v>20</v>
      </c>
      <c r="E70" s="185">
        <v>20</v>
      </c>
      <c r="F70" s="186">
        <v>30</v>
      </c>
      <c r="G70" s="6" t="s">
        <v>1154</v>
      </c>
      <c r="H70" s="2" t="s">
        <v>3</v>
      </c>
      <c r="I70" s="2"/>
      <c r="J70" s="47">
        <v>263.20999999999998</v>
      </c>
      <c r="K70" s="266">
        <v>-0.76</v>
      </c>
      <c r="L70" s="267">
        <v>1898</v>
      </c>
      <c r="M70" s="29" t="s">
        <v>1788</v>
      </c>
      <c r="N70" s="29" t="s">
        <v>1788</v>
      </c>
      <c r="O70" s="207">
        <v>7.2109722274989556</v>
      </c>
      <c r="P70" s="26" t="s">
        <v>1788</v>
      </c>
      <c r="Q70" s="226">
        <v>4</v>
      </c>
      <c r="R70" s="217">
        <v>0.72199999999999998</v>
      </c>
      <c r="S70" s="29" t="s">
        <v>1788</v>
      </c>
      <c r="T70" s="29" t="s">
        <v>1788</v>
      </c>
      <c r="U70" s="29" t="s">
        <v>1788</v>
      </c>
      <c r="V70" s="29" t="s">
        <v>1788</v>
      </c>
      <c r="W70" s="29" t="s">
        <v>1788</v>
      </c>
      <c r="X70" s="29" t="s">
        <v>1788</v>
      </c>
      <c r="Y70" s="29" t="s">
        <v>1788</v>
      </c>
      <c r="Z70" s="29" t="s">
        <v>1788</v>
      </c>
      <c r="AA70" s="119">
        <v>0</v>
      </c>
    </row>
    <row r="71" spans="1:27" ht="15" customHeight="1">
      <c r="A71" s="24" t="s">
        <v>258</v>
      </c>
      <c r="B71" s="13">
        <v>350340</v>
      </c>
      <c r="C71" s="25">
        <v>0</v>
      </c>
      <c r="D71" s="115">
        <v>13</v>
      </c>
      <c r="E71" s="185">
        <v>13</v>
      </c>
      <c r="F71" s="186">
        <v>30</v>
      </c>
      <c r="G71" s="6" t="s">
        <v>1155</v>
      </c>
      <c r="H71" s="2" t="s">
        <v>10</v>
      </c>
      <c r="I71" s="2"/>
      <c r="J71" s="47">
        <v>506.47</v>
      </c>
      <c r="K71" s="266">
        <v>0.48</v>
      </c>
      <c r="L71" s="267">
        <v>7912</v>
      </c>
      <c r="M71" s="29" t="s">
        <v>1788</v>
      </c>
      <c r="N71" s="29" t="s">
        <v>1788</v>
      </c>
      <c r="O71" s="207">
        <v>15.621853219341718</v>
      </c>
      <c r="P71" s="26" t="s">
        <v>1788</v>
      </c>
      <c r="Q71" s="226">
        <v>4</v>
      </c>
      <c r="R71" s="217">
        <v>0.74399999999999999</v>
      </c>
      <c r="S71" s="29" t="s">
        <v>1788</v>
      </c>
      <c r="T71" s="29" t="s">
        <v>1788</v>
      </c>
      <c r="U71" s="29" t="s">
        <v>1788</v>
      </c>
      <c r="V71" s="29" t="s">
        <v>1788</v>
      </c>
      <c r="W71" s="29" t="s">
        <v>1788</v>
      </c>
      <c r="X71" s="29" t="s">
        <v>1788</v>
      </c>
      <c r="Y71" s="29" t="s">
        <v>1788</v>
      </c>
      <c r="Z71" s="29" t="s">
        <v>1788</v>
      </c>
      <c r="AA71" s="119">
        <v>12.5298</v>
      </c>
    </row>
    <row r="72" spans="1:27" ht="15" customHeight="1">
      <c r="A72" s="24" t="s">
        <v>259</v>
      </c>
      <c r="B72" s="13">
        <v>350350</v>
      </c>
      <c r="C72" s="25">
        <v>0</v>
      </c>
      <c r="D72" s="115">
        <v>2</v>
      </c>
      <c r="E72" s="185">
        <v>2</v>
      </c>
      <c r="F72" s="186">
        <v>30</v>
      </c>
      <c r="G72" s="6" t="s">
        <v>1156</v>
      </c>
      <c r="H72" s="2" t="s">
        <v>6</v>
      </c>
      <c r="I72" s="2"/>
      <c r="J72" s="47">
        <v>306.57</v>
      </c>
      <c r="K72" s="266">
        <v>0.32</v>
      </c>
      <c r="L72" s="267">
        <v>3719</v>
      </c>
      <c r="M72" s="29" t="s">
        <v>1788</v>
      </c>
      <c r="N72" s="29" t="s">
        <v>1788</v>
      </c>
      <c r="O72" s="207">
        <v>12.130997814528493</v>
      </c>
      <c r="P72" s="26" t="s">
        <v>1788</v>
      </c>
      <c r="Q72" s="226">
        <v>5</v>
      </c>
      <c r="R72" s="217">
        <v>0.69699999999999995</v>
      </c>
      <c r="S72" s="29" t="s">
        <v>1788</v>
      </c>
      <c r="T72" s="29" t="s">
        <v>1788</v>
      </c>
      <c r="U72" s="29" t="s">
        <v>1788</v>
      </c>
      <c r="V72" s="29" t="s">
        <v>1788</v>
      </c>
      <c r="W72" s="29" t="s">
        <v>1788</v>
      </c>
      <c r="X72" s="29" t="s">
        <v>1788</v>
      </c>
      <c r="Y72" s="29" t="s">
        <v>1788</v>
      </c>
      <c r="Z72" s="29" t="s">
        <v>1788</v>
      </c>
      <c r="AA72" s="119">
        <v>1.0485</v>
      </c>
    </row>
    <row r="73" spans="1:27" ht="15" customHeight="1">
      <c r="A73" s="24" t="s">
        <v>260</v>
      </c>
      <c r="B73" s="13">
        <v>350360</v>
      </c>
      <c r="C73" s="25">
        <v>0</v>
      </c>
      <c r="D73" s="115">
        <v>13</v>
      </c>
      <c r="E73" s="185">
        <v>13</v>
      </c>
      <c r="F73" s="186">
        <v>30</v>
      </c>
      <c r="G73" s="6" t="s">
        <v>1157</v>
      </c>
      <c r="H73" s="2" t="s">
        <v>10</v>
      </c>
      <c r="I73" s="2"/>
      <c r="J73" s="47">
        <v>85.95</v>
      </c>
      <c r="K73" s="266">
        <v>0.2</v>
      </c>
      <c r="L73" s="267">
        <v>10619</v>
      </c>
      <c r="M73" s="29" t="s">
        <v>1788</v>
      </c>
      <c r="N73" s="29" t="s">
        <v>1788</v>
      </c>
      <c r="O73" s="207">
        <v>123.54857475276323</v>
      </c>
      <c r="P73" s="26" t="s">
        <v>1788</v>
      </c>
      <c r="Q73" s="226">
        <v>5</v>
      </c>
      <c r="R73" s="217">
        <v>0.69499999999999995</v>
      </c>
      <c r="S73" s="29" t="s">
        <v>1788</v>
      </c>
      <c r="T73" s="29" t="s">
        <v>1788</v>
      </c>
      <c r="U73" s="29" t="s">
        <v>1788</v>
      </c>
      <c r="V73" s="29" t="s">
        <v>1788</v>
      </c>
      <c r="W73" s="29" t="s">
        <v>1788</v>
      </c>
      <c r="X73" s="29" t="s">
        <v>1788</v>
      </c>
      <c r="Y73" s="29" t="s">
        <v>1788</v>
      </c>
      <c r="Z73" s="29" t="s">
        <v>1788</v>
      </c>
      <c r="AA73" s="119">
        <v>0</v>
      </c>
    </row>
    <row r="74" spans="1:27" ht="15" customHeight="1">
      <c r="A74" s="24" t="s">
        <v>261</v>
      </c>
      <c r="B74" s="13">
        <v>350370</v>
      </c>
      <c r="C74" s="25">
        <v>0</v>
      </c>
      <c r="D74" s="115">
        <v>15</v>
      </c>
      <c r="E74" s="185">
        <v>15</v>
      </c>
      <c r="F74" s="186">
        <v>30</v>
      </c>
      <c r="G74" s="6" t="s">
        <v>1158</v>
      </c>
      <c r="H74" s="2" t="s">
        <v>17</v>
      </c>
      <c r="I74" s="2"/>
      <c r="J74" s="47">
        <v>133.11000000000001</v>
      </c>
      <c r="K74" s="266">
        <v>0.96</v>
      </c>
      <c r="L74" s="267">
        <v>8701</v>
      </c>
      <c r="M74" s="29" t="s">
        <v>1788</v>
      </c>
      <c r="N74" s="29" t="s">
        <v>1788</v>
      </c>
      <c r="O74" s="207">
        <v>65.366989707760496</v>
      </c>
      <c r="P74" s="26" t="s">
        <v>1788</v>
      </c>
      <c r="Q74" s="226">
        <v>1</v>
      </c>
      <c r="R74" s="217">
        <v>0.73299999999999998</v>
      </c>
      <c r="S74" s="29" t="s">
        <v>1788</v>
      </c>
      <c r="T74" s="29" t="s">
        <v>1788</v>
      </c>
      <c r="U74" s="29" t="s">
        <v>1788</v>
      </c>
      <c r="V74" s="29" t="s">
        <v>1788</v>
      </c>
      <c r="W74" s="29" t="s">
        <v>1788</v>
      </c>
      <c r="X74" s="29" t="s">
        <v>1788</v>
      </c>
      <c r="Y74" s="29" t="s">
        <v>1788</v>
      </c>
      <c r="Z74" s="29" t="s">
        <v>1788</v>
      </c>
      <c r="AA74" s="119">
        <v>0</v>
      </c>
    </row>
    <row r="75" spans="1:27" ht="15" customHeight="1">
      <c r="A75" s="24" t="s">
        <v>262</v>
      </c>
      <c r="B75" s="13">
        <v>350380</v>
      </c>
      <c r="C75" s="25">
        <v>0</v>
      </c>
      <c r="D75" s="115">
        <v>5</v>
      </c>
      <c r="E75" s="185">
        <v>5</v>
      </c>
      <c r="F75" s="186">
        <v>30</v>
      </c>
      <c r="G75" s="6" t="s">
        <v>1159</v>
      </c>
      <c r="H75" s="2" t="s">
        <v>9</v>
      </c>
      <c r="I75" s="2"/>
      <c r="J75" s="47">
        <v>177.75</v>
      </c>
      <c r="K75" s="266">
        <v>2.1</v>
      </c>
      <c r="L75" s="267">
        <v>45942</v>
      </c>
      <c r="M75" s="29" t="s">
        <v>1788</v>
      </c>
      <c r="N75" s="29" t="s">
        <v>1788</v>
      </c>
      <c r="O75" s="207">
        <v>258.46413502109704</v>
      </c>
      <c r="P75" s="26" t="s">
        <v>1788</v>
      </c>
      <c r="Q75" s="226">
        <v>3</v>
      </c>
      <c r="R75" s="217">
        <v>0.749</v>
      </c>
      <c r="S75" s="29" t="s">
        <v>1788</v>
      </c>
      <c r="T75" s="29" t="s">
        <v>1788</v>
      </c>
      <c r="U75" s="29" t="s">
        <v>1788</v>
      </c>
      <c r="V75" s="29" t="s">
        <v>1788</v>
      </c>
      <c r="W75" s="29" t="s">
        <v>1788</v>
      </c>
      <c r="X75" s="29" t="s">
        <v>1788</v>
      </c>
      <c r="Y75" s="29" t="s">
        <v>1788</v>
      </c>
      <c r="Z75" s="29" t="s">
        <v>1788</v>
      </c>
      <c r="AA75" s="119">
        <v>0</v>
      </c>
    </row>
    <row r="76" spans="1:27" ht="15" customHeight="1">
      <c r="A76" s="24" t="s">
        <v>263</v>
      </c>
      <c r="B76" s="13">
        <v>350390</v>
      </c>
      <c r="C76" s="25">
        <v>0</v>
      </c>
      <c r="D76" s="115">
        <v>6</v>
      </c>
      <c r="E76" s="185">
        <v>6</v>
      </c>
      <c r="F76" s="186">
        <v>30</v>
      </c>
      <c r="G76" s="6" t="s">
        <v>1160</v>
      </c>
      <c r="H76" s="2" t="s">
        <v>16</v>
      </c>
      <c r="I76" s="2"/>
      <c r="J76" s="47">
        <v>97.45</v>
      </c>
      <c r="K76" s="266">
        <v>1.97</v>
      </c>
      <c r="L76" s="267">
        <v>77740</v>
      </c>
      <c r="M76" s="29" t="s">
        <v>1788</v>
      </c>
      <c r="N76" s="29" t="s">
        <v>1788</v>
      </c>
      <c r="O76" s="207">
        <v>797.74243201641866</v>
      </c>
      <c r="P76" s="26" t="s">
        <v>1788</v>
      </c>
      <c r="Q76" s="226">
        <v>2</v>
      </c>
      <c r="R76" s="217">
        <v>0.78400000000000003</v>
      </c>
      <c r="S76" s="29" t="s">
        <v>1788</v>
      </c>
      <c r="T76" s="29" t="s">
        <v>1788</v>
      </c>
      <c r="U76" s="29" t="s">
        <v>1788</v>
      </c>
      <c r="V76" s="29" t="s">
        <v>1788</v>
      </c>
      <c r="W76" s="29" t="s">
        <v>1788</v>
      </c>
      <c r="X76" s="29" t="s">
        <v>1788</v>
      </c>
      <c r="Y76" s="29" t="s">
        <v>1788</v>
      </c>
      <c r="Z76" s="29" t="s">
        <v>1788</v>
      </c>
      <c r="AA76" s="119">
        <v>0</v>
      </c>
    </row>
    <row r="77" spans="1:27" ht="15" customHeight="1">
      <c r="A77" s="24" t="s">
        <v>264</v>
      </c>
      <c r="B77" s="13">
        <v>350395</v>
      </c>
      <c r="C77" s="25">
        <v>0</v>
      </c>
      <c r="D77" s="115">
        <v>15</v>
      </c>
      <c r="E77" s="185">
        <v>15</v>
      </c>
      <c r="F77" s="186">
        <v>30</v>
      </c>
      <c r="G77" s="6" t="s">
        <v>1161</v>
      </c>
      <c r="H77" s="2" t="s">
        <v>17</v>
      </c>
      <c r="I77" s="2"/>
      <c r="J77" s="47">
        <v>69.39</v>
      </c>
      <c r="K77" s="266">
        <v>-0.25</v>
      </c>
      <c r="L77" s="267">
        <v>1800</v>
      </c>
      <c r="M77" s="29" t="s">
        <v>1788</v>
      </c>
      <c r="N77" s="29" t="s">
        <v>1788</v>
      </c>
      <c r="O77" s="207">
        <v>25.940337224383917</v>
      </c>
      <c r="P77" s="26" t="s">
        <v>1788</v>
      </c>
      <c r="Q77" s="226">
        <v>3</v>
      </c>
      <c r="R77" s="217">
        <v>0.73499999999999999</v>
      </c>
      <c r="S77" s="29" t="s">
        <v>1788</v>
      </c>
      <c r="T77" s="29" t="s">
        <v>1788</v>
      </c>
      <c r="U77" s="29" t="s">
        <v>1788</v>
      </c>
      <c r="V77" s="29" t="s">
        <v>1788</v>
      </c>
      <c r="W77" s="29" t="s">
        <v>1788</v>
      </c>
      <c r="X77" s="29" t="s">
        <v>1788</v>
      </c>
      <c r="Y77" s="29" t="s">
        <v>1788</v>
      </c>
      <c r="Z77" s="29" t="s">
        <v>1788</v>
      </c>
      <c r="AA77" s="119">
        <v>0</v>
      </c>
    </row>
    <row r="78" spans="1:27" ht="15" customHeight="1">
      <c r="A78" s="24" t="s">
        <v>265</v>
      </c>
      <c r="B78" s="13">
        <v>350400</v>
      </c>
      <c r="C78" s="25">
        <v>0</v>
      </c>
      <c r="D78" s="115">
        <v>17</v>
      </c>
      <c r="E78" s="185">
        <v>17</v>
      </c>
      <c r="F78" s="186">
        <v>30</v>
      </c>
      <c r="G78" s="6" t="s">
        <v>1162</v>
      </c>
      <c r="H78" s="2" t="s">
        <v>7</v>
      </c>
      <c r="I78" s="2"/>
      <c r="J78" s="47">
        <v>461.71</v>
      </c>
      <c r="K78" s="266">
        <v>0.69</v>
      </c>
      <c r="L78" s="267">
        <v>96397</v>
      </c>
      <c r="M78" s="29" t="s">
        <v>1788</v>
      </c>
      <c r="N78" s="29" t="s">
        <v>1788</v>
      </c>
      <c r="O78" s="207">
        <v>208.7825691451344</v>
      </c>
      <c r="P78" s="26" t="s">
        <v>1788</v>
      </c>
      <c r="Q78" s="226">
        <v>3</v>
      </c>
      <c r="R78" s="217">
        <v>0.80500000000000005</v>
      </c>
      <c r="S78" s="29" t="s">
        <v>1788</v>
      </c>
      <c r="T78" s="29" t="s">
        <v>1788</v>
      </c>
      <c r="U78" s="29" t="s">
        <v>1788</v>
      </c>
      <c r="V78" s="29" t="s">
        <v>1788</v>
      </c>
      <c r="W78" s="29" t="s">
        <v>1788</v>
      </c>
      <c r="X78" s="29" t="s">
        <v>1788</v>
      </c>
      <c r="Y78" s="29" t="s">
        <v>1788</v>
      </c>
      <c r="Z78" s="29" t="s">
        <v>1788</v>
      </c>
      <c r="AA78" s="119">
        <v>0</v>
      </c>
    </row>
    <row r="79" spans="1:27" ht="15" customHeight="1">
      <c r="A79" s="24" t="s">
        <v>266</v>
      </c>
      <c r="B79" s="13">
        <v>350410</v>
      </c>
      <c r="C79" s="25">
        <v>0</v>
      </c>
      <c r="D79" s="115">
        <v>5</v>
      </c>
      <c r="E79" s="185">
        <v>5</v>
      </c>
      <c r="F79" s="186">
        <v>30</v>
      </c>
      <c r="G79" s="6" t="s">
        <v>1163</v>
      </c>
      <c r="H79" s="2" t="s">
        <v>9</v>
      </c>
      <c r="I79" s="2"/>
      <c r="J79" s="47">
        <v>478.1</v>
      </c>
      <c r="K79" s="266">
        <v>1.08</v>
      </c>
      <c r="L79" s="267">
        <v>129212</v>
      </c>
      <c r="M79" s="29" t="s">
        <v>1788</v>
      </c>
      <c r="N79" s="29" t="s">
        <v>1788</v>
      </c>
      <c r="O79" s="207">
        <v>270.2614515791675</v>
      </c>
      <c r="P79" s="26" t="s">
        <v>1788</v>
      </c>
      <c r="Q79" s="226">
        <v>1</v>
      </c>
      <c r="R79" s="217">
        <v>0.76500000000000001</v>
      </c>
      <c r="S79" s="29" t="s">
        <v>1788</v>
      </c>
      <c r="T79" s="29" t="s">
        <v>1788</v>
      </c>
      <c r="U79" s="29" t="s">
        <v>1788</v>
      </c>
      <c r="V79" s="29" t="s">
        <v>1788</v>
      </c>
      <c r="W79" s="29" t="s">
        <v>1788</v>
      </c>
      <c r="X79" s="29" t="s">
        <v>1788</v>
      </c>
      <c r="Y79" s="29" t="s">
        <v>1788</v>
      </c>
      <c r="Z79" s="29" t="s">
        <v>1788</v>
      </c>
      <c r="AA79" s="119">
        <v>0</v>
      </c>
    </row>
    <row r="80" spans="1:27" ht="15" customHeight="1">
      <c r="A80" s="24" t="s">
        <v>267</v>
      </c>
      <c r="B80" s="13">
        <v>350420</v>
      </c>
      <c r="C80" s="25">
        <v>0</v>
      </c>
      <c r="D80" s="115">
        <v>18</v>
      </c>
      <c r="E80" s="185">
        <v>18</v>
      </c>
      <c r="F80" s="186">
        <v>30</v>
      </c>
      <c r="G80" s="6" t="s">
        <v>1164</v>
      </c>
      <c r="H80" s="2" t="s">
        <v>1</v>
      </c>
      <c r="I80" s="2"/>
      <c r="J80" s="47">
        <v>432.9</v>
      </c>
      <c r="K80" s="266">
        <v>0.24</v>
      </c>
      <c r="L80" s="267">
        <v>14264</v>
      </c>
      <c r="M80" s="29" t="s">
        <v>1788</v>
      </c>
      <c r="N80" s="29" t="s">
        <v>1788</v>
      </c>
      <c r="O80" s="207">
        <v>32.949872949872955</v>
      </c>
      <c r="P80" s="26" t="s">
        <v>1788</v>
      </c>
      <c r="Q80" s="226">
        <v>3</v>
      </c>
      <c r="R80" s="217">
        <v>0.77300000000000002</v>
      </c>
      <c r="S80" s="29" t="s">
        <v>1788</v>
      </c>
      <c r="T80" s="29" t="s">
        <v>1788</v>
      </c>
      <c r="U80" s="29" t="s">
        <v>1788</v>
      </c>
      <c r="V80" s="29" t="s">
        <v>1788</v>
      </c>
      <c r="W80" s="29" t="s">
        <v>1788</v>
      </c>
      <c r="X80" s="29" t="s">
        <v>1788</v>
      </c>
      <c r="Y80" s="29" t="s">
        <v>1788</v>
      </c>
      <c r="Z80" s="29" t="s">
        <v>1788</v>
      </c>
      <c r="AA80" s="119">
        <v>0.62370000000000003</v>
      </c>
    </row>
    <row r="81" spans="1:27" ht="15" customHeight="1">
      <c r="A81" s="24" t="s">
        <v>268</v>
      </c>
      <c r="B81" s="13">
        <v>350430</v>
      </c>
      <c r="C81" s="25">
        <v>0</v>
      </c>
      <c r="D81" s="115">
        <v>16</v>
      </c>
      <c r="E81" s="185">
        <v>16</v>
      </c>
      <c r="F81" s="186">
        <v>30</v>
      </c>
      <c r="G81" s="6" t="s">
        <v>1165</v>
      </c>
      <c r="H81" s="2" t="s">
        <v>0</v>
      </c>
      <c r="I81" s="2"/>
      <c r="J81" s="47">
        <v>542.16</v>
      </c>
      <c r="K81" s="266">
        <v>0.67</v>
      </c>
      <c r="L81" s="267">
        <v>5023</v>
      </c>
      <c r="M81" s="29" t="s">
        <v>1788</v>
      </c>
      <c r="N81" s="29" t="s">
        <v>1788</v>
      </c>
      <c r="O81" s="207">
        <v>9.2647926811273429</v>
      </c>
      <c r="P81" s="26" t="s">
        <v>1788</v>
      </c>
      <c r="Q81" s="226">
        <v>4</v>
      </c>
      <c r="R81" s="217">
        <v>0.71399999999999997</v>
      </c>
      <c r="S81" s="29" t="s">
        <v>1788</v>
      </c>
      <c r="T81" s="29" t="s">
        <v>1788</v>
      </c>
      <c r="U81" s="29" t="s">
        <v>1788</v>
      </c>
      <c r="V81" s="29" t="s">
        <v>1788</v>
      </c>
      <c r="W81" s="29" t="s">
        <v>1788</v>
      </c>
      <c r="X81" s="29" t="s">
        <v>1788</v>
      </c>
      <c r="Y81" s="29" t="s">
        <v>1788</v>
      </c>
      <c r="Z81" s="29" t="s">
        <v>1788</v>
      </c>
      <c r="AA81" s="119">
        <v>0</v>
      </c>
    </row>
    <row r="82" spans="1:27" ht="15" customHeight="1">
      <c r="A82" s="24" t="s">
        <v>269</v>
      </c>
      <c r="B82" s="13">
        <v>350440</v>
      </c>
      <c r="C82" s="25">
        <v>0</v>
      </c>
      <c r="D82" s="115">
        <v>19</v>
      </c>
      <c r="E82" s="185">
        <v>19</v>
      </c>
      <c r="F82" s="186">
        <v>30</v>
      </c>
      <c r="G82" s="6" t="s">
        <v>1166</v>
      </c>
      <c r="H82" s="2" t="s">
        <v>2</v>
      </c>
      <c r="I82" s="2"/>
      <c r="J82" s="47">
        <v>340.34</v>
      </c>
      <c r="K82" s="266">
        <v>0.73</v>
      </c>
      <c r="L82" s="267">
        <v>11453</v>
      </c>
      <c r="M82" s="29" t="s">
        <v>1788</v>
      </c>
      <c r="N82" s="29" t="s">
        <v>1788</v>
      </c>
      <c r="O82" s="207">
        <v>33.65164247517189</v>
      </c>
      <c r="P82" s="26" t="s">
        <v>1788</v>
      </c>
      <c r="Q82" s="226">
        <v>4</v>
      </c>
      <c r="R82" s="217">
        <v>0.70499999999999996</v>
      </c>
      <c r="S82" s="29" t="s">
        <v>1788</v>
      </c>
      <c r="T82" s="29" t="s">
        <v>1788</v>
      </c>
      <c r="U82" s="29" t="s">
        <v>1788</v>
      </c>
      <c r="V82" s="29" t="s">
        <v>1788</v>
      </c>
      <c r="W82" s="29" t="s">
        <v>1788</v>
      </c>
      <c r="X82" s="29" t="s">
        <v>1788</v>
      </c>
      <c r="Y82" s="29" t="s">
        <v>1788</v>
      </c>
      <c r="Z82" s="29" t="s">
        <v>1788</v>
      </c>
      <c r="AA82" s="119">
        <v>0</v>
      </c>
    </row>
    <row r="83" spans="1:27" ht="15" customHeight="1">
      <c r="A83" s="24" t="s">
        <v>270</v>
      </c>
      <c r="B83" s="13">
        <v>350450</v>
      </c>
      <c r="C83" s="25">
        <v>0</v>
      </c>
      <c r="D83" s="115">
        <v>17</v>
      </c>
      <c r="E83" s="185">
        <v>17</v>
      </c>
      <c r="F83" s="186">
        <v>30</v>
      </c>
      <c r="G83" s="6" t="s">
        <v>1167</v>
      </c>
      <c r="H83" s="2" t="s">
        <v>7</v>
      </c>
      <c r="I83" s="2"/>
      <c r="J83" s="47">
        <v>1216.6400000000001</v>
      </c>
      <c r="K83" s="266">
        <v>0.6</v>
      </c>
      <c r="L83" s="267">
        <v>83871</v>
      </c>
      <c r="M83" s="29" t="s">
        <v>1788</v>
      </c>
      <c r="N83" s="29" t="s">
        <v>1788</v>
      </c>
      <c r="O83" s="207">
        <v>68.936579431877959</v>
      </c>
      <c r="P83" s="26" t="s">
        <v>1788</v>
      </c>
      <c r="Q83" s="226">
        <v>4</v>
      </c>
      <c r="R83" s="217">
        <v>0.76700000000000002</v>
      </c>
      <c r="S83" s="29" t="s">
        <v>1788</v>
      </c>
      <c r="T83" s="29" t="s">
        <v>1788</v>
      </c>
      <c r="U83" s="29" t="s">
        <v>1788</v>
      </c>
      <c r="V83" s="29" t="s">
        <v>1788</v>
      </c>
      <c r="W83" s="29" t="s">
        <v>1788</v>
      </c>
      <c r="X83" s="29" t="s">
        <v>1788</v>
      </c>
      <c r="Y83" s="29" t="s">
        <v>1788</v>
      </c>
      <c r="Z83" s="29" t="s">
        <v>1788</v>
      </c>
      <c r="AA83" s="119">
        <v>68.939099999999996</v>
      </c>
    </row>
    <row r="84" spans="1:27" ht="15" customHeight="1">
      <c r="A84" s="24" t="s">
        <v>271</v>
      </c>
      <c r="B84" s="13">
        <v>350460</v>
      </c>
      <c r="C84" s="25">
        <v>0</v>
      </c>
      <c r="D84" s="115">
        <v>16</v>
      </c>
      <c r="E84" s="185">
        <v>16</v>
      </c>
      <c r="F84" s="186">
        <v>30</v>
      </c>
      <c r="G84" s="6" t="s">
        <v>1168</v>
      </c>
      <c r="H84" s="2" t="s">
        <v>0</v>
      </c>
      <c r="I84" s="2"/>
      <c r="J84" s="47">
        <v>109.59</v>
      </c>
      <c r="K84" s="266">
        <v>1.38</v>
      </c>
      <c r="L84" s="267">
        <v>14980</v>
      </c>
      <c r="M84" s="29" t="s">
        <v>1788</v>
      </c>
      <c r="N84" s="29" t="s">
        <v>1788</v>
      </c>
      <c r="O84" s="207">
        <v>136.69130395109042</v>
      </c>
      <c r="P84" s="26" t="s">
        <v>1788</v>
      </c>
      <c r="Q84" s="226">
        <v>3</v>
      </c>
      <c r="R84" s="217">
        <v>0.746</v>
      </c>
      <c r="S84" s="29" t="s">
        <v>1788</v>
      </c>
      <c r="T84" s="29" t="s">
        <v>1788</v>
      </c>
      <c r="U84" s="29" t="s">
        <v>1788</v>
      </c>
      <c r="V84" s="29" t="s">
        <v>1788</v>
      </c>
      <c r="W84" s="29" t="s">
        <v>1788</v>
      </c>
      <c r="X84" s="29" t="s">
        <v>1788</v>
      </c>
      <c r="Y84" s="29" t="s">
        <v>1788</v>
      </c>
      <c r="Z84" s="29" t="s">
        <v>1788</v>
      </c>
      <c r="AA84" s="119">
        <v>0</v>
      </c>
    </row>
    <row r="85" spans="1:27" ht="15" customHeight="1">
      <c r="A85" s="24" t="s">
        <v>272</v>
      </c>
      <c r="B85" s="13">
        <v>350470</v>
      </c>
      <c r="C85" s="25">
        <v>0</v>
      </c>
      <c r="D85" s="115">
        <v>16</v>
      </c>
      <c r="E85" s="185">
        <v>16</v>
      </c>
      <c r="F85" s="186">
        <v>30</v>
      </c>
      <c r="G85" s="6" t="s">
        <v>1169</v>
      </c>
      <c r="H85" s="2" t="s">
        <v>0</v>
      </c>
      <c r="I85" s="2"/>
      <c r="J85" s="47">
        <v>90.86</v>
      </c>
      <c r="K85" s="266">
        <v>0.12</v>
      </c>
      <c r="L85" s="267">
        <v>3679</v>
      </c>
      <c r="M85" s="29" t="s">
        <v>1788</v>
      </c>
      <c r="N85" s="29" t="s">
        <v>1788</v>
      </c>
      <c r="O85" s="207">
        <v>40.490865067136255</v>
      </c>
      <c r="P85" s="26" t="s">
        <v>1788</v>
      </c>
      <c r="Q85" s="226">
        <v>4</v>
      </c>
      <c r="R85" s="217">
        <v>0.66900000000000004</v>
      </c>
      <c r="S85" s="29" t="s">
        <v>1788</v>
      </c>
      <c r="T85" s="29" t="s">
        <v>1788</v>
      </c>
      <c r="U85" s="29" t="s">
        <v>1788</v>
      </c>
      <c r="V85" s="29" t="s">
        <v>1788</v>
      </c>
      <c r="W85" s="29" t="s">
        <v>1788</v>
      </c>
      <c r="X85" s="29" t="s">
        <v>1788</v>
      </c>
      <c r="Y85" s="29" t="s">
        <v>1788</v>
      </c>
      <c r="Z85" s="29" t="s">
        <v>1788</v>
      </c>
      <c r="AA85" s="119">
        <v>0</v>
      </c>
    </row>
    <row r="86" spans="1:27" ht="15" customHeight="1">
      <c r="A86" s="24" t="s">
        <v>273</v>
      </c>
      <c r="B86" s="13">
        <v>350480</v>
      </c>
      <c r="C86" s="25">
        <v>0</v>
      </c>
      <c r="D86" s="115">
        <v>15</v>
      </c>
      <c r="E86" s="185">
        <v>15</v>
      </c>
      <c r="F86" s="186">
        <v>30</v>
      </c>
      <c r="G86" s="6" t="s">
        <v>1170</v>
      </c>
      <c r="H86" s="2" t="s">
        <v>17</v>
      </c>
      <c r="I86" s="2"/>
      <c r="J86" s="47">
        <v>150.41</v>
      </c>
      <c r="K86" s="266">
        <v>0.52</v>
      </c>
      <c r="L86" s="267">
        <v>8238</v>
      </c>
      <c r="M86" s="29" t="s">
        <v>1788</v>
      </c>
      <c r="N86" s="29" t="s">
        <v>1788</v>
      </c>
      <c r="O86" s="207">
        <v>54.770294528289341</v>
      </c>
      <c r="P86" s="26" t="s">
        <v>1788</v>
      </c>
      <c r="Q86" s="226">
        <v>3</v>
      </c>
      <c r="R86" s="217">
        <v>0.75600000000000001</v>
      </c>
      <c r="S86" s="29" t="s">
        <v>1788</v>
      </c>
      <c r="T86" s="29" t="s">
        <v>1788</v>
      </c>
      <c r="U86" s="29" t="s">
        <v>1788</v>
      </c>
      <c r="V86" s="29" t="s">
        <v>1788</v>
      </c>
      <c r="W86" s="29" t="s">
        <v>1788</v>
      </c>
      <c r="X86" s="29" t="s">
        <v>1788</v>
      </c>
      <c r="Y86" s="29" t="s">
        <v>1788</v>
      </c>
      <c r="Z86" s="29" t="s">
        <v>1788</v>
      </c>
      <c r="AA86" s="119">
        <v>0</v>
      </c>
    </row>
    <row r="87" spans="1:27" ht="15" customHeight="1">
      <c r="A87" s="24" t="s">
        <v>274</v>
      </c>
      <c r="B87" s="13">
        <v>350490</v>
      </c>
      <c r="C87" s="25">
        <v>0</v>
      </c>
      <c r="D87" s="115">
        <v>2</v>
      </c>
      <c r="E87" s="185">
        <v>2</v>
      </c>
      <c r="F87" s="186">
        <v>30</v>
      </c>
      <c r="G87" s="6" t="s">
        <v>1171</v>
      </c>
      <c r="H87" s="2" t="s">
        <v>6</v>
      </c>
      <c r="I87" s="2"/>
      <c r="J87" s="47">
        <v>616.32000000000005</v>
      </c>
      <c r="K87" s="266">
        <v>0.4</v>
      </c>
      <c r="L87" s="267">
        <v>10300</v>
      </c>
      <c r="M87" s="29" t="s">
        <v>1788</v>
      </c>
      <c r="N87" s="29" t="s">
        <v>1788</v>
      </c>
      <c r="O87" s="207">
        <v>16.71209761163032</v>
      </c>
      <c r="P87" s="26" t="s">
        <v>1788</v>
      </c>
      <c r="Q87" s="226">
        <v>4</v>
      </c>
      <c r="R87" s="217">
        <v>0.73299999999999998</v>
      </c>
      <c r="S87" s="29" t="s">
        <v>1788</v>
      </c>
      <c r="T87" s="29" t="s">
        <v>1788</v>
      </c>
      <c r="U87" s="29" t="s">
        <v>1788</v>
      </c>
      <c r="V87" s="29" t="s">
        <v>1788</v>
      </c>
      <c r="W87" s="29" t="s">
        <v>1788</v>
      </c>
      <c r="X87" s="29" t="s">
        <v>1788</v>
      </c>
      <c r="Y87" s="29" t="s">
        <v>1788</v>
      </c>
      <c r="Z87" s="29" t="s">
        <v>1788</v>
      </c>
      <c r="AA87" s="119">
        <v>0</v>
      </c>
    </row>
    <row r="88" spans="1:27" ht="15" customHeight="1">
      <c r="A88" s="24" t="s">
        <v>275</v>
      </c>
      <c r="B88" s="13">
        <v>350500</v>
      </c>
      <c r="C88" s="25">
        <v>0</v>
      </c>
      <c r="D88" s="115">
        <v>14</v>
      </c>
      <c r="E88" s="185">
        <v>14</v>
      </c>
      <c r="F88" s="186">
        <v>30</v>
      </c>
      <c r="G88" s="6" t="s">
        <v>1172</v>
      </c>
      <c r="H88" s="2" t="s">
        <v>8</v>
      </c>
      <c r="I88" s="2"/>
      <c r="J88" s="47">
        <v>154.91999999999999</v>
      </c>
      <c r="K88" s="266">
        <v>0.85</v>
      </c>
      <c r="L88" s="267">
        <v>3166</v>
      </c>
      <c r="M88" s="29" t="s">
        <v>1788</v>
      </c>
      <c r="N88" s="29" t="s">
        <v>1788</v>
      </c>
      <c r="O88" s="207">
        <v>20.436354247353474</v>
      </c>
      <c r="P88" s="26" t="s">
        <v>1788</v>
      </c>
      <c r="Q88" s="226">
        <v>4</v>
      </c>
      <c r="R88" s="217">
        <v>0.71099999999999997</v>
      </c>
      <c r="S88" s="29" t="s">
        <v>1788</v>
      </c>
      <c r="T88" s="29" t="s">
        <v>1788</v>
      </c>
      <c r="U88" s="29" t="s">
        <v>1788</v>
      </c>
      <c r="V88" s="29" t="s">
        <v>1788</v>
      </c>
      <c r="W88" s="29" t="s">
        <v>1788</v>
      </c>
      <c r="X88" s="29" t="s">
        <v>1788</v>
      </c>
      <c r="Y88" s="29" t="s">
        <v>1788</v>
      </c>
      <c r="Z88" s="29" t="s">
        <v>1788</v>
      </c>
      <c r="AA88" s="119">
        <v>26.429099999999998</v>
      </c>
    </row>
    <row r="89" spans="1:27" ht="15" customHeight="1">
      <c r="A89" s="24" t="s">
        <v>276</v>
      </c>
      <c r="B89" s="13">
        <v>350510</v>
      </c>
      <c r="C89" s="25">
        <v>0</v>
      </c>
      <c r="D89" s="115">
        <v>19</v>
      </c>
      <c r="E89" s="185">
        <v>19</v>
      </c>
      <c r="F89" s="186">
        <v>30</v>
      </c>
      <c r="G89" s="6" t="s">
        <v>1173</v>
      </c>
      <c r="H89" s="2" t="s">
        <v>2</v>
      </c>
      <c r="I89" s="2"/>
      <c r="J89" s="47">
        <v>205.13</v>
      </c>
      <c r="K89" s="266">
        <v>1.03</v>
      </c>
      <c r="L89" s="267">
        <v>6723</v>
      </c>
      <c r="M89" s="29" t="s">
        <v>1788</v>
      </c>
      <c r="N89" s="29" t="s">
        <v>1788</v>
      </c>
      <c r="O89" s="207">
        <v>32.774338224540536</v>
      </c>
      <c r="P89" s="26" t="s">
        <v>1788</v>
      </c>
      <c r="Q89" s="226">
        <v>5</v>
      </c>
      <c r="R89" s="217">
        <v>0.69899999999999995</v>
      </c>
      <c r="S89" s="29" t="s">
        <v>1788</v>
      </c>
      <c r="T89" s="29" t="s">
        <v>1788</v>
      </c>
      <c r="U89" s="29" t="s">
        <v>1788</v>
      </c>
      <c r="V89" s="29" t="s">
        <v>1788</v>
      </c>
      <c r="W89" s="29" t="s">
        <v>1788</v>
      </c>
      <c r="X89" s="29" t="s">
        <v>1788</v>
      </c>
      <c r="Y89" s="29" t="s">
        <v>1788</v>
      </c>
      <c r="Z89" s="29" t="s">
        <v>1788</v>
      </c>
      <c r="AA89" s="119">
        <v>29.321999999999999</v>
      </c>
    </row>
    <row r="90" spans="1:27" ht="15" customHeight="1">
      <c r="A90" s="24" t="s">
        <v>277</v>
      </c>
      <c r="B90" s="13">
        <v>350520</v>
      </c>
      <c r="C90" s="25">
        <v>0</v>
      </c>
      <c r="D90" s="115">
        <v>13</v>
      </c>
      <c r="E90" s="185">
        <v>13</v>
      </c>
      <c r="F90" s="186">
        <v>30</v>
      </c>
      <c r="G90" s="6" t="s">
        <v>1174</v>
      </c>
      <c r="H90" s="2" t="s">
        <v>10</v>
      </c>
      <c r="I90" s="2"/>
      <c r="J90" s="47">
        <v>440.6</v>
      </c>
      <c r="K90" s="266">
        <v>0.82</v>
      </c>
      <c r="L90" s="267">
        <v>32080</v>
      </c>
      <c r="M90" s="29" t="s">
        <v>1788</v>
      </c>
      <c r="N90" s="29" t="s">
        <v>1788</v>
      </c>
      <c r="O90" s="207">
        <v>72.809804811620509</v>
      </c>
      <c r="P90" s="26" t="s">
        <v>1788</v>
      </c>
      <c r="Q90" s="226">
        <v>4</v>
      </c>
      <c r="R90" s="217">
        <v>0.75</v>
      </c>
      <c r="S90" s="29" t="s">
        <v>1788</v>
      </c>
      <c r="T90" s="29" t="s">
        <v>1788</v>
      </c>
      <c r="U90" s="29" t="s">
        <v>1788</v>
      </c>
      <c r="V90" s="29" t="s">
        <v>1788</v>
      </c>
      <c r="W90" s="29" t="s">
        <v>1788</v>
      </c>
      <c r="X90" s="29" t="s">
        <v>1788</v>
      </c>
      <c r="Y90" s="29" t="s">
        <v>1788</v>
      </c>
      <c r="Z90" s="29" t="s">
        <v>1788</v>
      </c>
      <c r="AA90" s="119">
        <v>13.0824</v>
      </c>
    </row>
    <row r="91" spans="1:27" ht="15" customHeight="1">
      <c r="A91" s="24" t="s">
        <v>278</v>
      </c>
      <c r="B91" s="13">
        <v>350530</v>
      </c>
      <c r="C91" s="25">
        <v>0</v>
      </c>
      <c r="D91" s="115">
        <v>13</v>
      </c>
      <c r="E91" s="185">
        <v>13</v>
      </c>
      <c r="F91" s="186">
        <v>30</v>
      </c>
      <c r="G91" s="6" t="s">
        <v>1175</v>
      </c>
      <c r="H91" s="2" t="s">
        <v>10</v>
      </c>
      <c r="I91" s="2"/>
      <c r="J91" s="47">
        <v>150.18</v>
      </c>
      <c r="K91" s="266">
        <v>-0.11</v>
      </c>
      <c r="L91" s="267">
        <v>35172</v>
      </c>
      <c r="M91" s="29" t="s">
        <v>1788</v>
      </c>
      <c r="N91" s="29" t="s">
        <v>1788</v>
      </c>
      <c r="O91" s="207">
        <v>234.19896124650418</v>
      </c>
      <c r="P91" s="26" t="s">
        <v>1788</v>
      </c>
      <c r="Q91" s="226">
        <v>2</v>
      </c>
      <c r="R91" s="217">
        <v>0.78800000000000003</v>
      </c>
      <c r="S91" s="29" t="s">
        <v>1788</v>
      </c>
      <c r="T91" s="29" t="s">
        <v>1788</v>
      </c>
      <c r="U91" s="29" t="s">
        <v>1788</v>
      </c>
      <c r="V91" s="29" t="s">
        <v>1788</v>
      </c>
      <c r="W91" s="29" t="s">
        <v>1788</v>
      </c>
      <c r="X91" s="29" t="s">
        <v>1788</v>
      </c>
      <c r="Y91" s="29" t="s">
        <v>1788</v>
      </c>
      <c r="Z91" s="29" t="s">
        <v>1788</v>
      </c>
      <c r="AA91" s="119">
        <v>9.7812000000000001</v>
      </c>
    </row>
    <row r="92" spans="1:27" ht="15" customHeight="1">
      <c r="A92" s="24" t="s">
        <v>279</v>
      </c>
      <c r="B92" s="13">
        <v>350535</v>
      </c>
      <c r="C92" s="25">
        <v>0</v>
      </c>
      <c r="D92" s="115">
        <v>11</v>
      </c>
      <c r="E92" s="185">
        <v>11</v>
      </c>
      <c r="F92" s="186">
        <v>30</v>
      </c>
      <c r="G92" s="6" t="s">
        <v>1176</v>
      </c>
      <c r="H92" s="2" t="s">
        <v>12</v>
      </c>
      <c r="I92" s="2"/>
      <c r="J92" s="47">
        <v>407.29</v>
      </c>
      <c r="K92" s="266">
        <v>0.52</v>
      </c>
      <c r="L92" s="267">
        <v>5296</v>
      </c>
      <c r="M92" s="29" t="s">
        <v>1788</v>
      </c>
      <c r="N92" s="29" t="s">
        <v>1788</v>
      </c>
      <c r="O92" s="207">
        <v>13.003019961207002</v>
      </c>
      <c r="P92" s="26" t="s">
        <v>1788</v>
      </c>
      <c r="Q92" s="226">
        <v>3</v>
      </c>
      <c r="R92" s="217">
        <v>0.66</v>
      </c>
      <c r="S92" s="29" t="s">
        <v>1788</v>
      </c>
      <c r="T92" s="29" t="s">
        <v>1788</v>
      </c>
      <c r="U92" s="29" t="s">
        <v>1788</v>
      </c>
      <c r="V92" s="29" t="s">
        <v>1788</v>
      </c>
      <c r="W92" s="29" t="s">
        <v>1788</v>
      </c>
      <c r="X92" s="29" t="s">
        <v>1788</v>
      </c>
      <c r="Y92" s="29" t="s">
        <v>1788</v>
      </c>
      <c r="Z92" s="29" t="s">
        <v>1788</v>
      </c>
      <c r="AA92" s="119">
        <v>0</v>
      </c>
    </row>
    <row r="93" spans="1:27" ht="15" customHeight="1">
      <c r="A93" s="24" t="s">
        <v>280</v>
      </c>
      <c r="B93" s="13">
        <v>350540</v>
      </c>
      <c r="C93" s="25">
        <v>0</v>
      </c>
      <c r="D93" s="115">
        <v>11</v>
      </c>
      <c r="E93" s="185">
        <v>11</v>
      </c>
      <c r="F93" s="186">
        <v>30</v>
      </c>
      <c r="G93" s="6" t="s">
        <v>1177</v>
      </c>
      <c r="H93" s="2" t="s">
        <v>12</v>
      </c>
      <c r="I93" s="2"/>
      <c r="J93" s="47">
        <v>1007.29</v>
      </c>
      <c r="K93" s="266">
        <v>-0.19</v>
      </c>
      <c r="L93" s="267">
        <v>7702</v>
      </c>
      <c r="M93" s="29" t="s">
        <v>1788</v>
      </c>
      <c r="N93" s="29" t="s">
        <v>1788</v>
      </c>
      <c r="O93" s="207">
        <v>7.6462587735408869</v>
      </c>
      <c r="P93" s="26" t="s">
        <v>1788</v>
      </c>
      <c r="Q93" s="226">
        <v>5</v>
      </c>
      <c r="R93" s="217">
        <v>0.64100000000000001</v>
      </c>
      <c r="S93" s="29" t="s">
        <v>1788</v>
      </c>
      <c r="T93" s="29" t="s">
        <v>1788</v>
      </c>
      <c r="U93" s="29" t="s">
        <v>1788</v>
      </c>
      <c r="V93" s="29" t="s">
        <v>1788</v>
      </c>
      <c r="W93" s="29" t="s">
        <v>1788</v>
      </c>
      <c r="X93" s="29" t="s">
        <v>1788</v>
      </c>
      <c r="Y93" s="29" t="s">
        <v>1788</v>
      </c>
      <c r="Z93" s="29" t="s">
        <v>1788</v>
      </c>
      <c r="AA93" s="119">
        <v>0</v>
      </c>
    </row>
    <row r="94" spans="1:27" ht="15" customHeight="1">
      <c r="A94" s="24" t="s">
        <v>281</v>
      </c>
      <c r="B94" s="13">
        <v>350550</v>
      </c>
      <c r="C94" s="25">
        <v>0</v>
      </c>
      <c r="D94" s="115">
        <v>12</v>
      </c>
      <c r="E94" s="185">
        <v>12</v>
      </c>
      <c r="F94" s="186">
        <v>30</v>
      </c>
      <c r="G94" s="6" t="s">
        <v>1178</v>
      </c>
      <c r="H94" s="2" t="s">
        <v>11</v>
      </c>
      <c r="I94" s="2"/>
      <c r="J94" s="47">
        <v>1563.61</v>
      </c>
      <c r="K94" s="266">
        <v>0.59</v>
      </c>
      <c r="L94" s="267">
        <v>113358</v>
      </c>
      <c r="M94" s="29" t="s">
        <v>1788</v>
      </c>
      <c r="N94" s="29" t="s">
        <v>1788</v>
      </c>
      <c r="O94" s="207">
        <v>72.49761769239133</v>
      </c>
      <c r="P94" s="26" t="s">
        <v>1788</v>
      </c>
      <c r="Q94" s="226">
        <v>3</v>
      </c>
      <c r="R94" s="217">
        <v>0.78900000000000003</v>
      </c>
      <c r="S94" s="29" t="s">
        <v>1788</v>
      </c>
      <c r="T94" s="29" t="s">
        <v>1788</v>
      </c>
      <c r="U94" s="29" t="s">
        <v>1788</v>
      </c>
      <c r="V94" s="29" t="s">
        <v>1788</v>
      </c>
      <c r="W94" s="29" t="s">
        <v>1788</v>
      </c>
      <c r="X94" s="29" t="s">
        <v>1788</v>
      </c>
      <c r="Y94" s="29" t="s">
        <v>1788</v>
      </c>
      <c r="Z94" s="29" t="s">
        <v>1788</v>
      </c>
      <c r="AA94" s="119">
        <v>24.997499999999999</v>
      </c>
    </row>
    <row r="95" spans="1:27" ht="15" customHeight="1">
      <c r="A95" s="24" t="s">
        <v>282</v>
      </c>
      <c r="B95" s="13">
        <v>350560</v>
      </c>
      <c r="C95" s="25">
        <v>0</v>
      </c>
      <c r="D95" s="115">
        <v>9</v>
      </c>
      <c r="E95" s="185">
        <v>9</v>
      </c>
      <c r="F95" s="186">
        <v>30</v>
      </c>
      <c r="G95" s="6" t="s">
        <v>1179</v>
      </c>
      <c r="H95" s="2" t="s">
        <v>18</v>
      </c>
      <c r="I95" s="2"/>
      <c r="J95" s="47">
        <v>146.57</v>
      </c>
      <c r="K95" s="266">
        <v>1.37</v>
      </c>
      <c r="L95" s="267">
        <v>29243</v>
      </c>
      <c r="M95" s="29" t="s">
        <v>1788</v>
      </c>
      <c r="N95" s="29" t="s">
        <v>1788</v>
      </c>
      <c r="O95" s="207">
        <v>199.51558982056358</v>
      </c>
      <c r="P95" s="26" t="s">
        <v>1788</v>
      </c>
      <c r="Q95" s="226">
        <v>4</v>
      </c>
      <c r="R95" s="217">
        <v>0.72499999999999998</v>
      </c>
      <c r="S95" s="29" t="s">
        <v>1788</v>
      </c>
      <c r="T95" s="29" t="s">
        <v>1788</v>
      </c>
      <c r="U95" s="29" t="s">
        <v>1788</v>
      </c>
      <c r="V95" s="29" t="s">
        <v>1788</v>
      </c>
      <c r="W95" s="29" t="s">
        <v>1788</v>
      </c>
      <c r="X95" s="29" t="s">
        <v>1788</v>
      </c>
      <c r="Y95" s="29" t="s">
        <v>1788</v>
      </c>
      <c r="Z95" s="29" t="s">
        <v>1788</v>
      </c>
      <c r="AA95" s="119">
        <v>0</v>
      </c>
    </row>
    <row r="96" spans="1:27" ht="15" customHeight="1">
      <c r="A96" s="24" t="s">
        <v>283</v>
      </c>
      <c r="B96" s="13">
        <v>350570</v>
      </c>
      <c r="C96" s="25">
        <v>0</v>
      </c>
      <c r="D96" s="115">
        <v>6</v>
      </c>
      <c r="E96" s="185">
        <v>6</v>
      </c>
      <c r="F96" s="186">
        <v>30</v>
      </c>
      <c r="G96" s="6" t="s">
        <v>1180</v>
      </c>
      <c r="H96" s="2" t="s">
        <v>16</v>
      </c>
      <c r="I96" s="2"/>
      <c r="J96" s="47">
        <v>64.17</v>
      </c>
      <c r="K96" s="266">
        <v>1.03</v>
      </c>
      <c r="L96" s="267">
        <v>245417</v>
      </c>
      <c r="M96" s="29" t="s">
        <v>1788</v>
      </c>
      <c r="N96" s="29" t="s">
        <v>1788</v>
      </c>
      <c r="O96" s="207">
        <v>3824.481845098956</v>
      </c>
      <c r="P96" s="26" t="s">
        <v>1788</v>
      </c>
      <c r="Q96" s="226">
        <v>1</v>
      </c>
      <c r="R96" s="217">
        <v>0.78600000000000003</v>
      </c>
      <c r="S96" s="29" t="s">
        <v>1788</v>
      </c>
      <c r="T96" s="29" t="s">
        <v>1788</v>
      </c>
      <c r="U96" s="29" t="s">
        <v>1788</v>
      </c>
      <c r="V96" s="29" t="s">
        <v>1788</v>
      </c>
      <c r="W96" s="29" t="s">
        <v>1788</v>
      </c>
      <c r="X96" s="29" t="s">
        <v>1788</v>
      </c>
      <c r="Y96" s="29" t="s">
        <v>1788</v>
      </c>
      <c r="Z96" s="29" t="s">
        <v>1788</v>
      </c>
      <c r="AA96" s="119">
        <v>0</v>
      </c>
    </row>
    <row r="97" spans="1:27" ht="15" customHeight="1">
      <c r="A97" s="24" t="s">
        <v>284</v>
      </c>
      <c r="B97" s="13">
        <v>350580</v>
      </c>
      <c r="C97" s="25">
        <v>0</v>
      </c>
      <c r="D97" s="115">
        <v>21</v>
      </c>
      <c r="E97" s="185">
        <v>21</v>
      </c>
      <c r="F97" s="186">
        <v>30</v>
      </c>
      <c r="G97" s="6" t="s">
        <v>1181</v>
      </c>
      <c r="H97" s="2" t="s">
        <v>4</v>
      </c>
      <c r="I97" s="2"/>
      <c r="J97" s="47">
        <v>170.45</v>
      </c>
      <c r="K97" s="266">
        <v>-0.18</v>
      </c>
      <c r="L97" s="267">
        <v>20371</v>
      </c>
      <c r="M97" s="29" t="s">
        <v>1788</v>
      </c>
      <c r="N97" s="29" t="s">
        <v>1788</v>
      </c>
      <c r="O97" s="207">
        <v>119.51305368143151</v>
      </c>
      <c r="P97" s="26" t="s">
        <v>1788</v>
      </c>
      <c r="Q97" s="226">
        <v>4</v>
      </c>
      <c r="R97" s="217">
        <v>0.751</v>
      </c>
      <c r="S97" s="29" t="s">
        <v>1788</v>
      </c>
      <c r="T97" s="29" t="s">
        <v>1788</v>
      </c>
      <c r="U97" s="29" t="s">
        <v>1788</v>
      </c>
      <c r="V97" s="29" t="s">
        <v>1788</v>
      </c>
      <c r="W97" s="29" t="s">
        <v>1788</v>
      </c>
      <c r="X97" s="29" t="s">
        <v>1788</v>
      </c>
      <c r="Y97" s="29" t="s">
        <v>1788</v>
      </c>
      <c r="Z97" s="29" t="s">
        <v>1788</v>
      </c>
      <c r="AA97" s="119">
        <v>0</v>
      </c>
    </row>
    <row r="98" spans="1:27" ht="15" customHeight="1">
      <c r="A98" s="24" t="s">
        <v>285</v>
      </c>
      <c r="B98" s="13">
        <v>350590</v>
      </c>
      <c r="C98" s="25">
        <v>0</v>
      </c>
      <c r="D98" s="115">
        <v>8</v>
      </c>
      <c r="E98" s="185">
        <v>8</v>
      </c>
      <c r="F98" s="186">
        <v>30</v>
      </c>
      <c r="G98" s="6" t="s">
        <v>1182</v>
      </c>
      <c r="H98" s="2" t="s">
        <v>53</v>
      </c>
      <c r="I98" s="2"/>
      <c r="J98" s="47">
        <v>850.72</v>
      </c>
      <c r="K98" s="266">
        <v>0.71</v>
      </c>
      <c r="L98" s="267">
        <v>57238</v>
      </c>
      <c r="M98" s="29" t="s">
        <v>1788</v>
      </c>
      <c r="N98" s="29" t="s">
        <v>1788</v>
      </c>
      <c r="O98" s="207">
        <v>67.281831860071463</v>
      </c>
      <c r="P98" s="26" t="s">
        <v>1788</v>
      </c>
      <c r="Q98" s="226">
        <v>3</v>
      </c>
      <c r="R98" s="217">
        <v>0.76100000000000001</v>
      </c>
      <c r="S98" s="29" t="s">
        <v>1788</v>
      </c>
      <c r="T98" s="29" t="s">
        <v>1788</v>
      </c>
      <c r="U98" s="29" t="s">
        <v>1788</v>
      </c>
      <c r="V98" s="29" t="s">
        <v>1788</v>
      </c>
      <c r="W98" s="29" t="s">
        <v>1788</v>
      </c>
      <c r="X98" s="29" t="s">
        <v>1788</v>
      </c>
      <c r="Y98" s="29" t="s">
        <v>1788</v>
      </c>
      <c r="Z98" s="29" t="s">
        <v>1788</v>
      </c>
      <c r="AA98" s="119">
        <v>0</v>
      </c>
    </row>
    <row r="99" spans="1:27" ht="15" customHeight="1">
      <c r="A99" s="24" t="s">
        <v>286</v>
      </c>
      <c r="B99" s="13">
        <v>350600</v>
      </c>
      <c r="C99" s="25">
        <v>0</v>
      </c>
      <c r="D99" s="115">
        <v>13</v>
      </c>
      <c r="E99" s="185">
        <v>13</v>
      </c>
      <c r="F99" s="186">
        <v>30</v>
      </c>
      <c r="G99" s="6" t="s">
        <v>1183</v>
      </c>
      <c r="H99" s="2" t="s">
        <v>10</v>
      </c>
      <c r="I99" s="2"/>
      <c r="J99" s="47">
        <v>673.49</v>
      </c>
      <c r="K99" s="266">
        <v>0.65</v>
      </c>
      <c r="L99" s="267">
        <v>348145</v>
      </c>
      <c r="M99" s="29" t="s">
        <v>1788</v>
      </c>
      <c r="N99" s="29" t="s">
        <v>1788</v>
      </c>
      <c r="O99" s="207">
        <v>516.9267546659936</v>
      </c>
      <c r="P99" s="26" t="s">
        <v>1788</v>
      </c>
      <c r="Q99" s="226">
        <v>1</v>
      </c>
      <c r="R99" s="217">
        <v>0.80100000000000005</v>
      </c>
      <c r="S99" s="29" t="s">
        <v>1788</v>
      </c>
      <c r="T99" s="29" t="s">
        <v>1788</v>
      </c>
      <c r="U99" s="29" t="s">
        <v>1788</v>
      </c>
      <c r="V99" s="29" t="s">
        <v>1788</v>
      </c>
      <c r="W99" s="29" t="s">
        <v>1788</v>
      </c>
      <c r="X99" s="29" t="s">
        <v>1788</v>
      </c>
      <c r="Y99" s="29" t="s">
        <v>1788</v>
      </c>
      <c r="Z99" s="29" t="s">
        <v>1788</v>
      </c>
      <c r="AA99" s="119">
        <v>0</v>
      </c>
    </row>
    <row r="100" spans="1:27" ht="15" customHeight="1">
      <c r="A100" s="24" t="s">
        <v>287</v>
      </c>
      <c r="B100" s="13">
        <v>350610</v>
      </c>
      <c r="C100" s="25">
        <v>0</v>
      </c>
      <c r="D100" s="115">
        <v>12</v>
      </c>
      <c r="E100" s="185">
        <v>12</v>
      </c>
      <c r="F100" s="186">
        <v>30</v>
      </c>
      <c r="G100" s="6" t="s">
        <v>1184</v>
      </c>
      <c r="H100" s="2" t="s">
        <v>11</v>
      </c>
      <c r="I100" s="2"/>
      <c r="J100" s="47">
        <v>682.51</v>
      </c>
      <c r="K100" s="266">
        <v>-0.09</v>
      </c>
      <c r="L100" s="267">
        <v>74901</v>
      </c>
      <c r="M100" s="29" t="s">
        <v>1788</v>
      </c>
      <c r="N100" s="29" t="s">
        <v>1788</v>
      </c>
      <c r="O100" s="207">
        <v>109.74344698246179</v>
      </c>
      <c r="P100" s="26" t="s">
        <v>1788</v>
      </c>
      <c r="Q100" s="226">
        <v>3</v>
      </c>
      <c r="R100" s="217">
        <v>0.78</v>
      </c>
      <c r="S100" s="29" t="s">
        <v>1788</v>
      </c>
      <c r="T100" s="29" t="s">
        <v>1788</v>
      </c>
      <c r="U100" s="29" t="s">
        <v>1788</v>
      </c>
      <c r="V100" s="29" t="s">
        <v>1788</v>
      </c>
      <c r="W100" s="29" t="s">
        <v>1788</v>
      </c>
      <c r="X100" s="29" t="s">
        <v>1788</v>
      </c>
      <c r="Y100" s="29" t="s">
        <v>1788</v>
      </c>
      <c r="Z100" s="29" t="s">
        <v>1788</v>
      </c>
      <c r="AA100" s="119">
        <v>0</v>
      </c>
    </row>
    <row r="101" spans="1:27" ht="15" customHeight="1">
      <c r="A101" s="24" t="s">
        <v>288</v>
      </c>
      <c r="B101" s="13">
        <v>350620</v>
      </c>
      <c r="C101" s="25">
        <v>0</v>
      </c>
      <c r="D101" s="115">
        <v>19</v>
      </c>
      <c r="E101" s="185">
        <v>19</v>
      </c>
      <c r="F101" s="186">
        <v>30</v>
      </c>
      <c r="G101" s="6" t="s">
        <v>1185</v>
      </c>
      <c r="H101" s="2" t="s">
        <v>2</v>
      </c>
      <c r="I101" s="2"/>
      <c r="J101" s="47">
        <v>301.85000000000002</v>
      </c>
      <c r="K101" s="266">
        <v>1.04</v>
      </c>
      <c r="L101" s="267">
        <v>2728</v>
      </c>
      <c r="M101" s="29" t="s">
        <v>1788</v>
      </c>
      <c r="N101" s="29" t="s">
        <v>1788</v>
      </c>
      <c r="O101" s="207">
        <v>9.0376014576776544</v>
      </c>
      <c r="P101" s="26" t="s">
        <v>1788</v>
      </c>
      <c r="Q101" s="226">
        <v>2</v>
      </c>
      <c r="R101" s="217">
        <v>0.74399999999999999</v>
      </c>
      <c r="S101" s="29" t="s">
        <v>1788</v>
      </c>
      <c r="T101" s="29" t="s">
        <v>1788</v>
      </c>
      <c r="U101" s="29" t="s">
        <v>1788</v>
      </c>
      <c r="V101" s="29" t="s">
        <v>1788</v>
      </c>
      <c r="W101" s="29" t="s">
        <v>1788</v>
      </c>
      <c r="X101" s="29" t="s">
        <v>1788</v>
      </c>
      <c r="Y101" s="29" t="s">
        <v>1788</v>
      </c>
      <c r="Z101" s="29" t="s">
        <v>1788</v>
      </c>
      <c r="AA101" s="119">
        <v>0</v>
      </c>
    </row>
    <row r="102" spans="1:27" ht="15" customHeight="1">
      <c r="A102" s="24" t="s">
        <v>289</v>
      </c>
      <c r="B102" s="13">
        <v>350630</v>
      </c>
      <c r="C102" s="25">
        <v>0</v>
      </c>
      <c r="D102" s="115">
        <v>14</v>
      </c>
      <c r="E102" s="185">
        <v>14</v>
      </c>
      <c r="F102" s="186">
        <v>30</v>
      </c>
      <c r="G102" s="6" t="s">
        <v>1186</v>
      </c>
      <c r="H102" s="2" t="s">
        <v>8</v>
      </c>
      <c r="I102" s="2"/>
      <c r="J102" s="47">
        <v>244.02</v>
      </c>
      <c r="K102" s="266">
        <v>-0.01</v>
      </c>
      <c r="L102" s="267">
        <v>10773</v>
      </c>
      <c r="M102" s="29" t="s">
        <v>1788</v>
      </c>
      <c r="N102" s="29" t="s">
        <v>1788</v>
      </c>
      <c r="O102" s="207">
        <v>44.14802065404475</v>
      </c>
      <c r="P102" s="26" t="s">
        <v>1788</v>
      </c>
      <c r="Q102" s="226">
        <v>4</v>
      </c>
      <c r="R102" s="217">
        <v>0.73399999999999999</v>
      </c>
      <c r="S102" s="29" t="s">
        <v>1788</v>
      </c>
      <c r="T102" s="29" t="s">
        <v>1788</v>
      </c>
      <c r="U102" s="29" t="s">
        <v>1788</v>
      </c>
      <c r="V102" s="29" t="s">
        <v>1788</v>
      </c>
      <c r="W102" s="29" t="s">
        <v>1788</v>
      </c>
      <c r="X102" s="29" t="s">
        <v>1788</v>
      </c>
      <c r="Y102" s="29" t="s">
        <v>1788</v>
      </c>
      <c r="Z102" s="29" t="s">
        <v>1788</v>
      </c>
      <c r="AA102" s="119">
        <v>2.6983999999999999</v>
      </c>
    </row>
    <row r="103" spans="1:27" ht="15" customHeight="1">
      <c r="A103" s="24" t="s">
        <v>290</v>
      </c>
      <c r="B103" s="13">
        <v>350635</v>
      </c>
      <c r="C103" s="25">
        <v>0</v>
      </c>
      <c r="D103" s="115">
        <v>7</v>
      </c>
      <c r="E103" s="185">
        <v>7</v>
      </c>
      <c r="F103" s="186">
        <v>30</v>
      </c>
      <c r="G103" s="6" t="s">
        <v>1187</v>
      </c>
      <c r="H103" s="2" t="s">
        <v>14</v>
      </c>
      <c r="I103" s="2"/>
      <c r="J103" s="47">
        <v>491.7</v>
      </c>
      <c r="K103" s="266">
        <v>3.24</v>
      </c>
      <c r="L103" s="267">
        <v>50585</v>
      </c>
      <c r="M103" s="29" t="s">
        <v>1788</v>
      </c>
      <c r="N103" s="29" t="s">
        <v>1788</v>
      </c>
      <c r="O103" s="207">
        <v>102.87777099857637</v>
      </c>
      <c r="P103" s="26" t="s">
        <v>1788</v>
      </c>
      <c r="Q103" s="226">
        <v>2</v>
      </c>
      <c r="R103" s="217">
        <v>0.73</v>
      </c>
      <c r="S103" s="29" t="s">
        <v>1788</v>
      </c>
      <c r="T103" s="29" t="s">
        <v>1788</v>
      </c>
      <c r="U103" s="29" t="s">
        <v>1788</v>
      </c>
      <c r="V103" s="29" t="s">
        <v>1788</v>
      </c>
      <c r="W103" s="29" t="s">
        <v>1788</v>
      </c>
      <c r="X103" s="29" t="s">
        <v>1788</v>
      </c>
      <c r="Y103" s="29" t="s">
        <v>1788</v>
      </c>
      <c r="Z103" s="29" t="s">
        <v>1788</v>
      </c>
      <c r="AA103" s="119">
        <v>0</v>
      </c>
    </row>
    <row r="104" spans="1:27" ht="15" customHeight="1">
      <c r="A104" s="24" t="s">
        <v>291</v>
      </c>
      <c r="B104" s="13">
        <v>350640</v>
      </c>
      <c r="C104" s="25">
        <v>0</v>
      </c>
      <c r="D104" s="115">
        <v>19</v>
      </c>
      <c r="E104" s="185">
        <v>19</v>
      </c>
      <c r="F104" s="186">
        <v>30</v>
      </c>
      <c r="G104" s="6" t="s">
        <v>1188</v>
      </c>
      <c r="H104" s="2" t="s">
        <v>2</v>
      </c>
      <c r="I104" s="2"/>
      <c r="J104" s="47">
        <v>157.28</v>
      </c>
      <c r="K104" s="266">
        <v>1.19</v>
      </c>
      <c r="L104" s="267">
        <v>7208</v>
      </c>
      <c r="M104" s="29" t="s">
        <v>1788</v>
      </c>
      <c r="N104" s="29" t="s">
        <v>1788</v>
      </c>
      <c r="O104" s="207">
        <v>45.829094608341812</v>
      </c>
      <c r="P104" s="26" t="s">
        <v>1788</v>
      </c>
      <c r="Q104" s="226">
        <v>3</v>
      </c>
      <c r="R104" s="217">
        <v>0.76800000000000002</v>
      </c>
      <c r="S104" s="29" t="s">
        <v>1788</v>
      </c>
      <c r="T104" s="29" t="s">
        <v>1788</v>
      </c>
      <c r="U104" s="29" t="s">
        <v>1788</v>
      </c>
      <c r="V104" s="29" t="s">
        <v>1788</v>
      </c>
      <c r="W104" s="29" t="s">
        <v>1788</v>
      </c>
      <c r="X104" s="29" t="s">
        <v>1788</v>
      </c>
      <c r="Y104" s="29" t="s">
        <v>1788</v>
      </c>
      <c r="Z104" s="29" t="s">
        <v>1788</v>
      </c>
      <c r="AA104" s="119">
        <v>0</v>
      </c>
    </row>
    <row r="105" spans="1:27" ht="15" customHeight="1">
      <c r="A105" s="24" t="s">
        <v>292</v>
      </c>
      <c r="B105" s="13">
        <v>350650</v>
      </c>
      <c r="C105" s="25">
        <v>0</v>
      </c>
      <c r="D105" s="115">
        <v>19</v>
      </c>
      <c r="E105" s="185">
        <v>19</v>
      </c>
      <c r="F105" s="186">
        <v>30</v>
      </c>
      <c r="G105" s="6" t="s">
        <v>1189</v>
      </c>
      <c r="H105" s="2" t="s">
        <v>2</v>
      </c>
      <c r="I105" s="2"/>
      <c r="J105" s="47">
        <v>530.65</v>
      </c>
      <c r="K105" s="266">
        <v>1.24</v>
      </c>
      <c r="L105" s="267">
        <v>111306</v>
      </c>
      <c r="M105" s="29" t="s">
        <v>1788</v>
      </c>
      <c r="N105" s="29" t="s">
        <v>1788</v>
      </c>
      <c r="O105" s="207">
        <v>209.75407519080375</v>
      </c>
      <c r="P105" s="26" t="s">
        <v>1788</v>
      </c>
      <c r="Q105" s="226">
        <v>3</v>
      </c>
      <c r="R105" s="217">
        <v>0.78</v>
      </c>
      <c r="S105" s="29" t="s">
        <v>1788</v>
      </c>
      <c r="T105" s="29" t="s">
        <v>1788</v>
      </c>
      <c r="U105" s="29" t="s">
        <v>1788</v>
      </c>
      <c r="V105" s="29" t="s">
        <v>1788</v>
      </c>
      <c r="W105" s="29" t="s">
        <v>1788</v>
      </c>
      <c r="X105" s="29" t="s">
        <v>1788</v>
      </c>
      <c r="Y105" s="29" t="s">
        <v>1788</v>
      </c>
      <c r="Z105" s="29" t="s">
        <v>1788</v>
      </c>
      <c r="AA105" s="119">
        <v>9.5256000000000007</v>
      </c>
    </row>
    <row r="106" spans="1:27" ht="15" customHeight="1">
      <c r="A106" s="24" t="s">
        <v>293</v>
      </c>
      <c r="B106" s="13">
        <v>350660</v>
      </c>
      <c r="C106" s="25">
        <v>0</v>
      </c>
      <c r="D106" s="115">
        <v>6</v>
      </c>
      <c r="E106" s="185">
        <v>6</v>
      </c>
      <c r="F106" s="186">
        <v>30</v>
      </c>
      <c r="G106" s="6" t="s">
        <v>1190</v>
      </c>
      <c r="H106" s="2" t="s">
        <v>16</v>
      </c>
      <c r="I106" s="2"/>
      <c r="J106" s="47">
        <v>316.72000000000003</v>
      </c>
      <c r="K106" s="266">
        <v>1.31</v>
      </c>
      <c r="L106" s="267">
        <v>29291</v>
      </c>
      <c r="M106" s="29" t="s">
        <v>1788</v>
      </c>
      <c r="N106" s="29" t="s">
        <v>1788</v>
      </c>
      <c r="O106" s="207">
        <v>92.482318767365484</v>
      </c>
      <c r="P106" s="26" t="s">
        <v>1788</v>
      </c>
      <c r="Q106" s="226">
        <v>4</v>
      </c>
      <c r="R106" s="217">
        <v>0.71199999999999997</v>
      </c>
      <c r="S106" s="29" t="s">
        <v>1788</v>
      </c>
      <c r="T106" s="29" t="s">
        <v>1788</v>
      </c>
      <c r="U106" s="29" t="s">
        <v>1788</v>
      </c>
      <c r="V106" s="29" t="s">
        <v>1788</v>
      </c>
      <c r="W106" s="29" t="s">
        <v>1788</v>
      </c>
      <c r="X106" s="29" t="s">
        <v>1788</v>
      </c>
      <c r="Y106" s="29" t="s">
        <v>1788</v>
      </c>
      <c r="Z106" s="29" t="s">
        <v>1788</v>
      </c>
      <c r="AA106" s="119">
        <v>13.95</v>
      </c>
    </row>
    <row r="107" spans="1:27" ht="15" customHeight="1">
      <c r="A107" s="24" t="s">
        <v>294</v>
      </c>
      <c r="B107" s="13">
        <v>350670</v>
      </c>
      <c r="C107" s="25">
        <v>0</v>
      </c>
      <c r="D107" s="115">
        <v>13</v>
      </c>
      <c r="E107" s="185">
        <v>13</v>
      </c>
      <c r="F107" s="186">
        <v>30</v>
      </c>
      <c r="G107" s="6" t="s">
        <v>1191</v>
      </c>
      <c r="H107" s="2" t="s">
        <v>10</v>
      </c>
      <c r="I107" s="2"/>
      <c r="J107" s="47">
        <v>691.02</v>
      </c>
      <c r="K107" s="266">
        <v>0.7</v>
      </c>
      <c r="L107" s="267">
        <v>13827</v>
      </c>
      <c r="M107" s="29" t="s">
        <v>1788</v>
      </c>
      <c r="N107" s="29" t="s">
        <v>1788</v>
      </c>
      <c r="O107" s="207">
        <v>20.009551098376313</v>
      </c>
      <c r="P107" s="26" t="s">
        <v>1788</v>
      </c>
      <c r="Q107" s="226">
        <v>2</v>
      </c>
      <c r="R107" s="217">
        <v>0.68100000000000005</v>
      </c>
      <c r="S107" s="29" t="s">
        <v>1788</v>
      </c>
      <c r="T107" s="29" t="s">
        <v>1788</v>
      </c>
      <c r="U107" s="29" t="s">
        <v>1788</v>
      </c>
      <c r="V107" s="29" t="s">
        <v>1788</v>
      </c>
      <c r="W107" s="29" t="s">
        <v>1788</v>
      </c>
      <c r="X107" s="29" t="s">
        <v>1788</v>
      </c>
      <c r="Y107" s="29" t="s">
        <v>1788</v>
      </c>
      <c r="Z107" s="29" t="s">
        <v>1788</v>
      </c>
      <c r="AA107" s="119">
        <v>0</v>
      </c>
    </row>
    <row r="108" spans="1:27" ht="15" customHeight="1">
      <c r="A108" s="24" t="s">
        <v>295</v>
      </c>
      <c r="B108" s="13">
        <v>350680</v>
      </c>
      <c r="C108" s="25">
        <v>0</v>
      </c>
      <c r="D108" s="115">
        <v>13</v>
      </c>
      <c r="E108" s="185">
        <v>13</v>
      </c>
      <c r="F108" s="186">
        <v>30</v>
      </c>
      <c r="G108" s="6" t="s">
        <v>1192</v>
      </c>
      <c r="H108" s="2" t="s">
        <v>10</v>
      </c>
      <c r="I108" s="2"/>
      <c r="J108" s="47">
        <v>364.04</v>
      </c>
      <c r="K108" s="266">
        <v>1.23</v>
      </c>
      <c r="L108" s="267">
        <v>11114</v>
      </c>
      <c r="M108" s="29" t="s">
        <v>1788</v>
      </c>
      <c r="N108" s="29" t="s">
        <v>1788</v>
      </c>
      <c r="O108" s="207">
        <v>30.529612130535103</v>
      </c>
      <c r="P108" s="26" t="s">
        <v>1788</v>
      </c>
      <c r="Q108" s="226">
        <v>3</v>
      </c>
      <c r="R108" s="217">
        <v>0.74199999999999999</v>
      </c>
      <c r="S108" s="29" t="s">
        <v>1788</v>
      </c>
      <c r="T108" s="29" t="s">
        <v>1788</v>
      </c>
      <c r="U108" s="29" t="s">
        <v>1788</v>
      </c>
      <c r="V108" s="29" t="s">
        <v>1788</v>
      </c>
      <c r="W108" s="29" t="s">
        <v>1788</v>
      </c>
      <c r="X108" s="29" t="s">
        <v>1788</v>
      </c>
      <c r="Y108" s="29" t="s">
        <v>1788</v>
      </c>
      <c r="Z108" s="29" t="s">
        <v>1788</v>
      </c>
      <c r="AA108" s="119">
        <v>0</v>
      </c>
    </row>
    <row r="109" spans="1:27" ht="15" customHeight="1">
      <c r="A109" s="24" t="s">
        <v>296</v>
      </c>
      <c r="B109" s="13">
        <v>350690</v>
      </c>
      <c r="C109" s="25">
        <v>0</v>
      </c>
      <c r="D109" s="115">
        <v>10</v>
      </c>
      <c r="E109" s="185">
        <v>10</v>
      </c>
      <c r="F109" s="186">
        <v>30</v>
      </c>
      <c r="G109" s="6" t="s">
        <v>1193</v>
      </c>
      <c r="H109" s="2" t="s">
        <v>57</v>
      </c>
      <c r="I109" s="2"/>
      <c r="J109" s="47">
        <v>653.36</v>
      </c>
      <c r="K109" s="266">
        <v>1.57</v>
      </c>
      <c r="L109" s="267">
        <v>9901</v>
      </c>
      <c r="M109" s="29" t="s">
        <v>1788</v>
      </c>
      <c r="N109" s="29" t="s">
        <v>1788</v>
      </c>
      <c r="O109" s="207">
        <v>15.153973307211951</v>
      </c>
      <c r="P109" s="26" t="s">
        <v>1788</v>
      </c>
      <c r="Q109" s="226">
        <v>4</v>
      </c>
      <c r="R109" s="217">
        <v>0.70499999999999996</v>
      </c>
      <c r="S109" s="29" t="s">
        <v>1788</v>
      </c>
      <c r="T109" s="29" t="s">
        <v>1788</v>
      </c>
      <c r="U109" s="29" t="s">
        <v>1788</v>
      </c>
      <c r="V109" s="29" t="s">
        <v>1788</v>
      </c>
      <c r="W109" s="29" t="s">
        <v>1788</v>
      </c>
      <c r="X109" s="29" t="s">
        <v>1788</v>
      </c>
      <c r="Y109" s="29" t="s">
        <v>1788</v>
      </c>
      <c r="Z109" s="29" t="s">
        <v>1788</v>
      </c>
      <c r="AA109" s="119">
        <v>0</v>
      </c>
    </row>
    <row r="110" spans="1:27" ht="15" customHeight="1">
      <c r="A110" s="24" t="s">
        <v>297</v>
      </c>
      <c r="B110" s="13">
        <v>350700</v>
      </c>
      <c r="C110" s="25">
        <v>0</v>
      </c>
      <c r="D110" s="115">
        <v>10</v>
      </c>
      <c r="E110" s="185">
        <v>10</v>
      </c>
      <c r="F110" s="186">
        <v>30</v>
      </c>
      <c r="G110" s="6" t="s">
        <v>1194</v>
      </c>
      <c r="H110" s="2" t="s">
        <v>57</v>
      </c>
      <c r="I110" s="2"/>
      <c r="J110" s="47">
        <v>249.01</v>
      </c>
      <c r="K110" s="266">
        <v>2.0099999999999998</v>
      </c>
      <c r="L110" s="267">
        <v>50137</v>
      </c>
      <c r="M110" s="29" t="s">
        <v>1788</v>
      </c>
      <c r="N110" s="29" t="s">
        <v>1788</v>
      </c>
      <c r="O110" s="207">
        <v>201.34532749688768</v>
      </c>
      <c r="P110" s="26" t="s">
        <v>1788</v>
      </c>
      <c r="Q110" s="226">
        <v>2</v>
      </c>
      <c r="R110" s="217">
        <v>0.78</v>
      </c>
      <c r="S110" s="29" t="s">
        <v>1788</v>
      </c>
      <c r="T110" s="29" t="s">
        <v>1788</v>
      </c>
      <c r="U110" s="29" t="s">
        <v>1788</v>
      </c>
      <c r="V110" s="29" t="s">
        <v>1788</v>
      </c>
      <c r="W110" s="29" t="s">
        <v>1788</v>
      </c>
      <c r="X110" s="29" t="s">
        <v>1788</v>
      </c>
      <c r="Y110" s="29" t="s">
        <v>1788</v>
      </c>
      <c r="Z110" s="29" t="s">
        <v>1788</v>
      </c>
      <c r="AA110" s="119">
        <v>0</v>
      </c>
    </row>
    <row r="111" spans="1:27" ht="15" customHeight="1">
      <c r="A111" s="24" t="s">
        <v>298</v>
      </c>
      <c r="B111" s="13">
        <v>350710</v>
      </c>
      <c r="C111" s="25">
        <v>0</v>
      </c>
      <c r="D111" s="115">
        <v>5</v>
      </c>
      <c r="E111" s="185">
        <v>5</v>
      </c>
      <c r="F111" s="186">
        <v>30</v>
      </c>
      <c r="G111" s="6" t="s">
        <v>1195</v>
      </c>
      <c r="H111" s="2" t="s">
        <v>9</v>
      </c>
      <c r="I111" s="2"/>
      <c r="J111" s="47">
        <v>108.51</v>
      </c>
      <c r="K111" s="266">
        <v>2.4</v>
      </c>
      <c r="L111" s="267">
        <v>20600</v>
      </c>
      <c r="M111" s="29" t="s">
        <v>1788</v>
      </c>
      <c r="N111" s="29" t="s">
        <v>1788</v>
      </c>
      <c r="O111" s="207">
        <v>189.84425398580774</v>
      </c>
      <c r="P111" s="26" t="s">
        <v>1788</v>
      </c>
      <c r="Q111" s="226">
        <v>3</v>
      </c>
      <c r="R111" s="217">
        <v>0.71299999999999997</v>
      </c>
      <c r="S111" s="29" t="s">
        <v>1788</v>
      </c>
      <c r="T111" s="29" t="s">
        <v>1788</v>
      </c>
      <c r="U111" s="29" t="s">
        <v>1788</v>
      </c>
      <c r="V111" s="29" t="s">
        <v>1788</v>
      </c>
      <c r="W111" s="29" t="s">
        <v>1788</v>
      </c>
      <c r="X111" s="29" t="s">
        <v>1788</v>
      </c>
      <c r="Y111" s="29" t="s">
        <v>1788</v>
      </c>
      <c r="Z111" s="29" t="s">
        <v>1788</v>
      </c>
      <c r="AA111" s="119">
        <v>0</v>
      </c>
    </row>
    <row r="112" spans="1:27" ht="15" customHeight="1">
      <c r="A112" s="24" t="s">
        <v>299</v>
      </c>
      <c r="B112" s="13">
        <v>350715</v>
      </c>
      <c r="C112" s="25">
        <v>0</v>
      </c>
      <c r="D112" s="115">
        <v>14</v>
      </c>
      <c r="E112" s="185">
        <v>14</v>
      </c>
      <c r="F112" s="186">
        <v>30</v>
      </c>
      <c r="G112" s="6" t="s">
        <v>1196</v>
      </c>
      <c r="H112" s="2" t="s">
        <v>8</v>
      </c>
      <c r="I112" s="2"/>
      <c r="J112" s="47">
        <v>133.22</v>
      </c>
      <c r="K112" s="266">
        <v>0.74</v>
      </c>
      <c r="L112" s="267">
        <v>3621</v>
      </c>
      <c r="M112" s="29" t="s">
        <v>1788</v>
      </c>
      <c r="N112" s="29" t="s">
        <v>1788</v>
      </c>
      <c r="O112" s="207">
        <v>27.180603512986039</v>
      </c>
      <c r="P112" s="26" t="s">
        <v>1788</v>
      </c>
      <c r="Q112" s="226">
        <v>5</v>
      </c>
      <c r="R112" s="217">
        <v>0.66</v>
      </c>
      <c r="S112" s="29" t="s">
        <v>1788</v>
      </c>
      <c r="T112" s="29" t="s">
        <v>1788</v>
      </c>
      <c r="U112" s="29" t="s">
        <v>1788</v>
      </c>
      <c r="V112" s="29" t="s">
        <v>1788</v>
      </c>
      <c r="W112" s="29" t="s">
        <v>1788</v>
      </c>
      <c r="X112" s="29" t="s">
        <v>1788</v>
      </c>
      <c r="Y112" s="29" t="s">
        <v>1788</v>
      </c>
      <c r="Z112" s="29" t="s">
        <v>1788</v>
      </c>
      <c r="AA112" s="119">
        <v>0</v>
      </c>
    </row>
    <row r="113" spans="1:27" ht="15" customHeight="1">
      <c r="A113" s="24" t="s">
        <v>300</v>
      </c>
      <c r="B113" s="13">
        <v>350720</v>
      </c>
      <c r="C113" s="25">
        <v>0</v>
      </c>
      <c r="D113" s="115">
        <v>21</v>
      </c>
      <c r="E113" s="185">
        <v>21</v>
      </c>
      <c r="F113" s="186">
        <v>30</v>
      </c>
      <c r="G113" s="6" t="s">
        <v>1197</v>
      </c>
      <c r="H113" s="2" t="s">
        <v>4</v>
      </c>
      <c r="I113" s="2"/>
      <c r="J113" s="47">
        <v>118.67</v>
      </c>
      <c r="K113" s="266">
        <v>0.06</v>
      </c>
      <c r="L113" s="267">
        <v>806</v>
      </c>
      <c r="M113" s="29" t="s">
        <v>1788</v>
      </c>
      <c r="N113" s="29" t="s">
        <v>1788</v>
      </c>
      <c r="O113" s="207">
        <v>6.791944046515547</v>
      </c>
      <c r="P113" s="26" t="s">
        <v>1788</v>
      </c>
      <c r="Q113" s="226">
        <v>3</v>
      </c>
      <c r="R113" s="217">
        <v>0.746</v>
      </c>
      <c r="S113" s="29" t="s">
        <v>1788</v>
      </c>
      <c r="T113" s="29" t="s">
        <v>1788</v>
      </c>
      <c r="U113" s="29" t="s">
        <v>1788</v>
      </c>
      <c r="V113" s="29" t="s">
        <v>1788</v>
      </c>
      <c r="W113" s="29" t="s">
        <v>1788</v>
      </c>
      <c r="X113" s="29" t="s">
        <v>1788</v>
      </c>
      <c r="Y113" s="29" t="s">
        <v>1788</v>
      </c>
      <c r="Z113" s="29" t="s">
        <v>1788</v>
      </c>
      <c r="AA113" s="119">
        <v>0</v>
      </c>
    </row>
    <row r="114" spans="1:27" ht="15" customHeight="1">
      <c r="A114" s="24" t="s">
        <v>301</v>
      </c>
      <c r="B114" s="13">
        <v>350730</v>
      </c>
      <c r="C114" s="25">
        <v>0</v>
      </c>
      <c r="D114" s="115">
        <v>13</v>
      </c>
      <c r="E114" s="185">
        <v>13</v>
      </c>
      <c r="F114" s="186">
        <v>30</v>
      </c>
      <c r="G114" s="6" t="s">
        <v>1198</v>
      </c>
      <c r="H114" s="2" t="s">
        <v>10</v>
      </c>
      <c r="I114" s="2"/>
      <c r="J114" s="47">
        <v>120.8</v>
      </c>
      <c r="K114" s="266">
        <v>1.18</v>
      </c>
      <c r="L114" s="267">
        <v>4364</v>
      </c>
      <c r="M114" s="29" t="s">
        <v>1788</v>
      </c>
      <c r="N114" s="29" t="s">
        <v>1788</v>
      </c>
      <c r="O114" s="207">
        <v>36.12582781456954</v>
      </c>
      <c r="P114" s="26" t="s">
        <v>1788</v>
      </c>
      <c r="Q114" s="226">
        <v>2</v>
      </c>
      <c r="R114" s="217">
        <v>0.754</v>
      </c>
      <c r="S114" s="29" t="s">
        <v>1788</v>
      </c>
      <c r="T114" s="29" t="s">
        <v>1788</v>
      </c>
      <c r="U114" s="29" t="s">
        <v>1788</v>
      </c>
      <c r="V114" s="29" t="s">
        <v>1788</v>
      </c>
      <c r="W114" s="29" t="s">
        <v>1788</v>
      </c>
      <c r="X114" s="29" t="s">
        <v>1788</v>
      </c>
      <c r="Y114" s="29" t="s">
        <v>1788</v>
      </c>
      <c r="Z114" s="29" t="s">
        <v>1788</v>
      </c>
      <c r="AA114" s="119">
        <v>17.798400000000001</v>
      </c>
    </row>
    <row r="115" spans="1:27" ht="15" customHeight="1">
      <c r="A115" s="24" t="s">
        <v>302</v>
      </c>
      <c r="B115" s="13">
        <v>350740</v>
      </c>
      <c r="C115" s="25">
        <v>0</v>
      </c>
      <c r="D115" s="115">
        <v>16</v>
      </c>
      <c r="E115" s="185">
        <v>16</v>
      </c>
      <c r="F115" s="186">
        <v>30</v>
      </c>
      <c r="G115" s="6" t="s">
        <v>1199</v>
      </c>
      <c r="H115" s="2" t="s">
        <v>0</v>
      </c>
      <c r="I115" s="2"/>
      <c r="J115" s="47">
        <v>552.6</v>
      </c>
      <c r="K115" s="266">
        <v>0.62</v>
      </c>
      <c r="L115" s="267">
        <v>14699</v>
      </c>
      <c r="M115" s="29" t="s">
        <v>1788</v>
      </c>
      <c r="N115" s="29" t="s">
        <v>1788</v>
      </c>
      <c r="O115" s="207">
        <v>26.599710459645312</v>
      </c>
      <c r="P115" s="26" t="s">
        <v>1788</v>
      </c>
      <c r="Q115" s="226">
        <v>4</v>
      </c>
      <c r="R115" s="217">
        <v>0.73</v>
      </c>
      <c r="S115" s="29" t="s">
        <v>1788</v>
      </c>
      <c r="T115" s="29" t="s">
        <v>1788</v>
      </c>
      <c r="U115" s="29" t="s">
        <v>1788</v>
      </c>
      <c r="V115" s="29" t="s">
        <v>1788</v>
      </c>
      <c r="W115" s="29" t="s">
        <v>1788</v>
      </c>
      <c r="X115" s="29" t="s">
        <v>1788</v>
      </c>
      <c r="Y115" s="29" t="s">
        <v>1788</v>
      </c>
      <c r="Z115" s="29" t="s">
        <v>1788</v>
      </c>
      <c r="AA115" s="119">
        <v>23.288399999999999</v>
      </c>
    </row>
    <row r="116" spans="1:27" ht="15" customHeight="1">
      <c r="A116" s="24" t="s">
        <v>303</v>
      </c>
      <c r="B116" s="13">
        <v>350745</v>
      </c>
      <c r="C116" s="25">
        <v>0</v>
      </c>
      <c r="D116" s="115">
        <v>13</v>
      </c>
      <c r="E116" s="185">
        <v>13</v>
      </c>
      <c r="F116" s="186">
        <v>30</v>
      </c>
      <c r="G116" s="6" t="s">
        <v>1200</v>
      </c>
      <c r="H116" s="2" t="s">
        <v>10</v>
      </c>
      <c r="I116" s="2"/>
      <c r="J116" s="47">
        <v>348.12</v>
      </c>
      <c r="K116" s="266">
        <v>1.3</v>
      </c>
      <c r="L116" s="267">
        <v>2350</v>
      </c>
      <c r="M116" s="29" t="s">
        <v>1788</v>
      </c>
      <c r="N116" s="29" t="s">
        <v>1788</v>
      </c>
      <c r="O116" s="207">
        <v>6.7505457888084566</v>
      </c>
      <c r="P116" s="26" t="s">
        <v>1788</v>
      </c>
      <c r="Q116" s="226">
        <v>5</v>
      </c>
      <c r="R116" s="217">
        <v>0.70499999999999996</v>
      </c>
      <c r="S116" s="29" t="s">
        <v>1788</v>
      </c>
      <c r="T116" s="29" t="s">
        <v>1788</v>
      </c>
      <c r="U116" s="29" t="s">
        <v>1788</v>
      </c>
      <c r="V116" s="29" t="s">
        <v>1788</v>
      </c>
      <c r="W116" s="29" t="s">
        <v>1788</v>
      </c>
      <c r="X116" s="29" t="s">
        <v>1788</v>
      </c>
      <c r="Y116" s="29" t="s">
        <v>1788</v>
      </c>
      <c r="Z116" s="29" t="s">
        <v>1788</v>
      </c>
      <c r="AA116" s="119">
        <v>0</v>
      </c>
    </row>
    <row r="117" spans="1:27" ht="15" customHeight="1">
      <c r="A117" s="24" t="s">
        <v>304</v>
      </c>
      <c r="B117" s="13">
        <v>350750</v>
      </c>
      <c r="C117" s="25">
        <v>0</v>
      </c>
      <c r="D117" s="115">
        <v>10</v>
      </c>
      <c r="E117" s="185">
        <v>10</v>
      </c>
      <c r="F117" s="186">
        <v>30</v>
      </c>
      <c r="G117" s="6" t="s">
        <v>1201</v>
      </c>
      <c r="H117" s="2" t="s">
        <v>57</v>
      </c>
      <c r="I117" s="2"/>
      <c r="J117" s="47">
        <v>1482.87</v>
      </c>
      <c r="K117" s="266">
        <v>1.18</v>
      </c>
      <c r="L117" s="267">
        <v>130183</v>
      </c>
      <c r="M117" s="29" t="s">
        <v>1788</v>
      </c>
      <c r="N117" s="29" t="s">
        <v>1788</v>
      </c>
      <c r="O117" s="207">
        <v>87.79124265781897</v>
      </c>
      <c r="P117" s="26" t="s">
        <v>1788</v>
      </c>
      <c r="Q117" s="226">
        <v>2</v>
      </c>
      <c r="R117" s="217">
        <v>0.8</v>
      </c>
      <c r="S117" s="29" t="s">
        <v>1788</v>
      </c>
      <c r="T117" s="29" t="s">
        <v>1788</v>
      </c>
      <c r="U117" s="29" t="s">
        <v>1788</v>
      </c>
      <c r="V117" s="29" t="s">
        <v>1788</v>
      </c>
      <c r="W117" s="29" t="s">
        <v>1788</v>
      </c>
      <c r="X117" s="29" t="s">
        <v>1788</v>
      </c>
      <c r="Y117" s="29" t="s">
        <v>1788</v>
      </c>
      <c r="Z117" s="29" t="s">
        <v>1788</v>
      </c>
      <c r="AA117" s="119">
        <v>60.572699999999998</v>
      </c>
    </row>
    <row r="118" spans="1:27" ht="15" customHeight="1">
      <c r="A118" s="24" t="s">
        <v>305</v>
      </c>
      <c r="B118" s="13">
        <v>350760</v>
      </c>
      <c r="C118" s="25">
        <v>0</v>
      </c>
      <c r="D118" s="115">
        <v>5</v>
      </c>
      <c r="E118" s="185">
        <v>5</v>
      </c>
      <c r="F118" s="186">
        <v>30</v>
      </c>
      <c r="G118" s="6" t="s">
        <v>1202</v>
      </c>
      <c r="H118" s="2" t="s">
        <v>9</v>
      </c>
      <c r="I118" s="2"/>
      <c r="J118" s="47">
        <v>513.59</v>
      </c>
      <c r="K118" s="266">
        <v>1.29</v>
      </c>
      <c r="L118" s="267">
        <v>150351</v>
      </c>
      <c r="M118" s="29" t="s">
        <v>1788</v>
      </c>
      <c r="N118" s="29" t="s">
        <v>1788</v>
      </c>
      <c r="O118" s="207">
        <v>292.74518584863409</v>
      </c>
      <c r="P118" s="26" t="s">
        <v>1788</v>
      </c>
      <c r="Q118" s="226">
        <v>2</v>
      </c>
      <c r="R118" s="217">
        <v>0.77600000000000002</v>
      </c>
      <c r="S118" s="29" t="s">
        <v>1788</v>
      </c>
      <c r="T118" s="29" t="s">
        <v>1788</v>
      </c>
      <c r="U118" s="29" t="s">
        <v>1788</v>
      </c>
      <c r="V118" s="29" t="s">
        <v>1788</v>
      </c>
      <c r="W118" s="29" t="s">
        <v>1788</v>
      </c>
      <c r="X118" s="29" t="s">
        <v>1788</v>
      </c>
      <c r="Y118" s="29" t="s">
        <v>1788</v>
      </c>
      <c r="Z118" s="29" t="s">
        <v>1788</v>
      </c>
      <c r="AA118" s="119">
        <v>0</v>
      </c>
    </row>
    <row r="119" spans="1:27" ht="15" customHeight="1">
      <c r="A119" s="24" t="s">
        <v>306</v>
      </c>
      <c r="B119" s="13">
        <v>350770</v>
      </c>
      <c r="C119" s="25">
        <v>0</v>
      </c>
      <c r="D119" s="115">
        <v>19</v>
      </c>
      <c r="E119" s="185">
        <v>19</v>
      </c>
      <c r="F119" s="186">
        <v>30</v>
      </c>
      <c r="G119" s="6" t="s">
        <v>1203</v>
      </c>
      <c r="H119" s="2" t="s">
        <v>2</v>
      </c>
      <c r="I119" s="2"/>
      <c r="J119" s="47">
        <v>195.52</v>
      </c>
      <c r="K119" s="266">
        <v>1.1200000000000001</v>
      </c>
      <c r="L119" s="267">
        <v>5128</v>
      </c>
      <c r="M119" s="29" t="s">
        <v>1788</v>
      </c>
      <c r="N119" s="29" t="s">
        <v>1788</v>
      </c>
      <c r="O119" s="207">
        <v>26.22749590834697</v>
      </c>
      <c r="P119" s="26" t="s">
        <v>1788</v>
      </c>
      <c r="Q119" s="226">
        <v>4</v>
      </c>
      <c r="R119" s="217">
        <v>0.73699999999999999</v>
      </c>
      <c r="S119" s="29" t="s">
        <v>1788</v>
      </c>
      <c r="T119" s="29" t="s">
        <v>1788</v>
      </c>
      <c r="U119" s="29" t="s">
        <v>1788</v>
      </c>
      <c r="V119" s="29" t="s">
        <v>1788</v>
      </c>
      <c r="W119" s="29" t="s">
        <v>1788</v>
      </c>
      <c r="X119" s="29" t="s">
        <v>1788</v>
      </c>
      <c r="Y119" s="29" t="s">
        <v>1788</v>
      </c>
      <c r="Z119" s="29" t="s">
        <v>1788</v>
      </c>
      <c r="AA119" s="119">
        <v>0</v>
      </c>
    </row>
    <row r="120" spans="1:27" ht="15" customHeight="1">
      <c r="A120" s="24" t="s">
        <v>307</v>
      </c>
      <c r="B120" s="13">
        <v>350775</v>
      </c>
      <c r="C120" s="25">
        <v>0</v>
      </c>
      <c r="D120" s="115">
        <v>19</v>
      </c>
      <c r="E120" s="185">
        <v>19</v>
      </c>
      <c r="F120" s="186">
        <v>30</v>
      </c>
      <c r="G120" s="6" t="s">
        <v>1204</v>
      </c>
      <c r="H120" s="2" t="s">
        <v>2</v>
      </c>
      <c r="I120" s="2"/>
      <c r="J120" s="47">
        <v>104.83</v>
      </c>
      <c r="K120" s="266">
        <v>0.81</v>
      </c>
      <c r="L120" s="267">
        <v>2613</v>
      </c>
      <c r="M120" s="29" t="s">
        <v>1788</v>
      </c>
      <c r="N120" s="29" t="s">
        <v>1788</v>
      </c>
      <c r="O120" s="207">
        <v>24.926070781264904</v>
      </c>
      <c r="P120" s="26" t="s">
        <v>1788</v>
      </c>
      <c r="Q120" s="226">
        <v>1</v>
      </c>
      <c r="R120" s="217">
        <v>0.71</v>
      </c>
      <c r="S120" s="29" t="s">
        <v>1788</v>
      </c>
      <c r="T120" s="29" t="s">
        <v>1788</v>
      </c>
      <c r="U120" s="29" t="s">
        <v>1788</v>
      </c>
      <c r="V120" s="29" t="s">
        <v>1788</v>
      </c>
      <c r="W120" s="29" t="s">
        <v>1788</v>
      </c>
      <c r="X120" s="29" t="s">
        <v>1788</v>
      </c>
      <c r="Y120" s="29" t="s">
        <v>1788</v>
      </c>
      <c r="Z120" s="29" t="s">
        <v>1788</v>
      </c>
      <c r="AA120" s="119">
        <v>11.1402</v>
      </c>
    </row>
    <row r="121" spans="1:27" ht="15" customHeight="1">
      <c r="A121" s="24" t="s">
        <v>308</v>
      </c>
      <c r="B121" s="13">
        <v>350780</v>
      </c>
      <c r="C121" s="25">
        <v>0</v>
      </c>
      <c r="D121" s="115">
        <v>4</v>
      </c>
      <c r="E121" s="185">
        <v>4</v>
      </c>
      <c r="F121" s="186">
        <v>30</v>
      </c>
      <c r="G121" s="6" t="s">
        <v>1205</v>
      </c>
      <c r="H121" s="2" t="s">
        <v>15</v>
      </c>
      <c r="I121" s="2"/>
      <c r="J121" s="47">
        <v>279.8</v>
      </c>
      <c r="K121" s="266">
        <v>1.48</v>
      </c>
      <c r="L121" s="267">
        <v>21700</v>
      </c>
      <c r="M121" s="29" t="s">
        <v>1788</v>
      </c>
      <c r="N121" s="29" t="s">
        <v>1788</v>
      </c>
      <c r="O121" s="207">
        <v>77.555396711937092</v>
      </c>
      <c r="P121" s="26" t="s">
        <v>1788</v>
      </c>
      <c r="Q121" s="226">
        <v>4</v>
      </c>
      <c r="R121" s="217">
        <v>0.755</v>
      </c>
      <c r="S121" s="29" t="s">
        <v>1788</v>
      </c>
      <c r="T121" s="29" t="s">
        <v>1788</v>
      </c>
      <c r="U121" s="29" t="s">
        <v>1788</v>
      </c>
      <c r="V121" s="29" t="s">
        <v>1788</v>
      </c>
      <c r="W121" s="29" t="s">
        <v>1788</v>
      </c>
      <c r="X121" s="29" t="s">
        <v>1788</v>
      </c>
      <c r="Y121" s="29" t="s">
        <v>1788</v>
      </c>
      <c r="Z121" s="29" t="s">
        <v>1788</v>
      </c>
      <c r="AA121" s="119">
        <v>0</v>
      </c>
    </row>
    <row r="122" spans="1:27" ht="15" customHeight="1">
      <c r="A122" s="24" t="s">
        <v>309</v>
      </c>
      <c r="B122" s="13">
        <v>350790</v>
      </c>
      <c r="C122" s="25">
        <v>0</v>
      </c>
      <c r="D122" s="115">
        <v>13</v>
      </c>
      <c r="E122" s="185">
        <v>13</v>
      </c>
      <c r="F122" s="186">
        <v>30</v>
      </c>
      <c r="G122" s="6" t="s">
        <v>1206</v>
      </c>
      <c r="H122" s="2" t="s">
        <v>10</v>
      </c>
      <c r="I122" s="2"/>
      <c r="J122" s="47">
        <v>1101.47</v>
      </c>
      <c r="K122" s="266">
        <v>1.1299999999999999</v>
      </c>
      <c r="L122" s="267">
        <v>22044</v>
      </c>
      <c r="M122" s="29" t="s">
        <v>1788</v>
      </c>
      <c r="N122" s="29" t="s">
        <v>1788</v>
      </c>
      <c r="O122" s="207">
        <v>20.013255013754346</v>
      </c>
      <c r="P122" s="26" t="s">
        <v>1788</v>
      </c>
      <c r="Q122" s="226">
        <v>4</v>
      </c>
      <c r="R122" s="217">
        <v>0.74</v>
      </c>
      <c r="S122" s="29" t="s">
        <v>1788</v>
      </c>
      <c r="T122" s="29" t="s">
        <v>1788</v>
      </c>
      <c r="U122" s="29" t="s">
        <v>1788</v>
      </c>
      <c r="V122" s="29" t="s">
        <v>1788</v>
      </c>
      <c r="W122" s="29" t="s">
        <v>1788</v>
      </c>
      <c r="X122" s="29" t="s">
        <v>1788</v>
      </c>
      <c r="Y122" s="29" t="s">
        <v>1788</v>
      </c>
      <c r="Z122" s="29" t="s">
        <v>1788</v>
      </c>
      <c r="AA122" s="119">
        <v>0</v>
      </c>
    </row>
    <row r="123" spans="1:27" ht="15" customHeight="1">
      <c r="A123" s="24" t="s">
        <v>310</v>
      </c>
      <c r="B123" s="13">
        <v>350800</v>
      </c>
      <c r="C123" s="25">
        <v>0</v>
      </c>
      <c r="D123" s="115">
        <v>14</v>
      </c>
      <c r="E123" s="185">
        <v>14</v>
      </c>
      <c r="F123" s="186">
        <v>30</v>
      </c>
      <c r="G123" s="6" t="s">
        <v>1207</v>
      </c>
      <c r="H123" s="2" t="s">
        <v>8</v>
      </c>
      <c r="I123" s="2"/>
      <c r="J123" s="47">
        <v>1194.98</v>
      </c>
      <c r="K123" s="266">
        <v>0.54</v>
      </c>
      <c r="L123" s="267">
        <v>18755</v>
      </c>
      <c r="M123" s="29" t="s">
        <v>1788</v>
      </c>
      <c r="N123" s="29" t="s">
        <v>1788</v>
      </c>
      <c r="O123" s="207">
        <v>15.694823344323755</v>
      </c>
      <c r="P123" s="26" t="s">
        <v>1788</v>
      </c>
      <c r="Q123" s="226">
        <v>5</v>
      </c>
      <c r="R123" s="217">
        <v>0.66700000000000004</v>
      </c>
      <c r="S123" s="29" t="s">
        <v>1788</v>
      </c>
      <c r="T123" s="29" t="s">
        <v>1788</v>
      </c>
      <c r="U123" s="29" t="s">
        <v>1788</v>
      </c>
      <c r="V123" s="29" t="s">
        <v>1788</v>
      </c>
      <c r="W123" s="29" t="s">
        <v>1788</v>
      </c>
      <c r="X123" s="29" t="s">
        <v>1788</v>
      </c>
      <c r="Y123" s="29" t="s">
        <v>1788</v>
      </c>
      <c r="Z123" s="29" t="s">
        <v>1788</v>
      </c>
      <c r="AA123" s="119">
        <v>0</v>
      </c>
    </row>
    <row r="124" spans="1:27" ht="15" customHeight="1">
      <c r="A124" s="24" t="s">
        <v>311</v>
      </c>
      <c r="B124" s="13">
        <v>350810</v>
      </c>
      <c r="C124" s="25">
        <v>0</v>
      </c>
      <c r="D124" s="115">
        <v>19</v>
      </c>
      <c r="E124" s="185">
        <v>19</v>
      </c>
      <c r="F124" s="186">
        <v>30</v>
      </c>
      <c r="G124" s="6" t="s">
        <v>1208</v>
      </c>
      <c r="H124" s="2" t="s">
        <v>2</v>
      </c>
      <c r="I124" s="2"/>
      <c r="J124" s="47">
        <v>326.64</v>
      </c>
      <c r="K124" s="266">
        <v>0.83</v>
      </c>
      <c r="L124" s="267">
        <v>15661</v>
      </c>
      <c r="M124" s="29" t="s">
        <v>1788</v>
      </c>
      <c r="N124" s="29" t="s">
        <v>1788</v>
      </c>
      <c r="O124" s="207">
        <v>47.945750673524373</v>
      </c>
      <c r="P124" s="26" t="s">
        <v>1788</v>
      </c>
      <c r="Q124" s="226">
        <v>4</v>
      </c>
      <c r="R124" s="217">
        <v>0.76300000000000001</v>
      </c>
      <c r="S124" s="29" t="s">
        <v>1788</v>
      </c>
      <c r="T124" s="29" t="s">
        <v>1788</v>
      </c>
      <c r="U124" s="29" t="s">
        <v>1788</v>
      </c>
      <c r="V124" s="29" t="s">
        <v>1788</v>
      </c>
      <c r="W124" s="29" t="s">
        <v>1788</v>
      </c>
      <c r="X124" s="29" t="s">
        <v>1788</v>
      </c>
      <c r="Y124" s="29" t="s">
        <v>1788</v>
      </c>
      <c r="Z124" s="29" t="s">
        <v>1788</v>
      </c>
      <c r="AA124" s="119">
        <v>34.496099999999998</v>
      </c>
    </row>
    <row r="125" spans="1:27" ht="15" customHeight="1">
      <c r="A125" s="24" t="s">
        <v>312</v>
      </c>
      <c r="B125" s="13">
        <v>350820</v>
      </c>
      <c r="C125" s="25">
        <v>0</v>
      </c>
      <c r="D125" s="115">
        <v>8</v>
      </c>
      <c r="E125" s="185">
        <v>8</v>
      </c>
      <c r="F125" s="186">
        <v>30</v>
      </c>
      <c r="G125" s="6" t="s">
        <v>1209</v>
      </c>
      <c r="H125" s="2" t="s">
        <v>53</v>
      </c>
      <c r="I125" s="2"/>
      <c r="J125" s="47">
        <v>266.27</v>
      </c>
      <c r="K125" s="266">
        <v>0.68</v>
      </c>
      <c r="L125" s="267">
        <v>4105</v>
      </c>
      <c r="M125" s="29" t="s">
        <v>1788</v>
      </c>
      <c r="N125" s="29" t="s">
        <v>1788</v>
      </c>
      <c r="O125" s="207">
        <v>15.416682314943479</v>
      </c>
      <c r="P125" s="26" t="s">
        <v>1788</v>
      </c>
      <c r="Q125" s="226">
        <v>1</v>
      </c>
      <c r="R125" s="217">
        <v>0.73499999999999999</v>
      </c>
      <c r="S125" s="29" t="s">
        <v>1788</v>
      </c>
      <c r="T125" s="29" t="s">
        <v>1788</v>
      </c>
      <c r="U125" s="29" t="s">
        <v>1788</v>
      </c>
      <c r="V125" s="29" t="s">
        <v>1788</v>
      </c>
      <c r="W125" s="29" t="s">
        <v>1788</v>
      </c>
      <c r="X125" s="29" t="s">
        <v>1788</v>
      </c>
      <c r="Y125" s="29" t="s">
        <v>1788</v>
      </c>
      <c r="Z125" s="29" t="s">
        <v>1788</v>
      </c>
      <c r="AA125" s="119">
        <v>0</v>
      </c>
    </row>
    <row r="126" spans="1:27" ht="15" customHeight="1">
      <c r="A126" s="24" t="s">
        <v>313</v>
      </c>
      <c r="B126" s="13">
        <v>350830</v>
      </c>
      <c r="C126" s="25">
        <v>0</v>
      </c>
      <c r="D126" s="115">
        <v>17</v>
      </c>
      <c r="E126" s="185">
        <v>17</v>
      </c>
      <c r="F126" s="186">
        <v>30</v>
      </c>
      <c r="G126" s="6" t="s">
        <v>1210</v>
      </c>
      <c r="H126" s="2" t="s">
        <v>7</v>
      </c>
      <c r="I126" s="2"/>
      <c r="J126" s="47">
        <v>239.21</v>
      </c>
      <c r="K126" s="266">
        <v>-0.21</v>
      </c>
      <c r="L126" s="267">
        <v>4349</v>
      </c>
      <c r="M126" s="29" t="s">
        <v>1788</v>
      </c>
      <c r="N126" s="29" t="s">
        <v>1788</v>
      </c>
      <c r="O126" s="207">
        <v>18.180678065298274</v>
      </c>
      <c r="P126" s="26" t="s">
        <v>1788</v>
      </c>
      <c r="Q126" s="226">
        <v>4</v>
      </c>
      <c r="R126" s="217">
        <v>0.69399999999999995</v>
      </c>
      <c r="S126" s="29" t="s">
        <v>1788</v>
      </c>
      <c r="T126" s="29" t="s">
        <v>1788</v>
      </c>
      <c r="U126" s="29" t="s">
        <v>1788</v>
      </c>
      <c r="V126" s="29" t="s">
        <v>1788</v>
      </c>
      <c r="W126" s="29" t="s">
        <v>1788</v>
      </c>
      <c r="X126" s="29" t="s">
        <v>1788</v>
      </c>
      <c r="Y126" s="29" t="s">
        <v>1788</v>
      </c>
      <c r="Z126" s="29" t="s">
        <v>1788</v>
      </c>
      <c r="AA126" s="119">
        <v>0</v>
      </c>
    </row>
    <row r="127" spans="1:27" ht="15" customHeight="1">
      <c r="A127" s="24" t="s">
        <v>314</v>
      </c>
      <c r="B127" s="13">
        <v>350840</v>
      </c>
      <c r="C127" s="25">
        <v>0</v>
      </c>
      <c r="D127" s="115">
        <v>10</v>
      </c>
      <c r="E127" s="185">
        <v>10</v>
      </c>
      <c r="F127" s="186">
        <v>30</v>
      </c>
      <c r="G127" s="6" t="s">
        <v>1211</v>
      </c>
      <c r="H127" s="2" t="s">
        <v>57</v>
      </c>
      <c r="I127" s="2"/>
      <c r="J127" s="47">
        <v>259.81</v>
      </c>
      <c r="K127" s="266">
        <v>1.87</v>
      </c>
      <c r="L127" s="267">
        <v>43092</v>
      </c>
      <c r="M127" s="29" t="s">
        <v>1788</v>
      </c>
      <c r="N127" s="29" t="s">
        <v>1788</v>
      </c>
      <c r="O127" s="207">
        <v>165.85966667949654</v>
      </c>
      <c r="P127" s="26" t="s">
        <v>1788</v>
      </c>
      <c r="Q127" s="226">
        <v>2</v>
      </c>
      <c r="R127" s="217">
        <v>0.73799999999999999</v>
      </c>
      <c r="S127" s="29" t="s">
        <v>1788</v>
      </c>
      <c r="T127" s="29" t="s">
        <v>1788</v>
      </c>
      <c r="U127" s="29" t="s">
        <v>1788</v>
      </c>
      <c r="V127" s="29" t="s">
        <v>1788</v>
      </c>
      <c r="W127" s="29" t="s">
        <v>1788</v>
      </c>
      <c r="X127" s="29" t="s">
        <v>1788</v>
      </c>
      <c r="Y127" s="29" t="s">
        <v>1788</v>
      </c>
      <c r="Z127" s="29" t="s">
        <v>1788</v>
      </c>
      <c r="AA127" s="119">
        <v>0</v>
      </c>
    </row>
    <row r="128" spans="1:27" ht="15" customHeight="1">
      <c r="A128" s="24" t="s">
        <v>315</v>
      </c>
      <c r="B128" s="13">
        <v>350850</v>
      </c>
      <c r="C128" s="25">
        <v>0</v>
      </c>
      <c r="D128" s="115">
        <v>2</v>
      </c>
      <c r="E128" s="185">
        <v>2</v>
      </c>
      <c r="F128" s="186">
        <v>30</v>
      </c>
      <c r="G128" s="6" t="s">
        <v>1212</v>
      </c>
      <c r="H128" s="2" t="s">
        <v>6</v>
      </c>
      <c r="I128" s="2"/>
      <c r="J128" s="47">
        <v>369.91</v>
      </c>
      <c r="K128" s="266">
        <v>0.85</v>
      </c>
      <c r="L128" s="267">
        <v>86125</v>
      </c>
      <c r="M128" s="29" t="s">
        <v>1788</v>
      </c>
      <c r="N128" s="29" t="s">
        <v>1788</v>
      </c>
      <c r="O128" s="207">
        <v>232.82690384147494</v>
      </c>
      <c r="P128" s="26" t="s">
        <v>1788</v>
      </c>
      <c r="Q128" s="226">
        <v>2</v>
      </c>
      <c r="R128" s="217">
        <v>0.78800000000000003</v>
      </c>
      <c r="S128" s="29" t="s">
        <v>1788</v>
      </c>
      <c r="T128" s="29" t="s">
        <v>1788</v>
      </c>
      <c r="U128" s="29" t="s">
        <v>1788</v>
      </c>
      <c r="V128" s="29" t="s">
        <v>1788</v>
      </c>
      <c r="W128" s="29" t="s">
        <v>1788</v>
      </c>
      <c r="X128" s="29" t="s">
        <v>1788</v>
      </c>
      <c r="Y128" s="29" t="s">
        <v>1788</v>
      </c>
      <c r="Z128" s="29" t="s">
        <v>1788</v>
      </c>
      <c r="AA128" s="119">
        <v>0</v>
      </c>
    </row>
    <row r="129" spans="1:27" ht="15" customHeight="1">
      <c r="A129" s="24" t="s">
        <v>316</v>
      </c>
      <c r="B129" s="13">
        <v>350860</v>
      </c>
      <c r="C129" s="25">
        <v>0</v>
      </c>
      <c r="D129" s="115">
        <v>2</v>
      </c>
      <c r="E129" s="185">
        <v>2</v>
      </c>
      <c r="F129" s="186">
        <v>30</v>
      </c>
      <c r="G129" s="6" t="s">
        <v>1213</v>
      </c>
      <c r="H129" s="2" t="s">
        <v>6</v>
      </c>
      <c r="I129" s="2"/>
      <c r="J129" s="47">
        <v>287.83999999999997</v>
      </c>
      <c r="K129" s="266">
        <v>0.76</v>
      </c>
      <c r="L129" s="267">
        <v>30524</v>
      </c>
      <c r="M129" s="29" t="s">
        <v>1788</v>
      </c>
      <c r="N129" s="29" t="s">
        <v>1788</v>
      </c>
      <c r="O129" s="207">
        <v>106.04502501389662</v>
      </c>
      <c r="P129" s="26" t="s">
        <v>1788</v>
      </c>
      <c r="Q129" s="226">
        <v>5</v>
      </c>
      <c r="R129" s="217">
        <v>0.76400000000000001</v>
      </c>
      <c r="S129" s="29" t="s">
        <v>1788</v>
      </c>
      <c r="T129" s="29" t="s">
        <v>1788</v>
      </c>
      <c r="U129" s="29" t="s">
        <v>1788</v>
      </c>
      <c r="V129" s="29" t="s">
        <v>1788</v>
      </c>
      <c r="W129" s="29" t="s">
        <v>1788</v>
      </c>
      <c r="X129" s="29" t="s">
        <v>1788</v>
      </c>
      <c r="Y129" s="29" t="s">
        <v>1788</v>
      </c>
      <c r="Z129" s="29" t="s">
        <v>1788</v>
      </c>
      <c r="AA129" s="119">
        <v>0</v>
      </c>
    </row>
    <row r="130" spans="1:27" ht="15" customHeight="1">
      <c r="A130" s="24" t="s">
        <v>317</v>
      </c>
      <c r="B130" s="13">
        <v>350870</v>
      </c>
      <c r="C130" s="25">
        <v>0</v>
      </c>
      <c r="D130" s="115">
        <v>4</v>
      </c>
      <c r="E130" s="185">
        <v>4</v>
      </c>
      <c r="F130" s="186">
        <v>30</v>
      </c>
      <c r="G130" s="6" t="s">
        <v>1214</v>
      </c>
      <c r="H130" s="2" t="s">
        <v>15</v>
      </c>
      <c r="I130" s="2"/>
      <c r="J130" s="47">
        <v>470.49</v>
      </c>
      <c r="K130" s="266">
        <v>0.16</v>
      </c>
      <c r="L130" s="267">
        <v>18596</v>
      </c>
      <c r="M130" s="29" t="s">
        <v>1788</v>
      </c>
      <c r="N130" s="29" t="s">
        <v>1788</v>
      </c>
      <c r="O130" s="207">
        <v>39.524750791727776</v>
      </c>
      <c r="P130" s="26" t="s">
        <v>1788</v>
      </c>
      <c r="Q130" s="226">
        <v>5</v>
      </c>
      <c r="R130" s="217">
        <v>0.72</v>
      </c>
      <c r="S130" s="29" t="s">
        <v>1788</v>
      </c>
      <c r="T130" s="29" t="s">
        <v>1788</v>
      </c>
      <c r="U130" s="29" t="s">
        <v>1788</v>
      </c>
      <c r="V130" s="29" t="s">
        <v>1788</v>
      </c>
      <c r="W130" s="29" t="s">
        <v>1788</v>
      </c>
      <c r="X130" s="29" t="s">
        <v>1788</v>
      </c>
      <c r="Y130" s="29" t="s">
        <v>1788</v>
      </c>
      <c r="Z130" s="29" t="s">
        <v>1788</v>
      </c>
      <c r="AA130" s="119">
        <v>27.011700000000001</v>
      </c>
    </row>
    <row r="131" spans="1:27" ht="15" customHeight="1">
      <c r="A131" s="24" t="s">
        <v>318</v>
      </c>
      <c r="B131" s="13">
        <v>350880</v>
      </c>
      <c r="C131" s="25">
        <v>0</v>
      </c>
      <c r="D131" s="115">
        <v>16</v>
      </c>
      <c r="E131" s="185">
        <v>16</v>
      </c>
      <c r="F131" s="186">
        <v>30</v>
      </c>
      <c r="G131" s="6" t="s">
        <v>1215</v>
      </c>
      <c r="H131" s="2" t="s">
        <v>0</v>
      </c>
      <c r="I131" s="2"/>
      <c r="J131" s="47">
        <v>919.86</v>
      </c>
      <c r="K131" s="266">
        <v>0.41</v>
      </c>
      <c r="L131" s="267">
        <v>16735</v>
      </c>
      <c r="M131" s="29" t="s">
        <v>1788</v>
      </c>
      <c r="N131" s="29" t="s">
        <v>1788</v>
      </c>
      <c r="O131" s="207">
        <v>18.192985889157047</v>
      </c>
      <c r="P131" s="26" t="s">
        <v>1788</v>
      </c>
      <c r="Q131" s="226">
        <v>4</v>
      </c>
      <c r="R131" s="217">
        <v>0.74199999999999999</v>
      </c>
      <c r="S131" s="29" t="s">
        <v>1788</v>
      </c>
      <c r="T131" s="29" t="s">
        <v>1788</v>
      </c>
      <c r="U131" s="29" t="s">
        <v>1788</v>
      </c>
      <c r="V131" s="29" t="s">
        <v>1788</v>
      </c>
      <c r="W131" s="29" t="s">
        <v>1788</v>
      </c>
      <c r="X131" s="29" t="s">
        <v>1788</v>
      </c>
      <c r="Y131" s="29" t="s">
        <v>1788</v>
      </c>
      <c r="Z131" s="29" t="s">
        <v>1788</v>
      </c>
      <c r="AA131" s="119">
        <v>42.046199999999999</v>
      </c>
    </row>
    <row r="132" spans="1:27" ht="15" customHeight="1">
      <c r="A132" s="24" t="s">
        <v>319</v>
      </c>
      <c r="B132" s="13">
        <v>350890</v>
      </c>
      <c r="C132" s="25">
        <v>0</v>
      </c>
      <c r="D132" s="115">
        <v>21</v>
      </c>
      <c r="E132" s="185">
        <v>21</v>
      </c>
      <c r="F132" s="186">
        <v>30</v>
      </c>
      <c r="G132" s="6" t="s">
        <v>1216</v>
      </c>
      <c r="H132" s="2" t="s">
        <v>4</v>
      </c>
      <c r="I132" s="2"/>
      <c r="J132" s="47">
        <v>251.95</v>
      </c>
      <c r="K132" s="266">
        <v>0.11</v>
      </c>
      <c r="L132" s="267">
        <v>4081</v>
      </c>
      <c r="M132" s="29" t="s">
        <v>1788</v>
      </c>
      <c r="N132" s="29" t="s">
        <v>1788</v>
      </c>
      <c r="O132" s="207">
        <v>16.197658265528876</v>
      </c>
      <c r="P132" s="26" t="s">
        <v>1788</v>
      </c>
      <c r="Q132" s="226">
        <v>4</v>
      </c>
      <c r="R132" s="217">
        <v>0.72899999999999998</v>
      </c>
      <c r="S132" s="29" t="s">
        <v>1788</v>
      </c>
      <c r="T132" s="29" t="s">
        <v>1788</v>
      </c>
      <c r="U132" s="29" t="s">
        <v>1788</v>
      </c>
      <c r="V132" s="29" t="s">
        <v>1788</v>
      </c>
      <c r="W132" s="29" t="s">
        <v>1788</v>
      </c>
      <c r="X132" s="29" t="s">
        <v>1788</v>
      </c>
      <c r="Y132" s="29" t="s">
        <v>1788</v>
      </c>
      <c r="Z132" s="29" t="s">
        <v>1788</v>
      </c>
      <c r="AA132" s="119">
        <v>0</v>
      </c>
    </row>
    <row r="133" spans="1:27" ht="15" customHeight="1">
      <c r="A133" s="24" t="s">
        <v>320</v>
      </c>
      <c r="B133" s="13">
        <v>350900</v>
      </c>
      <c r="C133" s="25">
        <v>0</v>
      </c>
      <c r="D133" s="115">
        <v>6</v>
      </c>
      <c r="E133" s="185">
        <v>6</v>
      </c>
      <c r="F133" s="186">
        <v>30</v>
      </c>
      <c r="G133" s="6" t="s">
        <v>1217</v>
      </c>
      <c r="H133" s="2" t="s">
        <v>16</v>
      </c>
      <c r="I133" s="2"/>
      <c r="J133" s="47">
        <v>95.89</v>
      </c>
      <c r="K133" s="266">
        <v>1.62</v>
      </c>
      <c r="L133" s="267">
        <v>89219</v>
      </c>
      <c r="M133" s="29" t="s">
        <v>1788</v>
      </c>
      <c r="N133" s="29" t="s">
        <v>1788</v>
      </c>
      <c r="O133" s="207">
        <v>930.43070184586509</v>
      </c>
      <c r="P133" s="26" t="s">
        <v>1788</v>
      </c>
      <c r="Q133" s="226">
        <v>1</v>
      </c>
      <c r="R133" s="217">
        <v>0.78100000000000003</v>
      </c>
      <c r="S133" s="29" t="s">
        <v>1788</v>
      </c>
      <c r="T133" s="29" t="s">
        <v>1788</v>
      </c>
      <c r="U133" s="29" t="s">
        <v>1788</v>
      </c>
      <c r="V133" s="29" t="s">
        <v>1788</v>
      </c>
      <c r="W133" s="29" t="s">
        <v>1788</v>
      </c>
      <c r="X133" s="29" t="s">
        <v>1788</v>
      </c>
      <c r="Y133" s="29" t="s">
        <v>1788</v>
      </c>
      <c r="Z133" s="29" t="s">
        <v>1788</v>
      </c>
      <c r="AA133" s="119">
        <v>0</v>
      </c>
    </row>
    <row r="134" spans="1:27" ht="15" customHeight="1">
      <c r="A134" s="24" t="s">
        <v>321</v>
      </c>
      <c r="B134" s="13">
        <v>350910</v>
      </c>
      <c r="C134" s="25">
        <v>0</v>
      </c>
      <c r="D134" s="115">
        <v>22</v>
      </c>
      <c r="E134" s="185">
        <v>22</v>
      </c>
      <c r="F134" s="186">
        <v>30</v>
      </c>
      <c r="G134" s="6" t="s">
        <v>1218</v>
      </c>
      <c r="H134" s="2" t="s">
        <v>5</v>
      </c>
      <c r="I134" s="2"/>
      <c r="J134" s="47">
        <v>535.52</v>
      </c>
      <c r="K134" s="266">
        <v>1.1599999999999999</v>
      </c>
      <c r="L134" s="267">
        <v>5148</v>
      </c>
      <c r="M134" s="29" t="s">
        <v>1788</v>
      </c>
      <c r="N134" s="29" t="s">
        <v>1788</v>
      </c>
      <c r="O134" s="207">
        <v>9.6130863459814755</v>
      </c>
      <c r="P134" s="26" t="s">
        <v>1788</v>
      </c>
      <c r="Q134" s="226">
        <v>4</v>
      </c>
      <c r="R134" s="217">
        <v>0.69699999999999995</v>
      </c>
      <c r="S134" s="29" t="s">
        <v>1788</v>
      </c>
      <c r="T134" s="29" t="s">
        <v>1788</v>
      </c>
      <c r="U134" s="29" t="s">
        <v>1788</v>
      </c>
      <c r="V134" s="29" t="s">
        <v>1788</v>
      </c>
      <c r="W134" s="29" t="s">
        <v>1788</v>
      </c>
      <c r="X134" s="29" t="s">
        <v>1788</v>
      </c>
      <c r="Y134" s="29" t="s">
        <v>1788</v>
      </c>
      <c r="Z134" s="29" t="s">
        <v>1788</v>
      </c>
      <c r="AA134" s="119">
        <v>25.436699999999998</v>
      </c>
    </row>
    <row r="135" spans="1:27" ht="15" customHeight="1">
      <c r="A135" s="24" t="s">
        <v>322</v>
      </c>
      <c r="B135" s="13">
        <v>350920</v>
      </c>
      <c r="C135" s="25">
        <v>0</v>
      </c>
      <c r="D135" s="115">
        <v>6</v>
      </c>
      <c r="E135" s="185">
        <v>6</v>
      </c>
      <c r="F135" s="186">
        <v>30</v>
      </c>
      <c r="G135" s="6" t="s">
        <v>1219</v>
      </c>
      <c r="H135" s="2" t="s">
        <v>16</v>
      </c>
      <c r="I135" s="2"/>
      <c r="J135" s="47">
        <v>128.36000000000001</v>
      </c>
      <c r="K135" s="266">
        <v>2.1</v>
      </c>
      <c r="L135" s="267">
        <v>66711</v>
      </c>
      <c r="M135" s="29" t="s">
        <v>1788</v>
      </c>
      <c r="N135" s="29" t="s">
        <v>1788</v>
      </c>
      <c r="O135" s="207">
        <v>519.71798067933935</v>
      </c>
      <c r="P135" s="26" t="s">
        <v>1788</v>
      </c>
      <c r="Q135" s="226">
        <v>2</v>
      </c>
      <c r="R135" s="217">
        <v>0.72799999999999998</v>
      </c>
      <c r="S135" s="29" t="s">
        <v>1788</v>
      </c>
      <c r="T135" s="29" t="s">
        <v>1788</v>
      </c>
      <c r="U135" s="29" t="s">
        <v>1788</v>
      </c>
      <c r="V135" s="29" t="s">
        <v>1788</v>
      </c>
      <c r="W135" s="29" t="s">
        <v>1788</v>
      </c>
      <c r="X135" s="29" t="s">
        <v>1788</v>
      </c>
      <c r="Y135" s="29" t="s">
        <v>1788</v>
      </c>
      <c r="Z135" s="29" t="s">
        <v>1788</v>
      </c>
      <c r="AA135" s="119">
        <v>1.7</v>
      </c>
    </row>
    <row r="136" spans="1:27" ht="15" customHeight="1">
      <c r="A136" s="24" t="s">
        <v>323</v>
      </c>
      <c r="B136" s="13">
        <v>350925</v>
      </c>
      <c r="C136" s="25">
        <v>0</v>
      </c>
      <c r="D136" s="115">
        <v>11</v>
      </c>
      <c r="E136" s="185">
        <v>11</v>
      </c>
      <c r="F136" s="186">
        <v>30</v>
      </c>
      <c r="G136" s="6" t="s">
        <v>1220</v>
      </c>
      <c r="H136" s="2" t="s">
        <v>12</v>
      </c>
      <c r="I136" s="2"/>
      <c r="J136" s="47">
        <v>454.93</v>
      </c>
      <c r="K136" s="266">
        <v>0.09</v>
      </c>
      <c r="L136" s="267">
        <v>28429</v>
      </c>
      <c r="M136" s="29" t="s">
        <v>1788</v>
      </c>
      <c r="N136" s="29" t="s">
        <v>1788</v>
      </c>
      <c r="O136" s="207">
        <v>62.490932670960369</v>
      </c>
      <c r="P136" s="26" t="s">
        <v>1788</v>
      </c>
      <c r="Q136" s="226">
        <v>4</v>
      </c>
      <c r="R136" s="217">
        <v>0.69399999999999995</v>
      </c>
      <c r="S136" s="29" t="s">
        <v>1788</v>
      </c>
      <c r="T136" s="29" t="s">
        <v>1788</v>
      </c>
      <c r="U136" s="29" t="s">
        <v>1788</v>
      </c>
      <c r="V136" s="29" t="s">
        <v>1788</v>
      </c>
      <c r="W136" s="29" t="s">
        <v>1788</v>
      </c>
      <c r="X136" s="29" t="s">
        <v>1788</v>
      </c>
      <c r="Y136" s="29" t="s">
        <v>1788</v>
      </c>
      <c r="Z136" s="29" t="s">
        <v>1788</v>
      </c>
      <c r="AA136" s="119">
        <v>0</v>
      </c>
    </row>
    <row r="137" spans="1:27" ht="15" customHeight="1">
      <c r="A137" s="24" t="s">
        <v>324</v>
      </c>
      <c r="B137" s="13">
        <v>350930</v>
      </c>
      <c r="C137" s="25">
        <v>0</v>
      </c>
      <c r="D137" s="115">
        <v>15</v>
      </c>
      <c r="E137" s="185">
        <v>15</v>
      </c>
      <c r="F137" s="186">
        <v>30</v>
      </c>
      <c r="G137" s="6" t="s">
        <v>1221</v>
      </c>
      <c r="H137" s="2" t="s">
        <v>17</v>
      </c>
      <c r="I137" s="2"/>
      <c r="J137" s="47">
        <v>176.79</v>
      </c>
      <c r="K137" s="266">
        <v>0.39</v>
      </c>
      <c r="L137" s="267">
        <v>9840</v>
      </c>
      <c r="M137" s="29" t="s">
        <v>1788</v>
      </c>
      <c r="N137" s="29" t="s">
        <v>1788</v>
      </c>
      <c r="O137" s="207">
        <v>55.659256745291025</v>
      </c>
      <c r="P137" s="26" t="s">
        <v>1788</v>
      </c>
      <c r="Q137" s="226">
        <v>4</v>
      </c>
      <c r="R137" s="217">
        <v>0.73399999999999999</v>
      </c>
      <c r="S137" s="29" t="s">
        <v>1788</v>
      </c>
      <c r="T137" s="29" t="s">
        <v>1788</v>
      </c>
      <c r="U137" s="29" t="s">
        <v>1788</v>
      </c>
      <c r="V137" s="29" t="s">
        <v>1788</v>
      </c>
      <c r="W137" s="29" t="s">
        <v>1788</v>
      </c>
      <c r="X137" s="29" t="s">
        <v>1788</v>
      </c>
      <c r="Y137" s="29" t="s">
        <v>1788</v>
      </c>
      <c r="Z137" s="29" t="s">
        <v>1788</v>
      </c>
      <c r="AA137" s="119">
        <v>0</v>
      </c>
    </row>
    <row r="138" spans="1:27" ht="15" customHeight="1">
      <c r="A138" s="24" t="s">
        <v>325</v>
      </c>
      <c r="B138" s="13">
        <v>350940</v>
      </c>
      <c r="C138" s="25">
        <v>0</v>
      </c>
      <c r="D138" s="115">
        <v>4</v>
      </c>
      <c r="E138" s="185">
        <v>4</v>
      </c>
      <c r="F138" s="186">
        <v>30</v>
      </c>
      <c r="G138" s="6" t="s">
        <v>1222</v>
      </c>
      <c r="H138" s="2" t="s">
        <v>15</v>
      </c>
      <c r="I138" s="2"/>
      <c r="J138" s="47">
        <v>660.69</v>
      </c>
      <c r="K138" s="266">
        <v>1</v>
      </c>
      <c r="L138" s="267">
        <v>23817</v>
      </c>
      <c r="M138" s="29" t="s">
        <v>1788</v>
      </c>
      <c r="N138" s="29" t="s">
        <v>1788</v>
      </c>
      <c r="O138" s="207">
        <v>36.048676383780588</v>
      </c>
      <c r="P138" s="26" t="s">
        <v>1788</v>
      </c>
      <c r="Q138" s="226">
        <v>3</v>
      </c>
      <c r="R138" s="217">
        <v>0.71299999999999997</v>
      </c>
      <c r="S138" s="29" t="s">
        <v>1788</v>
      </c>
      <c r="T138" s="29" t="s">
        <v>1788</v>
      </c>
      <c r="U138" s="29" t="s">
        <v>1788</v>
      </c>
      <c r="V138" s="29" t="s">
        <v>1788</v>
      </c>
      <c r="W138" s="29" t="s">
        <v>1788</v>
      </c>
      <c r="X138" s="29" t="s">
        <v>1788</v>
      </c>
      <c r="Y138" s="29" t="s">
        <v>1788</v>
      </c>
      <c r="Z138" s="29" t="s">
        <v>1788</v>
      </c>
      <c r="AA138" s="119">
        <v>0</v>
      </c>
    </row>
    <row r="139" spans="1:27" ht="15" customHeight="1">
      <c r="A139" s="24" t="s">
        <v>326</v>
      </c>
      <c r="B139" s="13">
        <v>350945</v>
      </c>
      <c r="C139" s="25">
        <v>0</v>
      </c>
      <c r="D139" s="115">
        <v>14</v>
      </c>
      <c r="E139" s="185">
        <v>14</v>
      </c>
      <c r="F139" s="186">
        <v>30</v>
      </c>
      <c r="G139" s="6" t="s">
        <v>1223</v>
      </c>
      <c r="H139" s="2" t="s">
        <v>8</v>
      </c>
      <c r="I139" s="2"/>
      <c r="J139" s="47">
        <v>184.08</v>
      </c>
      <c r="K139" s="266">
        <v>0.45</v>
      </c>
      <c r="L139" s="267">
        <v>5614</v>
      </c>
      <c r="M139" s="29" t="s">
        <v>1788</v>
      </c>
      <c r="N139" s="29" t="s">
        <v>1788</v>
      </c>
      <c r="O139" s="207">
        <v>30.497609734897868</v>
      </c>
      <c r="P139" s="26" t="s">
        <v>1788</v>
      </c>
      <c r="Q139" s="226">
        <v>5</v>
      </c>
      <c r="R139" s="217">
        <v>0.71699999999999997</v>
      </c>
      <c r="S139" s="29" t="s">
        <v>1788</v>
      </c>
      <c r="T139" s="29" t="s">
        <v>1788</v>
      </c>
      <c r="U139" s="29" t="s">
        <v>1788</v>
      </c>
      <c r="V139" s="29" t="s">
        <v>1788</v>
      </c>
      <c r="W139" s="29" t="s">
        <v>1788</v>
      </c>
      <c r="X139" s="29" t="s">
        <v>1788</v>
      </c>
      <c r="Y139" s="29" t="s">
        <v>1788</v>
      </c>
      <c r="Z139" s="29" t="s">
        <v>1788</v>
      </c>
      <c r="AA139" s="119">
        <v>0</v>
      </c>
    </row>
    <row r="140" spans="1:27" ht="15" customHeight="1">
      <c r="A140" s="24" t="s">
        <v>327</v>
      </c>
      <c r="B140" s="13">
        <v>350950</v>
      </c>
      <c r="C140" s="25">
        <v>0</v>
      </c>
      <c r="D140" s="115">
        <v>5</v>
      </c>
      <c r="E140" s="185">
        <v>5</v>
      </c>
      <c r="F140" s="186">
        <v>30</v>
      </c>
      <c r="G140" s="6" t="s">
        <v>1224</v>
      </c>
      <c r="H140" s="2" t="s">
        <v>9</v>
      </c>
      <c r="I140" s="2"/>
      <c r="J140" s="47">
        <v>795.7</v>
      </c>
      <c r="K140" s="266">
        <v>1.01</v>
      </c>
      <c r="L140" s="267">
        <v>1100970</v>
      </c>
      <c r="M140" s="29" t="s">
        <v>1788</v>
      </c>
      <c r="N140" s="29" t="s">
        <v>1788</v>
      </c>
      <c r="O140" s="207">
        <v>1383.649616689707</v>
      </c>
      <c r="P140" s="26" t="s">
        <v>1788</v>
      </c>
      <c r="Q140" s="226">
        <v>2</v>
      </c>
      <c r="R140" s="217">
        <v>0.80500000000000005</v>
      </c>
      <c r="S140" s="29" t="s">
        <v>1788</v>
      </c>
      <c r="T140" s="29" t="s">
        <v>1788</v>
      </c>
      <c r="U140" s="29" t="s">
        <v>1788</v>
      </c>
      <c r="V140" s="29" t="s">
        <v>1788</v>
      </c>
      <c r="W140" s="29" t="s">
        <v>1788</v>
      </c>
      <c r="X140" s="29" t="s">
        <v>1788</v>
      </c>
      <c r="Y140" s="29" t="s">
        <v>1788</v>
      </c>
      <c r="Z140" s="29" t="s">
        <v>1788</v>
      </c>
      <c r="AA140" s="119">
        <v>0.1341</v>
      </c>
    </row>
    <row r="141" spans="1:27" ht="15" customHeight="1">
      <c r="A141" s="24" t="s">
        <v>328</v>
      </c>
      <c r="B141" s="13">
        <v>350960</v>
      </c>
      <c r="C141" s="25">
        <v>0</v>
      </c>
      <c r="D141" s="115">
        <v>5</v>
      </c>
      <c r="E141" s="185">
        <v>5</v>
      </c>
      <c r="F141" s="186">
        <v>30</v>
      </c>
      <c r="G141" s="6" t="s">
        <v>1225</v>
      </c>
      <c r="H141" s="2" t="s">
        <v>9</v>
      </c>
      <c r="I141" s="2"/>
      <c r="J141" s="47">
        <v>80.05</v>
      </c>
      <c r="K141" s="266">
        <v>1.22</v>
      </c>
      <c r="L141" s="267">
        <v>75803</v>
      </c>
      <c r="M141" s="29" t="s">
        <v>1788</v>
      </c>
      <c r="N141" s="29" t="s">
        <v>1788</v>
      </c>
      <c r="O141" s="207">
        <v>946.94565896314805</v>
      </c>
      <c r="P141" s="26" t="s">
        <v>1788</v>
      </c>
      <c r="Q141" s="226">
        <v>1</v>
      </c>
      <c r="R141" s="217">
        <v>0.76900000000000002</v>
      </c>
      <c r="S141" s="29" t="s">
        <v>1788</v>
      </c>
      <c r="T141" s="29" t="s">
        <v>1788</v>
      </c>
      <c r="U141" s="29" t="s">
        <v>1788</v>
      </c>
      <c r="V141" s="29" t="s">
        <v>1788</v>
      </c>
      <c r="W141" s="29" t="s">
        <v>1788</v>
      </c>
      <c r="X141" s="29" t="s">
        <v>1788</v>
      </c>
      <c r="Y141" s="29" t="s">
        <v>1788</v>
      </c>
      <c r="Z141" s="29" t="s">
        <v>1788</v>
      </c>
      <c r="AA141" s="119">
        <v>0</v>
      </c>
    </row>
    <row r="142" spans="1:27" ht="15" customHeight="1">
      <c r="A142" s="24" t="s">
        <v>329</v>
      </c>
      <c r="B142" s="13">
        <v>350970</v>
      </c>
      <c r="C142" s="25">
        <v>0</v>
      </c>
      <c r="D142" s="115">
        <v>1</v>
      </c>
      <c r="E142" s="185">
        <v>1</v>
      </c>
      <c r="F142" s="186">
        <v>30</v>
      </c>
      <c r="G142" s="6" t="s">
        <v>1226</v>
      </c>
      <c r="H142" s="2" t="s">
        <v>54</v>
      </c>
      <c r="I142" s="2"/>
      <c r="J142" s="47">
        <v>289.51</v>
      </c>
      <c r="K142" s="266">
        <v>0.51</v>
      </c>
      <c r="L142" s="267">
        <v>48249</v>
      </c>
      <c r="M142" s="29" t="s">
        <v>1788</v>
      </c>
      <c r="N142" s="29" t="s">
        <v>1788</v>
      </c>
      <c r="O142" s="207">
        <v>166.65745570101205</v>
      </c>
      <c r="P142" s="26" t="s">
        <v>1788</v>
      </c>
      <c r="Q142" s="226">
        <v>2</v>
      </c>
      <c r="R142" s="217">
        <v>0.749</v>
      </c>
      <c r="S142" s="29" t="s">
        <v>1788</v>
      </c>
      <c r="T142" s="29" t="s">
        <v>1788</v>
      </c>
      <c r="U142" s="29" t="s">
        <v>1788</v>
      </c>
      <c r="V142" s="29" t="s">
        <v>1788</v>
      </c>
      <c r="W142" s="29" t="s">
        <v>1788</v>
      </c>
      <c r="X142" s="29" t="s">
        <v>1788</v>
      </c>
      <c r="Y142" s="29" t="s">
        <v>1788</v>
      </c>
      <c r="Z142" s="29" t="s">
        <v>1788</v>
      </c>
      <c r="AA142" s="119">
        <v>0</v>
      </c>
    </row>
    <row r="143" spans="1:27" ht="15" customHeight="1">
      <c r="A143" s="24" t="s">
        <v>330</v>
      </c>
      <c r="B143" s="13">
        <v>350980</v>
      </c>
      <c r="C143" s="25">
        <v>0</v>
      </c>
      <c r="D143" s="115">
        <v>17</v>
      </c>
      <c r="E143" s="185">
        <v>17</v>
      </c>
      <c r="F143" s="186">
        <v>30</v>
      </c>
      <c r="G143" s="6" t="s">
        <v>1227</v>
      </c>
      <c r="H143" s="2" t="s">
        <v>7</v>
      </c>
      <c r="I143" s="2"/>
      <c r="J143" s="47">
        <v>484.58</v>
      </c>
      <c r="K143" s="266">
        <v>0.62</v>
      </c>
      <c r="L143" s="267">
        <v>4592</v>
      </c>
      <c r="M143" s="29" t="s">
        <v>1788</v>
      </c>
      <c r="N143" s="29" t="s">
        <v>1788</v>
      </c>
      <c r="O143" s="207">
        <v>9.4762474720376417</v>
      </c>
      <c r="P143" s="26" t="s">
        <v>1788</v>
      </c>
      <c r="Q143" s="226">
        <v>4</v>
      </c>
      <c r="R143" s="217">
        <v>0.70599999999999996</v>
      </c>
      <c r="S143" s="29" t="s">
        <v>1788</v>
      </c>
      <c r="T143" s="29" t="s">
        <v>1788</v>
      </c>
      <c r="U143" s="29" t="s">
        <v>1788</v>
      </c>
      <c r="V143" s="29" t="s">
        <v>1788</v>
      </c>
      <c r="W143" s="29" t="s">
        <v>1788</v>
      </c>
      <c r="X143" s="29" t="s">
        <v>1788</v>
      </c>
      <c r="Y143" s="29" t="s">
        <v>1788</v>
      </c>
      <c r="Z143" s="29" t="s">
        <v>1788</v>
      </c>
      <c r="AA143" s="119">
        <v>0</v>
      </c>
    </row>
    <row r="144" spans="1:27" ht="15" customHeight="1">
      <c r="A144" s="24" t="s">
        <v>331</v>
      </c>
      <c r="B144" s="13">
        <v>350990</v>
      </c>
      <c r="C144" s="25">
        <v>0</v>
      </c>
      <c r="D144" s="115">
        <v>11</v>
      </c>
      <c r="E144" s="185">
        <v>11</v>
      </c>
      <c r="F144" s="186">
        <v>30</v>
      </c>
      <c r="G144" s="6" t="s">
        <v>1228</v>
      </c>
      <c r="H144" s="2" t="s">
        <v>12</v>
      </c>
      <c r="I144" s="2"/>
      <c r="J144" s="47">
        <v>1242.01</v>
      </c>
      <c r="K144" s="266">
        <v>-0.02</v>
      </c>
      <c r="L144" s="267">
        <v>12221</v>
      </c>
      <c r="M144" s="29" t="s">
        <v>1788</v>
      </c>
      <c r="N144" s="29" t="s">
        <v>1788</v>
      </c>
      <c r="O144" s="207">
        <v>9.8396953325657606</v>
      </c>
      <c r="P144" s="26" t="s">
        <v>1788</v>
      </c>
      <c r="Q144" s="226">
        <v>4</v>
      </c>
      <c r="R144" s="217">
        <v>0.72</v>
      </c>
      <c r="S144" s="29" t="s">
        <v>1788</v>
      </c>
      <c r="T144" s="29" t="s">
        <v>1788</v>
      </c>
      <c r="U144" s="29" t="s">
        <v>1788</v>
      </c>
      <c r="V144" s="29" t="s">
        <v>1788</v>
      </c>
      <c r="W144" s="29" t="s">
        <v>1788</v>
      </c>
      <c r="X144" s="29" t="s">
        <v>1788</v>
      </c>
      <c r="Y144" s="29" t="s">
        <v>1788</v>
      </c>
      <c r="Z144" s="29" t="s">
        <v>1788</v>
      </c>
      <c r="AA144" s="119">
        <v>0</v>
      </c>
    </row>
    <row r="145" spans="1:27" ht="15" customHeight="1">
      <c r="A145" s="24" t="s">
        <v>332</v>
      </c>
      <c r="B145" s="13">
        <v>350995</v>
      </c>
      <c r="C145" s="25">
        <v>0</v>
      </c>
      <c r="D145" s="115">
        <v>2</v>
      </c>
      <c r="E145" s="185">
        <v>2</v>
      </c>
      <c r="F145" s="186">
        <v>30</v>
      </c>
      <c r="G145" s="6" t="s">
        <v>1229</v>
      </c>
      <c r="H145" s="2" t="s">
        <v>6</v>
      </c>
      <c r="I145" s="2"/>
      <c r="J145" s="47">
        <v>53.49</v>
      </c>
      <c r="K145" s="266">
        <v>1.58</v>
      </c>
      <c r="L145" s="267">
        <v>4517</v>
      </c>
      <c r="M145" s="29" t="s">
        <v>1788</v>
      </c>
      <c r="N145" s="29" t="s">
        <v>1788</v>
      </c>
      <c r="O145" s="207">
        <v>84.445690783323982</v>
      </c>
      <c r="P145" s="26" t="s">
        <v>1788</v>
      </c>
      <c r="Q145" s="226">
        <v>5</v>
      </c>
      <c r="R145" s="217">
        <v>0.70399999999999996</v>
      </c>
      <c r="S145" s="29" t="s">
        <v>1788</v>
      </c>
      <c r="T145" s="29" t="s">
        <v>1788</v>
      </c>
      <c r="U145" s="29" t="s">
        <v>1788</v>
      </c>
      <c r="V145" s="29" t="s">
        <v>1788</v>
      </c>
      <c r="W145" s="29" t="s">
        <v>1788</v>
      </c>
      <c r="X145" s="29" t="s">
        <v>1788</v>
      </c>
      <c r="Y145" s="29" t="s">
        <v>1788</v>
      </c>
      <c r="Z145" s="29" t="s">
        <v>1788</v>
      </c>
      <c r="AA145" s="119">
        <v>0</v>
      </c>
    </row>
    <row r="146" spans="1:27" ht="15" customHeight="1">
      <c r="A146" s="24" t="s">
        <v>333</v>
      </c>
      <c r="B146" s="13">
        <v>351000</v>
      </c>
      <c r="C146" s="25">
        <v>0</v>
      </c>
      <c r="D146" s="115">
        <v>17</v>
      </c>
      <c r="E146" s="185">
        <v>17</v>
      </c>
      <c r="F146" s="186">
        <v>30</v>
      </c>
      <c r="G146" s="6" t="s">
        <v>1230</v>
      </c>
      <c r="H146" s="2" t="s">
        <v>7</v>
      </c>
      <c r="I146" s="2"/>
      <c r="J146" s="47">
        <v>596.29</v>
      </c>
      <c r="K146" s="266">
        <v>0.06</v>
      </c>
      <c r="L146" s="267">
        <v>29913</v>
      </c>
      <c r="M146" s="29" t="s">
        <v>1788</v>
      </c>
      <c r="N146" s="29" t="s">
        <v>1788</v>
      </c>
      <c r="O146" s="207">
        <v>50.165188079625686</v>
      </c>
      <c r="P146" s="26" t="s">
        <v>1788</v>
      </c>
      <c r="Q146" s="226">
        <v>3</v>
      </c>
      <c r="R146" s="217">
        <v>0.747</v>
      </c>
      <c r="S146" s="29" t="s">
        <v>1788</v>
      </c>
      <c r="T146" s="29" t="s">
        <v>1788</v>
      </c>
      <c r="U146" s="29" t="s">
        <v>1788</v>
      </c>
      <c r="V146" s="29" t="s">
        <v>1788</v>
      </c>
      <c r="W146" s="29" t="s">
        <v>1788</v>
      </c>
      <c r="X146" s="29" t="s">
        <v>1788</v>
      </c>
      <c r="Y146" s="29" t="s">
        <v>1788</v>
      </c>
      <c r="Z146" s="29" t="s">
        <v>1788</v>
      </c>
      <c r="AA146" s="119">
        <v>14.3226</v>
      </c>
    </row>
    <row r="147" spans="1:27" ht="15" customHeight="1">
      <c r="A147" s="24" t="s">
        <v>334</v>
      </c>
      <c r="B147" s="13">
        <v>351010</v>
      </c>
      <c r="C147" s="25">
        <v>0</v>
      </c>
      <c r="D147" s="115">
        <v>15</v>
      </c>
      <c r="E147" s="185">
        <v>15</v>
      </c>
      <c r="F147" s="186">
        <v>30</v>
      </c>
      <c r="G147" s="6" t="s">
        <v>1231</v>
      </c>
      <c r="H147" s="2" t="s">
        <v>17</v>
      </c>
      <c r="I147" s="2"/>
      <c r="J147" s="47">
        <v>69.52</v>
      </c>
      <c r="K147" s="266">
        <v>0.04</v>
      </c>
      <c r="L147" s="267">
        <v>2670</v>
      </c>
      <c r="M147" s="29" t="s">
        <v>1788</v>
      </c>
      <c r="N147" s="29" t="s">
        <v>1788</v>
      </c>
      <c r="O147" s="207">
        <v>38.40621403912543</v>
      </c>
      <c r="P147" s="26" t="s">
        <v>1788</v>
      </c>
      <c r="Q147" s="226">
        <v>4</v>
      </c>
      <c r="R147" s="217">
        <v>0.78900000000000003</v>
      </c>
      <c r="S147" s="29" t="s">
        <v>1788</v>
      </c>
      <c r="T147" s="29" t="s">
        <v>1788</v>
      </c>
      <c r="U147" s="29" t="s">
        <v>1788</v>
      </c>
      <c r="V147" s="29" t="s">
        <v>1788</v>
      </c>
      <c r="W147" s="29" t="s">
        <v>1788</v>
      </c>
      <c r="X147" s="29" t="s">
        <v>1788</v>
      </c>
      <c r="Y147" s="29" t="s">
        <v>1788</v>
      </c>
      <c r="Z147" s="29" t="s">
        <v>1788</v>
      </c>
      <c r="AA147" s="119">
        <v>0</v>
      </c>
    </row>
    <row r="148" spans="1:27" ht="15" customHeight="1">
      <c r="A148" s="24" t="s">
        <v>335</v>
      </c>
      <c r="B148" s="13">
        <v>351015</v>
      </c>
      <c r="C148" s="25">
        <v>0</v>
      </c>
      <c r="D148" s="115">
        <v>17</v>
      </c>
      <c r="E148" s="185">
        <v>17</v>
      </c>
      <c r="F148" s="186">
        <v>30</v>
      </c>
      <c r="G148" s="6" t="s">
        <v>1232</v>
      </c>
      <c r="H148" s="2" t="s">
        <v>7</v>
      </c>
      <c r="I148" s="2"/>
      <c r="J148" s="47">
        <v>57.38</v>
      </c>
      <c r="K148" s="266">
        <v>1.39</v>
      </c>
      <c r="L148" s="267">
        <v>4483</v>
      </c>
      <c r="M148" s="29" t="s">
        <v>1788</v>
      </c>
      <c r="N148" s="29" t="s">
        <v>1788</v>
      </c>
      <c r="O148" s="207">
        <v>78.128267689090265</v>
      </c>
      <c r="P148" s="26" t="s">
        <v>1788</v>
      </c>
      <c r="Q148" s="226">
        <v>5</v>
      </c>
      <c r="R148" s="217">
        <v>0.68</v>
      </c>
      <c r="S148" s="29" t="s">
        <v>1788</v>
      </c>
      <c r="T148" s="29" t="s">
        <v>1788</v>
      </c>
      <c r="U148" s="29" t="s">
        <v>1788</v>
      </c>
      <c r="V148" s="29" t="s">
        <v>1788</v>
      </c>
      <c r="W148" s="29" t="s">
        <v>1788</v>
      </c>
      <c r="X148" s="29" t="s">
        <v>1788</v>
      </c>
      <c r="Y148" s="29" t="s">
        <v>1788</v>
      </c>
      <c r="Z148" s="29" t="s">
        <v>1788</v>
      </c>
      <c r="AA148" s="119">
        <v>0.57799999999999996</v>
      </c>
    </row>
    <row r="149" spans="1:27" ht="15" customHeight="1">
      <c r="A149" s="24" t="s">
        <v>336</v>
      </c>
      <c r="B149" s="13">
        <v>351020</v>
      </c>
      <c r="C149" s="25">
        <v>0</v>
      </c>
      <c r="D149" s="115">
        <v>14</v>
      </c>
      <c r="E149" s="185">
        <v>14</v>
      </c>
      <c r="F149" s="186">
        <v>30</v>
      </c>
      <c r="G149" s="6" t="s">
        <v>1233</v>
      </c>
      <c r="H149" s="2" t="s">
        <v>8</v>
      </c>
      <c r="I149" s="2"/>
      <c r="J149" s="47">
        <v>1641.04</v>
      </c>
      <c r="K149" s="266">
        <v>-0.02</v>
      </c>
      <c r="L149" s="267">
        <v>46163</v>
      </c>
      <c r="M149" s="29" t="s">
        <v>1788</v>
      </c>
      <c r="N149" s="29" t="s">
        <v>1788</v>
      </c>
      <c r="O149" s="207">
        <v>28.130331984595134</v>
      </c>
      <c r="P149" s="26" t="s">
        <v>1788</v>
      </c>
      <c r="Q149" s="226">
        <v>4</v>
      </c>
      <c r="R149" s="217">
        <v>0.72099999999999997</v>
      </c>
      <c r="S149" s="29" t="s">
        <v>1788</v>
      </c>
      <c r="T149" s="29" t="s">
        <v>1788</v>
      </c>
      <c r="U149" s="29" t="s">
        <v>1788</v>
      </c>
      <c r="V149" s="29" t="s">
        <v>1788</v>
      </c>
      <c r="W149" s="29" t="s">
        <v>1788</v>
      </c>
      <c r="X149" s="29" t="s">
        <v>1788</v>
      </c>
      <c r="Y149" s="29" t="s">
        <v>1788</v>
      </c>
      <c r="Z149" s="29" t="s">
        <v>1788</v>
      </c>
      <c r="AA149" s="119">
        <v>0</v>
      </c>
    </row>
    <row r="150" spans="1:27" ht="15" customHeight="1">
      <c r="A150" s="24" t="s">
        <v>337</v>
      </c>
      <c r="B150" s="13">
        <v>351030</v>
      </c>
      <c r="C150" s="25">
        <v>0</v>
      </c>
      <c r="D150" s="115">
        <v>10</v>
      </c>
      <c r="E150" s="185">
        <v>10</v>
      </c>
      <c r="F150" s="186">
        <v>30</v>
      </c>
      <c r="G150" s="6" t="s">
        <v>1234</v>
      </c>
      <c r="H150" s="2" t="s">
        <v>57</v>
      </c>
      <c r="I150" s="2"/>
      <c r="J150" s="47">
        <v>169.98</v>
      </c>
      <c r="K150" s="266">
        <v>1.66</v>
      </c>
      <c r="L150" s="267">
        <v>18089</v>
      </c>
      <c r="M150" s="29" t="s">
        <v>1788</v>
      </c>
      <c r="N150" s="29" t="s">
        <v>1788</v>
      </c>
      <c r="O150" s="207">
        <v>106.4184021649606</v>
      </c>
      <c r="P150" s="26" t="s">
        <v>1788</v>
      </c>
      <c r="Q150" s="226">
        <v>4</v>
      </c>
      <c r="R150" s="217">
        <v>0.69899999999999995</v>
      </c>
      <c r="S150" s="29" t="s">
        <v>1788</v>
      </c>
      <c r="T150" s="29" t="s">
        <v>1788</v>
      </c>
      <c r="U150" s="29" t="s">
        <v>1788</v>
      </c>
      <c r="V150" s="29" t="s">
        <v>1788</v>
      </c>
      <c r="W150" s="29" t="s">
        <v>1788</v>
      </c>
      <c r="X150" s="29" t="s">
        <v>1788</v>
      </c>
      <c r="Y150" s="29" t="s">
        <v>1788</v>
      </c>
      <c r="Z150" s="29" t="s">
        <v>1788</v>
      </c>
      <c r="AA150" s="119">
        <v>0</v>
      </c>
    </row>
    <row r="151" spans="1:27" ht="15" customHeight="1">
      <c r="A151" s="24" t="s">
        <v>338</v>
      </c>
      <c r="B151" s="13">
        <v>351040</v>
      </c>
      <c r="C151" s="25">
        <v>0</v>
      </c>
      <c r="D151" s="115">
        <v>5</v>
      </c>
      <c r="E151" s="185">
        <v>5</v>
      </c>
      <c r="F151" s="186">
        <v>30</v>
      </c>
      <c r="G151" s="6" t="s">
        <v>1235</v>
      </c>
      <c r="H151" s="2" t="s">
        <v>9</v>
      </c>
      <c r="I151" s="2"/>
      <c r="J151" s="47">
        <v>323.2</v>
      </c>
      <c r="K151" s="266">
        <v>1.18</v>
      </c>
      <c r="L151" s="267">
        <v>49665</v>
      </c>
      <c r="M151" s="29" t="s">
        <v>1788</v>
      </c>
      <c r="N151" s="29" t="s">
        <v>1788</v>
      </c>
      <c r="O151" s="207">
        <v>153.66646039603961</v>
      </c>
      <c r="P151" s="26" t="s">
        <v>1788</v>
      </c>
      <c r="Q151" s="226">
        <v>4</v>
      </c>
      <c r="R151" s="217">
        <v>0.75</v>
      </c>
      <c r="S151" s="29" t="s">
        <v>1788</v>
      </c>
      <c r="T151" s="29" t="s">
        <v>1788</v>
      </c>
      <c r="U151" s="29" t="s">
        <v>1788</v>
      </c>
      <c r="V151" s="29" t="s">
        <v>1788</v>
      </c>
      <c r="W151" s="29" t="s">
        <v>1788</v>
      </c>
      <c r="X151" s="29" t="s">
        <v>1788</v>
      </c>
      <c r="Y151" s="29" t="s">
        <v>1788</v>
      </c>
      <c r="Z151" s="29" t="s">
        <v>1788</v>
      </c>
      <c r="AA151" s="119">
        <v>0</v>
      </c>
    </row>
    <row r="152" spans="1:27" ht="15" customHeight="1">
      <c r="A152" s="24" t="s">
        <v>339</v>
      </c>
      <c r="B152" s="13">
        <v>351050</v>
      </c>
      <c r="C152" s="25">
        <v>0</v>
      </c>
      <c r="D152" s="115">
        <v>3</v>
      </c>
      <c r="E152" s="185">
        <v>3</v>
      </c>
      <c r="F152" s="186">
        <v>30</v>
      </c>
      <c r="G152" s="6" t="s">
        <v>1236</v>
      </c>
      <c r="H152" s="2" t="s">
        <v>13</v>
      </c>
      <c r="I152" s="2"/>
      <c r="J152" s="47">
        <v>483.95</v>
      </c>
      <c r="K152" s="266">
        <v>1.61</v>
      </c>
      <c r="L152" s="267">
        <v>103900</v>
      </c>
      <c r="M152" s="29" t="s">
        <v>1788</v>
      </c>
      <c r="N152" s="29" t="s">
        <v>1788</v>
      </c>
      <c r="O152" s="207">
        <v>214.69160037193924</v>
      </c>
      <c r="P152" s="26" t="s">
        <v>1788</v>
      </c>
      <c r="Q152" s="226">
        <v>2</v>
      </c>
      <c r="R152" s="217">
        <v>0.75900000000000001</v>
      </c>
      <c r="S152" s="29" t="s">
        <v>1788</v>
      </c>
      <c r="T152" s="29" t="s">
        <v>1788</v>
      </c>
      <c r="U152" s="29" t="s">
        <v>1788</v>
      </c>
      <c r="V152" s="29" t="s">
        <v>1788</v>
      </c>
      <c r="W152" s="29" t="s">
        <v>1788</v>
      </c>
      <c r="X152" s="29" t="s">
        <v>1788</v>
      </c>
      <c r="Y152" s="29" t="s">
        <v>1788</v>
      </c>
      <c r="Z152" s="29" t="s">
        <v>1788</v>
      </c>
      <c r="AA152" s="119">
        <v>0</v>
      </c>
    </row>
    <row r="153" spans="1:27" ht="15" customHeight="1">
      <c r="A153" s="24" t="s">
        <v>340</v>
      </c>
      <c r="B153" s="13">
        <v>351060</v>
      </c>
      <c r="C153" s="25">
        <v>0</v>
      </c>
      <c r="D153" s="115">
        <v>6</v>
      </c>
      <c r="E153" s="185">
        <v>6</v>
      </c>
      <c r="F153" s="186">
        <v>30</v>
      </c>
      <c r="G153" s="6" t="s">
        <v>1237</v>
      </c>
      <c r="H153" s="2" t="s">
        <v>16</v>
      </c>
      <c r="I153" s="2"/>
      <c r="J153" s="47">
        <v>34.97</v>
      </c>
      <c r="K153" s="266">
        <v>0.74</v>
      </c>
      <c r="L153" s="267">
        <v>374850</v>
      </c>
      <c r="M153" s="29" t="s">
        <v>1788</v>
      </c>
      <c r="N153" s="29" t="s">
        <v>1788</v>
      </c>
      <c r="O153" s="207">
        <v>10719.187875321704</v>
      </c>
      <c r="P153" s="26" t="s">
        <v>1788</v>
      </c>
      <c r="Q153" s="226">
        <v>4</v>
      </c>
      <c r="R153" s="217">
        <v>0.749</v>
      </c>
      <c r="S153" s="29" t="s">
        <v>1788</v>
      </c>
      <c r="T153" s="29" t="s">
        <v>1788</v>
      </c>
      <c r="U153" s="29" t="s">
        <v>1788</v>
      </c>
      <c r="V153" s="29" t="s">
        <v>1788</v>
      </c>
      <c r="W153" s="29" t="s">
        <v>1788</v>
      </c>
      <c r="X153" s="29" t="s">
        <v>1788</v>
      </c>
      <c r="Y153" s="29" t="s">
        <v>1788</v>
      </c>
      <c r="Z153" s="29" t="s">
        <v>1788</v>
      </c>
      <c r="AA153" s="119">
        <v>0</v>
      </c>
    </row>
    <row r="154" spans="1:27" ht="15" customHeight="1">
      <c r="A154" s="24" t="s">
        <v>341</v>
      </c>
      <c r="B154" s="13">
        <v>351070</v>
      </c>
      <c r="C154" s="25">
        <v>0</v>
      </c>
      <c r="D154" s="115">
        <v>15</v>
      </c>
      <c r="E154" s="185">
        <v>15</v>
      </c>
      <c r="F154" s="186">
        <v>30</v>
      </c>
      <c r="G154" s="6" t="s">
        <v>1238</v>
      </c>
      <c r="H154" s="2" t="s">
        <v>17</v>
      </c>
      <c r="I154" s="2"/>
      <c r="J154" s="47">
        <v>637.57000000000005</v>
      </c>
      <c r="K154" s="266">
        <v>-0.06</v>
      </c>
      <c r="L154" s="267">
        <v>11789</v>
      </c>
      <c r="M154" s="29" t="s">
        <v>1788</v>
      </c>
      <c r="N154" s="29" t="s">
        <v>1788</v>
      </c>
      <c r="O154" s="207">
        <v>18.490518688144046</v>
      </c>
      <c r="P154" s="26" t="s">
        <v>1788</v>
      </c>
      <c r="Q154" s="226">
        <v>3</v>
      </c>
      <c r="R154" s="217">
        <v>0.72199999999999998</v>
      </c>
      <c r="S154" s="29" t="s">
        <v>1788</v>
      </c>
      <c r="T154" s="29" t="s">
        <v>1788</v>
      </c>
      <c r="U154" s="29" t="s">
        <v>1788</v>
      </c>
      <c r="V154" s="29" t="s">
        <v>1788</v>
      </c>
      <c r="W154" s="29" t="s">
        <v>1788</v>
      </c>
      <c r="X154" s="29" t="s">
        <v>1788</v>
      </c>
      <c r="Y154" s="29" t="s">
        <v>1788</v>
      </c>
      <c r="Z154" s="29" t="s">
        <v>1788</v>
      </c>
      <c r="AA154" s="119">
        <v>92.470500000000001</v>
      </c>
    </row>
    <row r="155" spans="1:27" ht="15" customHeight="1">
      <c r="A155" s="24" t="s">
        <v>342</v>
      </c>
      <c r="B155" s="13">
        <v>351080</v>
      </c>
      <c r="C155" s="25">
        <v>0</v>
      </c>
      <c r="D155" s="115">
        <v>4</v>
      </c>
      <c r="E155" s="185">
        <v>4</v>
      </c>
      <c r="F155" s="186">
        <v>30</v>
      </c>
      <c r="G155" s="6" t="s">
        <v>1239</v>
      </c>
      <c r="H155" s="2" t="s">
        <v>15</v>
      </c>
      <c r="I155" s="2"/>
      <c r="J155" s="47">
        <v>865.54</v>
      </c>
      <c r="K155" s="266">
        <v>0.42</v>
      </c>
      <c r="L155" s="267">
        <v>28535</v>
      </c>
      <c r="M155" s="29" t="s">
        <v>1788</v>
      </c>
      <c r="N155" s="29" t="s">
        <v>1788</v>
      </c>
      <c r="O155" s="207">
        <v>32.967858215680387</v>
      </c>
      <c r="P155" s="26" t="s">
        <v>1788</v>
      </c>
      <c r="Q155" s="226">
        <v>5</v>
      </c>
      <c r="R155" s="217">
        <v>0.73</v>
      </c>
      <c r="S155" s="29" t="s">
        <v>1788</v>
      </c>
      <c r="T155" s="29" t="s">
        <v>1788</v>
      </c>
      <c r="U155" s="29" t="s">
        <v>1788</v>
      </c>
      <c r="V155" s="29" t="s">
        <v>1788</v>
      </c>
      <c r="W155" s="29" t="s">
        <v>1788</v>
      </c>
      <c r="X155" s="29" t="s">
        <v>1788</v>
      </c>
      <c r="Y155" s="29" t="s">
        <v>1788</v>
      </c>
      <c r="Z155" s="29" t="s">
        <v>1788</v>
      </c>
      <c r="AA155" s="119">
        <v>0</v>
      </c>
    </row>
    <row r="156" spans="1:27" ht="15" customHeight="1">
      <c r="A156" s="24" t="s">
        <v>343</v>
      </c>
      <c r="B156" s="13">
        <v>351090</v>
      </c>
      <c r="C156" s="25">
        <v>0</v>
      </c>
      <c r="D156" s="115">
        <v>4</v>
      </c>
      <c r="E156" s="185">
        <v>4</v>
      </c>
      <c r="F156" s="186">
        <v>30</v>
      </c>
      <c r="G156" s="6" t="s">
        <v>1240</v>
      </c>
      <c r="H156" s="2" t="s">
        <v>15</v>
      </c>
      <c r="I156" s="2"/>
      <c r="J156" s="47">
        <v>190.92</v>
      </c>
      <c r="K156" s="266">
        <v>-0.65</v>
      </c>
      <c r="L156" s="267">
        <v>2602</v>
      </c>
      <c r="M156" s="29" t="s">
        <v>1788</v>
      </c>
      <c r="N156" s="29" t="s">
        <v>1788</v>
      </c>
      <c r="O156" s="207">
        <v>13.628745024093861</v>
      </c>
      <c r="P156" s="26" t="s">
        <v>1788</v>
      </c>
      <c r="Q156" s="226">
        <v>3</v>
      </c>
      <c r="R156" s="217">
        <v>0.73399999999999999</v>
      </c>
      <c r="S156" s="29" t="s">
        <v>1788</v>
      </c>
      <c r="T156" s="29" t="s">
        <v>1788</v>
      </c>
      <c r="U156" s="29" t="s">
        <v>1788</v>
      </c>
      <c r="V156" s="29" t="s">
        <v>1788</v>
      </c>
      <c r="W156" s="29" t="s">
        <v>1788</v>
      </c>
      <c r="X156" s="29" t="s">
        <v>1788</v>
      </c>
      <c r="Y156" s="29" t="s">
        <v>1788</v>
      </c>
      <c r="Z156" s="29" t="s">
        <v>1788</v>
      </c>
      <c r="AA156" s="119">
        <v>0</v>
      </c>
    </row>
    <row r="157" spans="1:27" ht="15" customHeight="1">
      <c r="A157" s="24" t="s">
        <v>344</v>
      </c>
      <c r="B157" s="13">
        <v>351100</v>
      </c>
      <c r="C157" s="25">
        <v>0</v>
      </c>
      <c r="D157" s="115">
        <v>19</v>
      </c>
      <c r="E157" s="185">
        <v>19</v>
      </c>
      <c r="F157" s="186">
        <v>30</v>
      </c>
      <c r="G157" s="6" t="s">
        <v>1241</v>
      </c>
      <c r="H157" s="2" t="s">
        <v>2</v>
      </c>
      <c r="I157" s="2"/>
      <c r="J157" s="47">
        <v>1062.6500000000001</v>
      </c>
      <c r="K157" s="266">
        <v>1.55</v>
      </c>
      <c r="L157" s="267">
        <v>18537</v>
      </c>
      <c r="M157" s="29" t="s">
        <v>1788</v>
      </c>
      <c r="N157" s="29" t="s">
        <v>1788</v>
      </c>
      <c r="O157" s="207">
        <v>17.444125535218557</v>
      </c>
      <c r="P157" s="26" t="s">
        <v>1788</v>
      </c>
      <c r="Q157" s="226">
        <v>2</v>
      </c>
      <c r="R157" s="217">
        <v>0.73099999999999998</v>
      </c>
      <c r="S157" s="29" t="s">
        <v>1788</v>
      </c>
      <c r="T157" s="29" t="s">
        <v>1788</v>
      </c>
      <c r="U157" s="29" t="s">
        <v>1788</v>
      </c>
      <c r="V157" s="29" t="s">
        <v>1788</v>
      </c>
      <c r="W157" s="29" t="s">
        <v>1788</v>
      </c>
      <c r="X157" s="29" t="s">
        <v>1788</v>
      </c>
      <c r="Y157" s="29" t="s">
        <v>1788</v>
      </c>
      <c r="Z157" s="29" t="s">
        <v>1788</v>
      </c>
      <c r="AA157" s="119">
        <v>154.3399</v>
      </c>
    </row>
    <row r="158" spans="1:27" ht="15" customHeight="1">
      <c r="A158" s="24" t="s">
        <v>345</v>
      </c>
      <c r="B158" s="13">
        <v>351110</v>
      </c>
      <c r="C158" s="25">
        <v>0</v>
      </c>
      <c r="D158" s="115">
        <v>15</v>
      </c>
      <c r="E158" s="185">
        <v>15</v>
      </c>
      <c r="F158" s="186">
        <v>30</v>
      </c>
      <c r="G158" s="6" t="s">
        <v>1242</v>
      </c>
      <c r="H158" s="2" t="s">
        <v>17</v>
      </c>
      <c r="I158" s="2"/>
      <c r="J158" s="47">
        <v>292.24</v>
      </c>
      <c r="K158" s="266">
        <v>0.44</v>
      </c>
      <c r="L158" s="267">
        <v>113764</v>
      </c>
      <c r="M158" s="29" t="s">
        <v>1788</v>
      </c>
      <c r="N158" s="29" t="s">
        <v>1788</v>
      </c>
      <c r="O158" s="207">
        <v>389.28278127566381</v>
      </c>
      <c r="P158" s="26" t="s">
        <v>1788</v>
      </c>
      <c r="Q158" s="226">
        <v>3</v>
      </c>
      <c r="R158" s="217">
        <v>0.78500000000000003</v>
      </c>
      <c r="S158" s="29" t="s">
        <v>1788</v>
      </c>
      <c r="T158" s="29" t="s">
        <v>1788</v>
      </c>
      <c r="U158" s="29" t="s">
        <v>1788</v>
      </c>
      <c r="V158" s="29" t="s">
        <v>1788</v>
      </c>
      <c r="W158" s="29" t="s">
        <v>1788</v>
      </c>
      <c r="X158" s="29" t="s">
        <v>1788</v>
      </c>
      <c r="Y158" s="29" t="s">
        <v>1788</v>
      </c>
      <c r="Z158" s="29" t="s">
        <v>1788</v>
      </c>
      <c r="AA158" s="119">
        <v>0</v>
      </c>
    </row>
    <row r="159" spans="1:27" ht="15" customHeight="1">
      <c r="A159" s="24" t="s">
        <v>346</v>
      </c>
      <c r="B159" s="13">
        <v>351120</v>
      </c>
      <c r="C159" s="25">
        <v>0</v>
      </c>
      <c r="D159" s="115">
        <v>15</v>
      </c>
      <c r="E159" s="185">
        <v>15</v>
      </c>
      <c r="F159" s="186">
        <v>30</v>
      </c>
      <c r="G159" s="6" t="s">
        <v>1243</v>
      </c>
      <c r="H159" s="2" t="s">
        <v>17</v>
      </c>
      <c r="I159" s="2"/>
      <c r="J159" s="47">
        <v>145.43</v>
      </c>
      <c r="K159" s="266">
        <v>0.62</v>
      </c>
      <c r="L159" s="267">
        <v>7211</v>
      </c>
      <c r="M159" s="29" t="s">
        <v>1788</v>
      </c>
      <c r="N159" s="29" t="s">
        <v>1788</v>
      </c>
      <c r="O159" s="207">
        <v>49.583992298700402</v>
      </c>
      <c r="P159" s="26" t="s">
        <v>1788</v>
      </c>
      <c r="Q159" s="226">
        <v>4</v>
      </c>
      <c r="R159" s="217">
        <v>0.751</v>
      </c>
      <c r="S159" s="29" t="s">
        <v>1788</v>
      </c>
      <c r="T159" s="29" t="s">
        <v>1788</v>
      </c>
      <c r="U159" s="29" t="s">
        <v>1788</v>
      </c>
      <c r="V159" s="29" t="s">
        <v>1788</v>
      </c>
      <c r="W159" s="29" t="s">
        <v>1788</v>
      </c>
      <c r="X159" s="29" t="s">
        <v>1788</v>
      </c>
      <c r="Y159" s="29" t="s">
        <v>1788</v>
      </c>
      <c r="Z159" s="29" t="s">
        <v>1788</v>
      </c>
      <c r="AA159" s="119">
        <v>0</v>
      </c>
    </row>
    <row r="160" spans="1:27" ht="15" customHeight="1">
      <c r="A160" s="24" t="s">
        <v>347</v>
      </c>
      <c r="B160" s="13">
        <v>351130</v>
      </c>
      <c r="C160" s="25">
        <v>0</v>
      </c>
      <c r="D160" s="115">
        <v>15</v>
      </c>
      <c r="E160" s="185">
        <v>15</v>
      </c>
      <c r="F160" s="186">
        <v>30</v>
      </c>
      <c r="G160" s="6" t="s">
        <v>1244</v>
      </c>
      <c r="H160" s="2" t="s">
        <v>17</v>
      </c>
      <c r="I160" s="2"/>
      <c r="J160" s="47">
        <v>197.62</v>
      </c>
      <c r="K160" s="266">
        <v>1.1599999999999999</v>
      </c>
      <c r="L160" s="267">
        <v>8146</v>
      </c>
      <c r="M160" s="29" t="s">
        <v>1788</v>
      </c>
      <c r="N160" s="29" t="s">
        <v>1788</v>
      </c>
      <c r="O160" s="207">
        <v>41.220524238437406</v>
      </c>
      <c r="P160" s="26" t="s">
        <v>1788</v>
      </c>
      <c r="Q160" s="226">
        <v>4</v>
      </c>
      <c r="R160" s="217">
        <v>0.76600000000000001</v>
      </c>
      <c r="S160" s="29" t="s">
        <v>1788</v>
      </c>
      <c r="T160" s="29" t="s">
        <v>1788</v>
      </c>
      <c r="U160" s="29" t="s">
        <v>1788</v>
      </c>
      <c r="V160" s="29" t="s">
        <v>1788</v>
      </c>
      <c r="W160" s="29" t="s">
        <v>1788</v>
      </c>
      <c r="X160" s="29" t="s">
        <v>1788</v>
      </c>
      <c r="Y160" s="29" t="s">
        <v>1788</v>
      </c>
      <c r="Z160" s="29" t="s">
        <v>1788</v>
      </c>
      <c r="AA160" s="119">
        <v>0</v>
      </c>
    </row>
    <row r="161" spans="1:27" ht="15" customHeight="1">
      <c r="A161" s="24" t="s">
        <v>348</v>
      </c>
      <c r="B161" s="13">
        <v>351140</v>
      </c>
      <c r="C161" s="25">
        <v>0</v>
      </c>
      <c r="D161" s="115">
        <v>17</v>
      </c>
      <c r="E161" s="185">
        <v>17</v>
      </c>
      <c r="F161" s="186">
        <v>30</v>
      </c>
      <c r="G161" s="6" t="s">
        <v>1245</v>
      </c>
      <c r="H161" s="2" t="s">
        <v>7</v>
      </c>
      <c r="I161" s="2"/>
      <c r="J161" s="47">
        <v>503.64</v>
      </c>
      <c r="K161" s="266">
        <v>0.99</v>
      </c>
      <c r="L161" s="267">
        <v>17858</v>
      </c>
      <c r="M161" s="29" t="s">
        <v>1788</v>
      </c>
      <c r="N161" s="29" t="s">
        <v>1788</v>
      </c>
      <c r="O161" s="207">
        <v>35.457866730204117</v>
      </c>
      <c r="P161" s="26" t="s">
        <v>1788</v>
      </c>
      <c r="Q161" s="226">
        <v>4</v>
      </c>
      <c r="R161" s="217">
        <v>0.72899999999999998</v>
      </c>
      <c r="S161" s="29" t="s">
        <v>1788</v>
      </c>
      <c r="T161" s="29" t="s">
        <v>1788</v>
      </c>
      <c r="U161" s="29" t="s">
        <v>1788</v>
      </c>
      <c r="V161" s="29" t="s">
        <v>1788</v>
      </c>
      <c r="W161" s="29" t="s">
        <v>1788</v>
      </c>
      <c r="X161" s="29" t="s">
        <v>1788</v>
      </c>
      <c r="Y161" s="29" t="s">
        <v>1788</v>
      </c>
      <c r="Z161" s="29" t="s">
        <v>1788</v>
      </c>
      <c r="AA161" s="119">
        <v>25.396000000000001</v>
      </c>
    </row>
    <row r="162" spans="1:27" ht="15" customHeight="1">
      <c r="A162" s="24" t="s">
        <v>349</v>
      </c>
      <c r="B162" s="13">
        <v>351150</v>
      </c>
      <c r="C162" s="25">
        <v>0</v>
      </c>
      <c r="D162" s="115">
        <v>10</v>
      </c>
      <c r="E162" s="185">
        <v>10</v>
      </c>
      <c r="F162" s="186">
        <v>30</v>
      </c>
      <c r="G162" s="6" t="s">
        <v>1246</v>
      </c>
      <c r="H162" s="2" t="s">
        <v>57</v>
      </c>
      <c r="I162" s="2"/>
      <c r="J162" s="47">
        <v>127.76</v>
      </c>
      <c r="K162" s="266">
        <v>1.87</v>
      </c>
      <c r="L162" s="267">
        <v>41012</v>
      </c>
      <c r="M162" s="29" t="s">
        <v>1788</v>
      </c>
      <c r="N162" s="29" t="s">
        <v>1788</v>
      </c>
      <c r="O162" s="207">
        <v>321.00814026299309</v>
      </c>
      <c r="P162" s="26" t="s">
        <v>1788</v>
      </c>
      <c r="Q162" s="226">
        <v>3</v>
      </c>
      <c r="R162" s="217">
        <v>0.78200000000000003</v>
      </c>
      <c r="S162" s="29" t="s">
        <v>1788</v>
      </c>
      <c r="T162" s="29" t="s">
        <v>1788</v>
      </c>
      <c r="U162" s="29" t="s">
        <v>1788</v>
      </c>
      <c r="V162" s="29" t="s">
        <v>1788</v>
      </c>
      <c r="W162" s="29" t="s">
        <v>1788</v>
      </c>
      <c r="X162" s="29" t="s">
        <v>1788</v>
      </c>
      <c r="Y162" s="29" t="s">
        <v>1788</v>
      </c>
      <c r="Z162" s="29" t="s">
        <v>1788</v>
      </c>
      <c r="AA162" s="119">
        <v>0</v>
      </c>
    </row>
    <row r="163" spans="1:27" ht="15" customHeight="1">
      <c r="A163" s="24" t="s">
        <v>350</v>
      </c>
      <c r="B163" s="13">
        <v>351160</v>
      </c>
      <c r="C163" s="25">
        <v>0</v>
      </c>
      <c r="D163" s="115">
        <v>10</v>
      </c>
      <c r="E163" s="185">
        <v>10</v>
      </c>
      <c r="F163" s="186">
        <v>30</v>
      </c>
      <c r="G163" s="6" t="s">
        <v>1247</v>
      </c>
      <c r="H163" s="2" t="s">
        <v>57</v>
      </c>
      <c r="I163" s="2"/>
      <c r="J163" s="47">
        <v>190.19</v>
      </c>
      <c r="K163" s="266">
        <v>1.26</v>
      </c>
      <c r="L163" s="267">
        <v>15909</v>
      </c>
      <c r="M163" s="29" t="s">
        <v>1788</v>
      </c>
      <c r="N163" s="29" t="s">
        <v>1788</v>
      </c>
      <c r="O163" s="207">
        <v>83.647931016352075</v>
      </c>
      <c r="P163" s="26" t="s">
        <v>1788</v>
      </c>
      <c r="Q163" s="226">
        <v>4</v>
      </c>
      <c r="R163" s="217">
        <v>0.70599999999999996</v>
      </c>
      <c r="S163" s="29" t="s">
        <v>1788</v>
      </c>
      <c r="T163" s="29" t="s">
        <v>1788</v>
      </c>
      <c r="U163" s="29" t="s">
        <v>1788</v>
      </c>
      <c r="V163" s="29" t="s">
        <v>1788</v>
      </c>
      <c r="W163" s="29" t="s">
        <v>1788</v>
      </c>
      <c r="X163" s="29" t="s">
        <v>1788</v>
      </c>
      <c r="Y163" s="29" t="s">
        <v>1788</v>
      </c>
      <c r="Z163" s="29" t="s">
        <v>1788</v>
      </c>
      <c r="AA163" s="119">
        <v>0</v>
      </c>
    </row>
    <row r="164" spans="1:27" ht="15" customHeight="1">
      <c r="A164" s="24" t="s">
        <v>351</v>
      </c>
      <c r="B164" s="13">
        <v>351170</v>
      </c>
      <c r="C164" s="25">
        <v>0</v>
      </c>
      <c r="D164" s="115">
        <v>5</v>
      </c>
      <c r="E164" s="185">
        <v>5</v>
      </c>
      <c r="F164" s="186">
        <v>30</v>
      </c>
      <c r="G164" s="6" t="s">
        <v>1248</v>
      </c>
      <c r="H164" s="2" t="s">
        <v>9</v>
      </c>
      <c r="I164" s="2"/>
      <c r="J164" s="47">
        <v>176</v>
      </c>
      <c r="K164" s="266">
        <v>1.26</v>
      </c>
      <c r="L164" s="267">
        <v>15450</v>
      </c>
      <c r="M164" s="29" t="s">
        <v>1788</v>
      </c>
      <c r="N164" s="29" t="s">
        <v>1788</v>
      </c>
      <c r="O164" s="207">
        <v>87.784090909090907</v>
      </c>
      <c r="P164" s="26" t="s">
        <v>1788</v>
      </c>
      <c r="Q164" s="226">
        <v>5</v>
      </c>
      <c r="R164" s="217">
        <v>0.73599999999999999</v>
      </c>
      <c r="S164" s="29" t="s">
        <v>1788</v>
      </c>
      <c r="T164" s="29" t="s">
        <v>1788</v>
      </c>
      <c r="U164" s="29" t="s">
        <v>1788</v>
      </c>
      <c r="V164" s="29" t="s">
        <v>1788</v>
      </c>
      <c r="W164" s="29" t="s">
        <v>1788</v>
      </c>
      <c r="X164" s="29" t="s">
        <v>1788</v>
      </c>
      <c r="Y164" s="29" t="s">
        <v>1788</v>
      </c>
      <c r="Z164" s="29" t="s">
        <v>1788</v>
      </c>
      <c r="AA164" s="119">
        <v>0</v>
      </c>
    </row>
    <row r="165" spans="1:27" ht="15" customHeight="1">
      <c r="A165" s="24" t="s">
        <v>352</v>
      </c>
      <c r="B165" s="13">
        <v>355720</v>
      </c>
      <c r="C165" s="25">
        <v>0</v>
      </c>
      <c r="D165" s="115">
        <v>17</v>
      </c>
      <c r="E165" s="185">
        <v>17</v>
      </c>
      <c r="F165" s="186">
        <v>30</v>
      </c>
      <c r="G165" s="6" t="s">
        <v>1249</v>
      </c>
      <c r="H165" s="2" t="s">
        <v>7</v>
      </c>
      <c r="I165" s="2"/>
      <c r="J165" s="47">
        <v>188.21</v>
      </c>
      <c r="K165" s="266">
        <v>0.09</v>
      </c>
      <c r="L165" s="267">
        <v>12136</v>
      </c>
      <c r="M165" s="29" t="s">
        <v>1788</v>
      </c>
      <c r="N165" s="29" t="s">
        <v>1788</v>
      </c>
      <c r="O165" s="207">
        <v>64.481164656500709</v>
      </c>
      <c r="P165" s="26" t="s">
        <v>1788</v>
      </c>
      <c r="Q165" s="226">
        <v>4</v>
      </c>
      <c r="R165" s="217">
        <v>0.72899999999999998</v>
      </c>
      <c r="S165" s="29" t="s">
        <v>1788</v>
      </c>
      <c r="T165" s="29" t="s">
        <v>1788</v>
      </c>
      <c r="U165" s="29" t="s">
        <v>1788</v>
      </c>
      <c r="V165" s="29" t="s">
        <v>1788</v>
      </c>
      <c r="W165" s="29" t="s">
        <v>1788</v>
      </c>
      <c r="X165" s="29" t="s">
        <v>1788</v>
      </c>
      <c r="Y165" s="29" t="s">
        <v>1788</v>
      </c>
      <c r="Z165" s="29" t="s">
        <v>1788</v>
      </c>
      <c r="AA165" s="119">
        <v>8.8801000000000005</v>
      </c>
    </row>
    <row r="166" spans="1:27" ht="15" customHeight="1">
      <c r="A166" s="24" t="s">
        <v>353</v>
      </c>
      <c r="B166" s="13">
        <v>351190</v>
      </c>
      <c r="C166" s="25">
        <v>0</v>
      </c>
      <c r="D166" s="115">
        <v>20</v>
      </c>
      <c r="E166" s="185">
        <v>20</v>
      </c>
      <c r="F166" s="186">
        <v>30</v>
      </c>
      <c r="G166" s="6" t="s">
        <v>1250</v>
      </c>
      <c r="H166" s="2" t="s">
        <v>3</v>
      </c>
      <c r="I166" s="2"/>
      <c r="J166" s="47">
        <v>168.74</v>
      </c>
      <c r="K166" s="266">
        <v>1.9</v>
      </c>
      <c r="L166" s="267">
        <v>7319</v>
      </c>
      <c r="M166" s="29" t="s">
        <v>1788</v>
      </c>
      <c r="N166" s="29" t="s">
        <v>1788</v>
      </c>
      <c r="O166" s="207">
        <v>43.374422187981509</v>
      </c>
      <c r="P166" s="26" t="s">
        <v>1788</v>
      </c>
      <c r="Q166" s="226">
        <v>3</v>
      </c>
      <c r="R166" s="217">
        <v>0.72499999999999998</v>
      </c>
      <c r="S166" s="29" t="s">
        <v>1788</v>
      </c>
      <c r="T166" s="29" t="s">
        <v>1788</v>
      </c>
      <c r="U166" s="29" t="s">
        <v>1788</v>
      </c>
      <c r="V166" s="29" t="s">
        <v>1788</v>
      </c>
      <c r="W166" s="29" t="s">
        <v>1788</v>
      </c>
      <c r="X166" s="29" t="s">
        <v>1788</v>
      </c>
      <c r="Y166" s="29" t="s">
        <v>1788</v>
      </c>
      <c r="Z166" s="29" t="s">
        <v>1788</v>
      </c>
      <c r="AA166" s="119">
        <v>0</v>
      </c>
    </row>
    <row r="167" spans="1:27" ht="15" customHeight="1">
      <c r="A167" s="24" t="s">
        <v>354</v>
      </c>
      <c r="B167" s="13">
        <v>351200</v>
      </c>
      <c r="C167" s="25">
        <v>0</v>
      </c>
      <c r="D167" s="115">
        <v>12</v>
      </c>
      <c r="E167" s="185">
        <v>12</v>
      </c>
      <c r="F167" s="186">
        <v>30</v>
      </c>
      <c r="G167" s="6" t="s">
        <v>1251</v>
      </c>
      <c r="H167" s="2" t="s">
        <v>11</v>
      </c>
      <c r="I167" s="2"/>
      <c r="J167" s="47">
        <v>423.96</v>
      </c>
      <c r="K167" s="266">
        <v>0.17</v>
      </c>
      <c r="L167" s="267">
        <v>17424</v>
      </c>
      <c r="M167" s="29" t="s">
        <v>1788</v>
      </c>
      <c r="N167" s="29" t="s">
        <v>1788</v>
      </c>
      <c r="O167" s="207">
        <v>41.098216812906877</v>
      </c>
      <c r="P167" s="26" t="s">
        <v>1788</v>
      </c>
      <c r="Q167" s="226">
        <v>1</v>
      </c>
      <c r="R167" s="217">
        <v>0.75700000000000001</v>
      </c>
      <c r="S167" s="29" t="s">
        <v>1788</v>
      </c>
      <c r="T167" s="29" t="s">
        <v>1788</v>
      </c>
      <c r="U167" s="29" t="s">
        <v>1788</v>
      </c>
      <c r="V167" s="29" t="s">
        <v>1788</v>
      </c>
      <c r="W167" s="29" t="s">
        <v>1788</v>
      </c>
      <c r="X167" s="29" t="s">
        <v>1788</v>
      </c>
      <c r="Y167" s="29" t="s">
        <v>1788</v>
      </c>
      <c r="Z167" s="29" t="s">
        <v>1788</v>
      </c>
      <c r="AA167" s="119">
        <v>0</v>
      </c>
    </row>
    <row r="168" spans="1:27" ht="15" customHeight="1">
      <c r="A168" s="24" t="s">
        <v>355</v>
      </c>
      <c r="B168" s="13">
        <v>351210</v>
      </c>
      <c r="C168" s="25">
        <v>0</v>
      </c>
      <c r="D168" s="115">
        <v>12</v>
      </c>
      <c r="E168" s="185">
        <v>12</v>
      </c>
      <c r="F168" s="186">
        <v>30</v>
      </c>
      <c r="G168" s="6" t="s">
        <v>1252</v>
      </c>
      <c r="H168" s="2" t="s">
        <v>11</v>
      </c>
      <c r="I168" s="2"/>
      <c r="J168" s="47">
        <v>729.25</v>
      </c>
      <c r="K168" s="266">
        <v>0.11</v>
      </c>
      <c r="L168" s="267">
        <v>6007</v>
      </c>
      <c r="M168" s="29" t="s">
        <v>1788</v>
      </c>
      <c r="N168" s="29" t="s">
        <v>1788</v>
      </c>
      <c r="O168" s="207">
        <v>8.2372300308536168</v>
      </c>
      <c r="P168" s="26" t="s">
        <v>1788</v>
      </c>
      <c r="Q168" s="226">
        <v>2</v>
      </c>
      <c r="R168" s="217">
        <v>0.71</v>
      </c>
      <c r="S168" s="29" t="s">
        <v>1788</v>
      </c>
      <c r="T168" s="29" t="s">
        <v>1788</v>
      </c>
      <c r="U168" s="29" t="s">
        <v>1788</v>
      </c>
      <c r="V168" s="29" t="s">
        <v>1788</v>
      </c>
      <c r="W168" s="29" t="s">
        <v>1788</v>
      </c>
      <c r="X168" s="29" t="s">
        <v>1788</v>
      </c>
      <c r="Y168" s="29" t="s">
        <v>1788</v>
      </c>
      <c r="Z168" s="29" t="s">
        <v>1788</v>
      </c>
      <c r="AA168" s="119">
        <v>59.397300000000001</v>
      </c>
    </row>
    <row r="169" spans="1:27" ht="15" customHeight="1">
      <c r="A169" s="24" t="s">
        <v>356</v>
      </c>
      <c r="B169" s="13">
        <v>351220</v>
      </c>
      <c r="C169" s="25">
        <v>0</v>
      </c>
      <c r="D169" s="115">
        <v>9</v>
      </c>
      <c r="E169" s="185">
        <v>9</v>
      </c>
      <c r="F169" s="186">
        <v>30</v>
      </c>
      <c r="G169" s="6" t="s">
        <v>1253</v>
      </c>
      <c r="H169" s="2" t="s">
        <v>18</v>
      </c>
      <c r="I169" s="2"/>
      <c r="J169" s="47">
        <v>183.83</v>
      </c>
      <c r="K169" s="266">
        <v>0.84</v>
      </c>
      <c r="L169" s="267">
        <v>25634</v>
      </c>
      <c r="M169" s="29" t="s">
        <v>1788</v>
      </c>
      <c r="N169" s="29" t="s">
        <v>1788</v>
      </c>
      <c r="O169" s="207">
        <v>139.44405156938475</v>
      </c>
      <c r="P169" s="26" t="s">
        <v>1788</v>
      </c>
      <c r="Q169" s="226">
        <v>3</v>
      </c>
      <c r="R169" s="217">
        <v>0.70799999999999996</v>
      </c>
      <c r="S169" s="29" t="s">
        <v>1788</v>
      </c>
      <c r="T169" s="29" t="s">
        <v>1788</v>
      </c>
      <c r="U169" s="29" t="s">
        <v>1788</v>
      </c>
      <c r="V169" s="29" t="s">
        <v>1788</v>
      </c>
      <c r="W169" s="29" t="s">
        <v>1788</v>
      </c>
      <c r="X169" s="29" t="s">
        <v>1788</v>
      </c>
      <c r="Y169" s="29" t="s">
        <v>1788</v>
      </c>
      <c r="Z169" s="29" t="s">
        <v>1788</v>
      </c>
      <c r="AA169" s="119">
        <v>0</v>
      </c>
    </row>
    <row r="170" spans="1:27" ht="15" customHeight="1">
      <c r="A170" s="24" t="s">
        <v>357</v>
      </c>
      <c r="B170" s="13">
        <v>351230</v>
      </c>
      <c r="C170" s="25">
        <v>0</v>
      </c>
      <c r="D170" s="115">
        <v>10</v>
      </c>
      <c r="E170" s="185">
        <v>10</v>
      </c>
      <c r="F170" s="186">
        <v>30</v>
      </c>
      <c r="G170" s="6" t="s">
        <v>1254</v>
      </c>
      <c r="H170" s="2" t="s">
        <v>57</v>
      </c>
      <c r="I170" s="2"/>
      <c r="J170" s="47">
        <v>468.24</v>
      </c>
      <c r="K170" s="266">
        <v>0.54</v>
      </c>
      <c r="L170" s="267">
        <v>16451</v>
      </c>
      <c r="M170" s="29" t="s">
        <v>1788</v>
      </c>
      <c r="N170" s="29" t="s">
        <v>1788</v>
      </c>
      <c r="O170" s="207">
        <v>35.133692123697251</v>
      </c>
      <c r="P170" s="26" t="s">
        <v>1788</v>
      </c>
      <c r="Q170" s="226">
        <v>5</v>
      </c>
      <c r="R170" s="217">
        <v>0.73599999999999999</v>
      </c>
      <c r="S170" s="29" t="s">
        <v>1788</v>
      </c>
      <c r="T170" s="29" t="s">
        <v>1788</v>
      </c>
      <c r="U170" s="29" t="s">
        <v>1788</v>
      </c>
      <c r="V170" s="29" t="s">
        <v>1788</v>
      </c>
      <c r="W170" s="29" t="s">
        <v>1788</v>
      </c>
      <c r="X170" s="29" t="s">
        <v>1788</v>
      </c>
      <c r="Y170" s="29" t="s">
        <v>1788</v>
      </c>
      <c r="Z170" s="29" t="s">
        <v>1788</v>
      </c>
      <c r="AA170" s="119">
        <v>17.703900000000001</v>
      </c>
    </row>
    <row r="171" spans="1:27" ht="15" customHeight="1">
      <c r="A171" s="24" t="s">
        <v>358</v>
      </c>
      <c r="B171" s="13">
        <v>351240</v>
      </c>
      <c r="C171" s="25">
        <v>0</v>
      </c>
      <c r="D171" s="115">
        <v>5</v>
      </c>
      <c r="E171" s="185">
        <v>5</v>
      </c>
      <c r="F171" s="186">
        <v>30</v>
      </c>
      <c r="G171" s="6" t="s">
        <v>1255</v>
      </c>
      <c r="H171" s="2" t="s">
        <v>9</v>
      </c>
      <c r="I171" s="2"/>
      <c r="J171" s="47">
        <v>137.34</v>
      </c>
      <c r="K171" s="266">
        <v>1.63</v>
      </c>
      <c r="L171" s="267">
        <v>21741</v>
      </c>
      <c r="M171" s="29" t="s">
        <v>1788</v>
      </c>
      <c r="N171" s="29" t="s">
        <v>1788</v>
      </c>
      <c r="O171" s="207">
        <v>158.30056793359546</v>
      </c>
      <c r="P171" s="26" t="s">
        <v>1788</v>
      </c>
      <c r="Q171" s="226">
        <v>1</v>
      </c>
      <c r="R171" s="217">
        <v>0.75800000000000001</v>
      </c>
      <c r="S171" s="29" t="s">
        <v>1788</v>
      </c>
      <c r="T171" s="29" t="s">
        <v>1788</v>
      </c>
      <c r="U171" s="29" t="s">
        <v>1788</v>
      </c>
      <c r="V171" s="29" t="s">
        <v>1788</v>
      </c>
      <c r="W171" s="29" t="s">
        <v>1788</v>
      </c>
      <c r="X171" s="29" t="s">
        <v>1788</v>
      </c>
      <c r="Y171" s="29" t="s">
        <v>1788</v>
      </c>
      <c r="Z171" s="29" t="s">
        <v>1788</v>
      </c>
      <c r="AA171" s="119">
        <v>0</v>
      </c>
    </row>
    <row r="172" spans="1:27" ht="15" customHeight="1">
      <c r="A172" s="24" t="s">
        <v>359</v>
      </c>
      <c r="B172" s="13">
        <v>351250</v>
      </c>
      <c r="C172" s="25">
        <v>0</v>
      </c>
      <c r="D172" s="115">
        <v>19</v>
      </c>
      <c r="E172" s="185">
        <v>19</v>
      </c>
      <c r="F172" s="186">
        <v>30</v>
      </c>
      <c r="G172" s="6" t="s">
        <v>1256</v>
      </c>
      <c r="H172" s="2" t="s">
        <v>2</v>
      </c>
      <c r="I172" s="2"/>
      <c r="J172" s="47">
        <v>246.54</v>
      </c>
      <c r="K172" s="266">
        <v>1.44</v>
      </c>
      <c r="L172" s="267">
        <v>5383</v>
      </c>
      <c r="M172" s="29" t="s">
        <v>1788</v>
      </c>
      <c r="N172" s="29" t="s">
        <v>1788</v>
      </c>
      <c r="O172" s="207">
        <v>21.834185122089721</v>
      </c>
      <c r="P172" s="26" t="s">
        <v>1788</v>
      </c>
      <c r="Q172" s="226">
        <v>3</v>
      </c>
      <c r="R172" s="217">
        <v>0.71899999999999997</v>
      </c>
      <c r="S172" s="29" t="s">
        <v>1788</v>
      </c>
      <c r="T172" s="29" t="s">
        <v>1788</v>
      </c>
      <c r="U172" s="29" t="s">
        <v>1788</v>
      </c>
      <c r="V172" s="29" t="s">
        <v>1788</v>
      </c>
      <c r="W172" s="29" t="s">
        <v>1788</v>
      </c>
      <c r="X172" s="29" t="s">
        <v>1788</v>
      </c>
      <c r="Y172" s="29" t="s">
        <v>1788</v>
      </c>
      <c r="Z172" s="29" t="s">
        <v>1788</v>
      </c>
      <c r="AA172" s="119">
        <v>0</v>
      </c>
    </row>
    <row r="173" spans="1:27" ht="15" customHeight="1">
      <c r="A173" s="24" t="s">
        <v>360</v>
      </c>
      <c r="B173" s="13">
        <v>351260</v>
      </c>
      <c r="C173" s="25">
        <v>0</v>
      </c>
      <c r="D173" s="115">
        <v>14</v>
      </c>
      <c r="E173" s="185">
        <v>14</v>
      </c>
      <c r="F173" s="186">
        <v>30</v>
      </c>
      <c r="G173" s="6" t="s">
        <v>1257</v>
      </c>
      <c r="H173" s="2" t="s">
        <v>8</v>
      </c>
      <c r="I173" s="2"/>
      <c r="J173" s="47">
        <v>304.51</v>
      </c>
      <c r="K173" s="266">
        <v>-0.44</v>
      </c>
      <c r="L173" s="267">
        <v>4962</v>
      </c>
      <c r="M173" s="29" t="s">
        <v>1788</v>
      </c>
      <c r="N173" s="29" t="s">
        <v>1788</v>
      </c>
      <c r="O173" s="207">
        <v>16.295031361860037</v>
      </c>
      <c r="P173" s="26" t="s">
        <v>1788</v>
      </c>
      <c r="Q173" s="226">
        <v>4</v>
      </c>
      <c r="R173" s="217">
        <v>0.69</v>
      </c>
      <c r="S173" s="29" t="s">
        <v>1788</v>
      </c>
      <c r="T173" s="29" t="s">
        <v>1788</v>
      </c>
      <c r="U173" s="29" t="s">
        <v>1788</v>
      </c>
      <c r="V173" s="29" t="s">
        <v>1788</v>
      </c>
      <c r="W173" s="29" t="s">
        <v>1788</v>
      </c>
      <c r="X173" s="29" t="s">
        <v>1788</v>
      </c>
      <c r="Y173" s="29" t="s">
        <v>1788</v>
      </c>
      <c r="Z173" s="29" t="s">
        <v>1788</v>
      </c>
      <c r="AA173" s="119">
        <v>1.5791999999999999</v>
      </c>
    </row>
    <row r="174" spans="1:27" ht="15" customHeight="1">
      <c r="A174" s="24" t="s">
        <v>361</v>
      </c>
      <c r="B174" s="13">
        <v>351270</v>
      </c>
      <c r="C174" s="25">
        <v>0</v>
      </c>
      <c r="D174" s="115">
        <v>5</v>
      </c>
      <c r="E174" s="185">
        <v>5</v>
      </c>
      <c r="F174" s="186">
        <v>30</v>
      </c>
      <c r="G174" s="6" t="s">
        <v>1258</v>
      </c>
      <c r="H174" s="2" t="s">
        <v>9</v>
      </c>
      <c r="I174" s="2"/>
      <c r="J174" s="47">
        <v>278.14</v>
      </c>
      <c r="K174" s="266">
        <v>0.24</v>
      </c>
      <c r="L174" s="267">
        <v>3892</v>
      </c>
      <c r="M174" s="29" t="s">
        <v>1788</v>
      </c>
      <c r="N174" s="29" t="s">
        <v>1788</v>
      </c>
      <c r="O174" s="207">
        <v>13.99295318904149</v>
      </c>
      <c r="P174" s="26" t="s">
        <v>1788</v>
      </c>
      <c r="Q174" s="226">
        <v>4</v>
      </c>
      <c r="R174" s="217">
        <v>0.754</v>
      </c>
      <c r="S174" s="29" t="s">
        <v>1788</v>
      </c>
      <c r="T174" s="29" t="s">
        <v>1788</v>
      </c>
      <c r="U174" s="29" t="s">
        <v>1788</v>
      </c>
      <c r="V174" s="29" t="s">
        <v>1788</v>
      </c>
      <c r="W174" s="29" t="s">
        <v>1788</v>
      </c>
      <c r="X174" s="29" t="s">
        <v>1788</v>
      </c>
      <c r="Y174" s="29" t="s">
        <v>1788</v>
      </c>
      <c r="Z174" s="29" t="s">
        <v>1788</v>
      </c>
      <c r="AA174" s="119">
        <v>0</v>
      </c>
    </row>
    <row r="175" spans="1:27" ht="15" customHeight="1">
      <c r="A175" s="24" t="s">
        <v>362</v>
      </c>
      <c r="B175" s="13">
        <v>351280</v>
      </c>
      <c r="C175" s="25">
        <v>0</v>
      </c>
      <c r="D175" s="115">
        <v>5</v>
      </c>
      <c r="E175" s="185">
        <v>5</v>
      </c>
      <c r="F175" s="186">
        <v>30</v>
      </c>
      <c r="G175" s="6" t="s">
        <v>1259</v>
      </c>
      <c r="H175" s="2" t="s">
        <v>9</v>
      </c>
      <c r="I175" s="2"/>
      <c r="J175" s="47">
        <v>154.72999999999999</v>
      </c>
      <c r="K175" s="266">
        <v>2.17</v>
      </c>
      <c r="L175" s="267">
        <v>61259</v>
      </c>
      <c r="M175" s="29" t="s">
        <v>1788</v>
      </c>
      <c r="N175" s="29" t="s">
        <v>1788</v>
      </c>
      <c r="O175" s="207">
        <v>395.90900277903449</v>
      </c>
      <c r="P175" s="26" t="s">
        <v>1788</v>
      </c>
      <c r="Q175" s="226">
        <v>3</v>
      </c>
      <c r="R175" s="217">
        <v>0.76900000000000002</v>
      </c>
      <c r="S175" s="29" t="s">
        <v>1788</v>
      </c>
      <c r="T175" s="29" t="s">
        <v>1788</v>
      </c>
      <c r="U175" s="29" t="s">
        <v>1788</v>
      </c>
      <c r="V175" s="29" t="s">
        <v>1788</v>
      </c>
      <c r="W175" s="29" t="s">
        <v>1788</v>
      </c>
      <c r="X175" s="29" t="s">
        <v>1788</v>
      </c>
      <c r="Y175" s="29" t="s">
        <v>1788</v>
      </c>
      <c r="Z175" s="29" t="s">
        <v>1788</v>
      </c>
      <c r="AA175" s="119">
        <v>0</v>
      </c>
    </row>
    <row r="176" spans="1:27" ht="15" customHeight="1">
      <c r="A176" s="24" t="s">
        <v>363</v>
      </c>
      <c r="B176" s="13">
        <v>351290</v>
      </c>
      <c r="C176" s="25">
        <v>0</v>
      </c>
      <c r="D176" s="115">
        <v>15</v>
      </c>
      <c r="E176" s="185">
        <v>15</v>
      </c>
      <c r="F176" s="186">
        <v>30</v>
      </c>
      <c r="G176" s="6" t="s">
        <v>1260</v>
      </c>
      <c r="H176" s="2" t="s">
        <v>17</v>
      </c>
      <c r="I176" s="2"/>
      <c r="J176" s="47">
        <v>441.33</v>
      </c>
      <c r="K176" s="266">
        <v>-0.33</v>
      </c>
      <c r="L176" s="267">
        <v>7168</v>
      </c>
      <c r="M176" s="29" t="s">
        <v>1788</v>
      </c>
      <c r="N176" s="29" t="s">
        <v>1788</v>
      </c>
      <c r="O176" s="207">
        <v>16.241814515215371</v>
      </c>
      <c r="P176" s="26" t="s">
        <v>1788</v>
      </c>
      <c r="Q176" s="226">
        <v>3</v>
      </c>
      <c r="R176" s="217">
        <v>0.72199999999999998</v>
      </c>
      <c r="S176" s="29" t="s">
        <v>1788</v>
      </c>
      <c r="T176" s="29" t="s">
        <v>1788</v>
      </c>
      <c r="U176" s="29" t="s">
        <v>1788</v>
      </c>
      <c r="V176" s="29" t="s">
        <v>1788</v>
      </c>
      <c r="W176" s="29" t="s">
        <v>1788</v>
      </c>
      <c r="X176" s="29" t="s">
        <v>1788</v>
      </c>
      <c r="Y176" s="29" t="s">
        <v>1788</v>
      </c>
      <c r="Z176" s="29" t="s">
        <v>1788</v>
      </c>
      <c r="AA176" s="119">
        <v>0</v>
      </c>
    </row>
    <row r="177" spans="1:27" ht="15" customHeight="1">
      <c r="A177" s="24" t="s">
        <v>364</v>
      </c>
      <c r="B177" s="13">
        <v>351300</v>
      </c>
      <c r="C177" s="25">
        <v>0</v>
      </c>
      <c r="D177" s="115">
        <v>6</v>
      </c>
      <c r="E177" s="185">
        <v>6</v>
      </c>
      <c r="F177" s="186">
        <v>30</v>
      </c>
      <c r="G177" s="6" t="s">
        <v>1261</v>
      </c>
      <c r="H177" s="2" t="s">
        <v>16</v>
      </c>
      <c r="I177" s="2"/>
      <c r="J177" s="47">
        <v>323.89</v>
      </c>
      <c r="K177" s="266">
        <v>2.3199999999999998</v>
      </c>
      <c r="L177" s="267">
        <v>210047</v>
      </c>
      <c r="M177" s="29" t="s">
        <v>1788</v>
      </c>
      <c r="N177" s="29" t="s">
        <v>1788</v>
      </c>
      <c r="O177" s="207">
        <v>648.51338417363922</v>
      </c>
      <c r="P177" s="26" t="s">
        <v>1788</v>
      </c>
      <c r="Q177" s="226">
        <v>2</v>
      </c>
      <c r="R177" s="217">
        <v>0.78</v>
      </c>
      <c r="S177" s="29" t="s">
        <v>1788</v>
      </c>
      <c r="T177" s="29" t="s">
        <v>1788</v>
      </c>
      <c r="U177" s="29" t="s">
        <v>1788</v>
      </c>
      <c r="V177" s="29" t="s">
        <v>1788</v>
      </c>
      <c r="W177" s="29" t="s">
        <v>1788</v>
      </c>
      <c r="X177" s="29" t="s">
        <v>1788</v>
      </c>
      <c r="Y177" s="29" t="s">
        <v>1788</v>
      </c>
      <c r="Z177" s="29" t="s">
        <v>1788</v>
      </c>
      <c r="AA177" s="119">
        <v>0</v>
      </c>
    </row>
    <row r="178" spans="1:27" ht="15" customHeight="1">
      <c r="A178" s="24" t="s">
        <v>365</v>
      </c>
      <c r="B178" s="13">
        <v>351310</v>
      </c>
      <c r="C178" s="25">
        <v>0</v>
      </c>
      <c r="D178" s="115">
        <v>4</v>
      </c>
      <c r="E178" s="185">
        <v>4</v>
      </c>
      <c r="F178" s="186">
        <v>30</v>
      </c>
      <c r="G178" s="6" t="s">
        <v>1262</v>
      </c>
      <c r="H178" s="2" t="s">
        <v>15</v>
      </c>
      <c r="I178" s="2"/>
      <c r="J178" s="47">
        <v>311.33999999999997</v>
      </c>
      <c r="K178" s="266">
        <v>0.9</v>
      </c>
      <c r="L178" s="267">
        <v>32235</v>
      </c>
      <c r="M178" s="29" t="s">
        <v>1788</v>
      </c>
      <c r="N178" s="29" t="s">
        <v>1788</v>
      </c>
      <c r="O178" s="207">
        <v>103.53632684524958</v>
      </c>
      <c r="P178" s="26" t="s">
        <v>1788</v>
      </c>
      <c r="Q178" s="226">
        <v>4</v>
      </c>
      <c r="R178" s="217">
        <v>0.75600000000000001</v>
      </c>
      <c r="S178" s="29" t="s">
        <v>1788</v>
      </c>
      <c r="T178" s="29" t="s">
        <v>1788</v>
      </c>
      <c r="U178" s="29" t="s">
        <v>1788</v>
      </c>
      <c r="V178" s="29" t="s">
        <v>1788</v>
      </c>
      <c r="W178" s="29" t="s">
        <v>1788</v>
      </c>
      <c r="X178" s="29" t="s">
        <v>1788</v>
      </c>
      <c r="Y178" s="29" t="s">
        <v>1788</v>
      </c>
      <c r="Z178" s="29" t="s">
        <v>1788</v>
      </c>
      <c r="AA178" s="119">
        <v>0</v>
      </c>
    </row>
    <row r="179" spans="1:27" ht="15" customHeight="1">
      <c r="A179" s="24" t="s">
        <v>366</v>
      </c>
      <c r="B179" s="13">
        <v>351320</v>
      </c>
      <c r="C179" s="25">
        <v>0</v>
      </c>
      <c r="D179" s="115">
        <v>8</v>
      </c>
      <c r="E179" s="185">
        <v>8</v>
      </c>
      <c r="F179" s="186">
        <v>30</v>
      </c>
      <c r="G179" s="6" t="s">
        <v>1263</v>
      </c>
      <c r="H179" s="2" t="s">
        <v>53</v>
      </c>
      <c r="I179" s="2"/>
      <c r="J179" s="47">
        <v>385.46</v>
      </c>
      <c r="K179" s="266">
        <v>1.17</v>
      </c>
      <c r="L179" s="267">
        <v>7757</v>
      </c>
      <c r="M179" s="29" t="s">
        <v>1788</v>
      </c>
      <c r="N179" s="29" t="s">
        <v>1788</v>
      </c>
      <c r="O179" s="207">
        <v>20.124007679136618</v>
      </c>
      <c r="P179" s="26" t="s">
        <v>1788</v>
      </c>
      <c r="Q179" s="226">
        <v>3</v>
      </c>
      <c r="R179" s="217">
        <v>0.73399999999999999</v>
      </c>
      <c r="S179" s="29" t="s">
        <v>1788</v>
      </c>
      <c r="T179" s="29" t="s">
        <v>1788</v>
      </c>
      <c r="U179" s="29" t="s">
        <v>1788</v>
      </c>
      <c r="V179" s="29" t="s">
        <v>1788</v>
      </c>
      <c r="W179" s="29" t="s">
        <v>1788</v>
      </c>
      <c r="X179" s="29" t="s">
        <v>1788</v>
      </c>
      <c r="Y179" s="29" t="s">
        <v>1788</v>
      </c>
      <c r="Z179" s="29" t="s">
        <v>1788</v>
      </c>
      <c r="AA179" s="119">
        <v>0</v>
      </c>
    </row>
    <row r="180" spans="1:27" ht="15" customHeight="1">
      <c r="A180" s="24" t="s">
        <v>367</v>
      </c>
      <c r="B180" s="13">
        <v>351330</v>
      </c>
      <c r="C180" s="25">
        <v>0</v>
      </c>
      <c r="D180" s="115">
        <v>17</v>
      </c>
      <c r="E180" s="185">
        <v>17</v>
      </c>
      <c r="F180" s="186">
        <v>30</v>
      </c>
      <c r="G180" s="6" t="s">
        <v>1264</v>
      </c>
      <c r="H180" s="2" t="s">
        <v>7</v>
      </c>
      <c r="I180" s="2"/>
      <c r="J180" s="47">
        <v>149.16999999999999</v>
      </c>
      <c r="K180" s="266">
        <v>-0.82</v>
      </c>
      <c r="L180" s="267">
        <v>2240</v>
      </c>
      <c r="M180" s="29" t="s">
        <v>1788</v>
      </c>
      <c r="N180" s="29" t="s">
        <v>1788</v>
      </c>
      <c r="O180" s="207">
        <v>15.016424213984047</v>
      </c>
      <c r="P180" s="26" t="s">
        <v>1788</v>
      </c>
      <c r="Q180" s="226">
        <v>4</v>
      </c>
      <c r="R180" s="217">
        <v>0.77400000000000002</v>
      </c>
      <c r="S180" s="29" t="s">
        <v>1788</v>
      </c>
      <c r="T180" s="29" t="s">
        <v>1788</v>
      </c>
      <c r="U180" s="29" t="s">
        <v>1788</v>
      </c>
      <c r="V180" s="29" t="s">
        <v>1788</v>
      </c>
      <c r="W180" s="29" t="s">
        <v>1788</v>
      </c>
      <c r="X180" s="29" t="s">
        <v>1788</v>
      </c>
      <c r="Y180" s="29" t="s">
        <v>1788</v>
      </c>
      <c r="Z180" s="29" t="s">
        <v>1788</v>
      </c>
      <c r="AA180" s="119">
        <v>5.2946999999999997</v>
      </c>
    </row>
    <row r="181" spans="1:27" ht="15" customHeight="1">
      <c r="A181" s="24" t="s">
        <v>368</v>
      </c>
      <c r="B181" s="13">
        <v>351340</v>
      </c>
      <c r="C181" s="25">
        <v>0</v>
      </c>
      <c r="D181" s="115">
        <v>2</v>
      </c>
      <c r="E181" s="185">
        <v>2</v>
      </c>
      <c r="F181" s="186">
        <v>30</v>
      </c>
      <c r="G181" s="6" t="s">
        <v>1265</v>
      </c>
      <c r="H181" s="2" t="s">
        <v>6</v>
      </c>
      <c r="I181" s="2"/>
      <c r="J181" s="47">
        <v>304.57</v>
      </c>
      <c r="K181" s="266">
        <v>0.4</v>
      </c>
      <c r="L181" s="267">
        <v>77634</v>
      </c>
      <c r="M181" s="29" t="s">
        <v>1788</v>
      </c>
      <c r="N181" s="29" t="s">
        <v>1788</v>
      </c>
      <c r="O181" s="207">
        <v>254.89706799750468</v>
      </c>
      <c r="P181" s="26" t="s">
        <v>1788</v>
      </c>
      <c r="Q181" s="226">
        <v>5</v>
      </c>
      <c r="R181" s="217">
        <v>0.78800000000000003</v>
      </c>
      <c r="S181" s="29" t="s">
        <v>1788</v>
      </c>
      <c r="T181" s="29" t="s">
        <v>1788</v>
      </c>
      <c r="U181" s="29" t="s">
        <v>1788</v>
      </c>
      <c r="V181" s="29" t="s">
        <v>1788</v>
      </c>
      <c r="W181" s="29" t="s">
        <v>1788</v>
      </c>
      <c r="X181" s="29" t="s">
        <v>1788</v>
      </c>
      <c r="Y181" s="29" t="s">
        <v>1788</v>
      </c>
      <c r="Z181" s="29" t="s">
        <v>1788</v>
      </c>
      <c r="AA181" s="119">
        <v>0</v>
      </c>
    </row>
    <row r="182" spans="1:27" ht="15" customHeight="1">
      <c r="A182" s="24" t="s">
        <v>369</v>
      </c>
      <c r="B182" s="13">
        <v>351350</v>
      </c>
      <c r="C182" s="25">
        <v>0</v>
      </c>
      <c r="D182" s="115">
        <v>7</v>
      </c>
      <c r="E182" s="185">
        <v>7</v>
      </c>
      <c r="F182" s="186">
        <v>30</v>
      </c>
      <c r="G182" s="6" t="s">
        <v>1266</v>
      </c>
      <c r="H182" s="2" t="s">
        <v>14</v>
      </c>
      <c r="I182" s="2"/>
      <c r="J182" s="47">
        <v>142.28</v>
      </c>
      <c r="K182" s="266">
        <v>0.9</v>
      </c>
      <c r="L182" s="267">
        <v>120766</v>
      </c>
      <c r="M182" s="29" t="s">
        <v>1788</v>
      </c>
      <c r="N182" s="29" t="s">
        <v>1788</v>
      </c>
      <c r="O182" s="207">
        <v>848.79111610908069</v>
      </c>
      <c r="P182" s="26" t="s">
        <v>1788</v>
      </c>
      <c r="Q182" s="226">
        <v>2</v>
      </c>
      <c r="R182" s="217">
        <v>0.73699999999999999</v>
      </c>
      <c r="S182" s="29" t="s">
        <v>1788</v>
      </c>
      <c r="T182" s="29" t="s">
        <v>1788</v>
      </c>
      <c r="U182" s="29" t="s">
        <v>1788</v>
      </c>
      <c r="V182" s="29" t="s">
        <v>1788</v>
      </c>
      <c r="W182" s="29" t="s">
        <v>1788</v>
      </c>
      <c r="X182" s="29" t="s">
        <v>1788</v>
      </c>
      <c r="Y182" s="29" t="s">
        <v>1788</v>
      </c>
      <c r="Z182" s="29" t="s">
        <v>1788</v>
      </c>
      <c r="AA182" s="119">
        <v>0</v>
      </c>
    </row>
    <row r="183" spans="1:27" ht="15" customHeight="1">
      <c r="A183" s="24" t="s">
        <v>370</v>
      </c>
      <c r="B183" s="13">
        <v>351360</v>
      </c>
      <c r="C183" s="25">
        <v>0</v>
      </c>
      <c r="D183" s="115">
        <v>2</v>
      </c>
      <c r="E183" s="185">
        <v>2</v>
      </c>
      <c r="F183" s="186">
        <v>30</v>
      </c>
      <c r="G183" s="6" t="s">
        <v>1267</v>
      </c>
      <c r="H183" s="2" t="s">
        <v>6</v>
      </c>
      <c r="I183" s="2"/>
      <c r="J183" s="47">
        <v>1407.17</v>
      </c>
      <c r="K183" s="266">
        <v>-0.16</v>
      </c>
      <c r="L183" s="267">
        <v>21804</v>
      </c>
      <c r="M183" s="29" t="s">
        <v>1788</v>
      </c>
      <c r="N183" s="29" t="s">
        <v>1788</v>
      </c>
      <c r="O183" s="207">
        <v>15.494929539430203</v>
      </c>
      <c r="P183" s="26" t="s">
        <v>1788</v>
      </c>
      <c r="Q183" s="226">
        <v>5</v>
      </c>
      <c r="R183" s="217">
        <v>0.68400000000000005</v>
      </c>
      <c r="S183" s="29" t="s">
        <v>1788</v>
      </c>
      <c r="T183" s="29" t="s">
        <v>1788</v>
      </c>
      <c r="U183" s="29" t="s">
        <v>1788</v>
      </c>
      <c r="V183" s="29" t="s">
        <v>1788</v>
      </c>
      <c r="W183" s="29" t="s">
        <v>1788</v>
      </c>
      <c r="X183" s="29" t="s">
        <v>1788</v>
      </c>
      <c r="Y183" s="29" t="s">
        <v>1788</v>
      </c>
      <c r="Z183" s="29" t="s">
        <v>1788</v>
      </c>
      <c r="AA183" s="119">
        <v>0</v>
      </c>
    </row>
    <row r="184" spans="1:27" ht="15" customHeight="1">
      <c r="A184" s="24" t="s">
        <v>371</v>
      </c>
      <c r="B184" s="13">
        <v>351370</v>
      </c>
      <c r="C184" s="25">
        <v>0</v>
      </c>
      <c r="D184" s="115">
        <v>9</v>
      </c>
      <c r="E184" s="185">
        <v>9</v>
      </c>
      <c r="F184" s="186">
        <v>30</v>
      </c>
      <c r="G184" s="6" t="s">
        <v>1268</v>
      </c>
      <c r="H184" s="2" t="s">
        <v>18</v>
      </c>
      <c r="I184" s="2"/>
      <c r="J184" s="47">
        <v>755.23</v>
      </c>
      <c r="K184" s="266">
        <v>0.48</v>
      </c>
      <c r="L184" s="267">
        <v>31339</v>
      </c>
      <c r="M184" s="29" t="s">
        <v>1788</v>
      </c>
      <c r="N184" s="29" t="s">
        <v>1788</v>
      </c>
      <c r="O184" s="207">
        <v>41.495968115673371</v>
      </c>
      <c r="P184" s="26" t="s">
        <v>1788</v>
      </c>
      <c r="Q184" s="226">
        <v>1</v>
      </c>
      <c r="R184" s="217">
        <v>0.76</v>
      </c>
      <c r="S184" s="29" t="s">
        <v>1788</v>
      </c>
      <c r="T184" s="29" t="s">
        <v>1788</v>
      </c>
      <c r="U184" s="29" t="s">
        <v>1788</v>
      </c>
      <c r="V184" s="29" t="s">
        <v>1788</v>
      </c>
      <c r="W184" s="29" t="s">
        <v>1788</v>
      </c>
      <c r="X184" s="29" t="s">
        <v>1788</v>
      </c>
      <c r="Y184" s="29" t="s">
        <v>1788</v>
      </c>
      <c r="Z184" s="29" t="s">
        <v>1788</v>
      </c>
      <c r="AA184" s="119">
        <v>0</v>
      </c>
    </row>
    <row r="185" spans="1:27" ht="15" customHeight="1">
      <c r="A185" s="24" t="s">
        <v>372</v>
      </c>
      <c r="B185" s="13">
        <v>351380</v>
      </c>
      <c r="C185" s="25">
        <v>0</v>
      </c>
      <c r="D185" s="115">
        <v>6</v>
      </c>
      <c r="E185" s="185">
        <v>6</v>
      </c>
      <c r="F185" s="186">
        <v>30</v>
      </c>
      <c r="G185" s="6" t="s">
        <v>1269</v>
      </c>
      <c r="H185" s="2" t="s">
        <v>16</v>
      </c>
      <c r="I185" s="2"/>
      <c r="J185" s="47">
        <v>30.65</v>
      </c>
      <c r="K185" s="266">
        <v>0.53</v>
      </c>
      <c r="L185" s="267">
        <v>389963</v>
      </c>
      <c r="M185" s="29" t="s">
        <v>1788</v>
      </c>
      <c r="N185" s="29" t="s">
        <v>1788</v>
      </c>
      <c r="O185" s="207">
        <v>12723.09951060359</v>
      </c>
      <c r="P185" s="26" t="s">
        <v>1788</v>
      </c>
      <c r="Q185" s="226">
        <v>2</v>
      </c>
      <c r="R185" s="217">
        <v>0.75700000000000001</v>
      </c>
      <c r="S185" s="29" t="s">
        <v>1788</v>
      </c>
      <c r="T185" s="29" t="s">
        <v>1788</v>
      </c>
      <c r="U185" s="29" t="s">
        <v>1788</v>
      </c>
      <c r="V185" s="29" t="s">
        <v>1788</v>
      </c>
      <c r="W185" s="29" t="s">
        <v>1788</v>
      </c>
      <c r="X185" s="29" t="s">
        <v>1788</v>
      </c>
      <c r="Y185" s="29" t="s">
        <v>1788</v>
      </c>
      <c r="Z185" s="29" t="s">
        <v>1788</v>
      </c>
      <c r="AA185" s="119">
        <v>0.89</v>
      </c>
    </row>
    <row r="186" spans="1:27" ht="15" customHeight="1">
      <c r="A186" s="24" t="s">
        <v>373</v>
      </c>
      <c r="B186" s="13">
        <v>351385</v>
      </c>
      <c r="C186" s="25">
        <v>0</v>
      </c>
      <c r="D186" s="115">
        <v>18</v>
      </c>
      <c r="E186" s="185">
        <v>18</v>
      </c>
      <c r="F186" s="186">
        <v>30</v>
      </c>
      <c r="G186" s="6" t="s">
        <v>1270</v>
      </c>
      <c r="H186" s="2" t="s">
        <v>1</v>
      </c>
      <c r="I186" s="2"/>
      <c r="J186" s="47">
        <v>88.4</v>
      </c>
      <c r="K186" s="266">
        <v>0.24</v>
      </c>
      <c r="L186" s="267">
        <v>1696</v>
      </c>
      <c r="M186" s="29" t="s">
        <v>1788</v>
      </c>
      <c r="N186" s="29" t="s">
        <v>1788</v>
      </c>
      <c r="O186" s="207">
        <v>19.18552036199095</v>
      </c>
      <c r="P186" s="26" t="s">
        <v>1788</v>
      </c>
      <c r="Q186" s="226">
        <v>5</v>
      </c>
      <c r="R186" s="217">
        <v>0.74099999999999999</v>
      </c>
      <c r="S186" s="29" t="s">
        <v>1788</v>
      </c>
      <c r="T186" s="29" t="s">
        <v>1788</v>
      </c>
      <c r="U186" s="29" t="s">
        <v>1788</v>
      </c>
      <c r="V186" s="29" t="s">
        <v>1788</v>
      </c>
      <c r="W186" s="29" t="s">
        <v>1788</v>
      </c>
      <c r="X186" s="29" t="s">
        <v>1788</v>
      </c>
      <c r="Y186" s="29" t="s">
        <v>1788</v>
      </c>
      <c r="Z186" s="29" t="s">
        <v>1788</v>
      </c>
      <c r="AA186" s="119">
        <v>0</v>
      </c>
    </row>
    <row r="187" spans="1:27" ht="15" customHeight="1">
      <c r="A187" s="24" t="s">
        <v>374</v>
      </c>
      <c r="B187" s="13">
        <v>351390</v>
      </c>
      <c r="C187" s="25">
        <v>0</v>
      </c>
      <c r="D187" s="115">
        <v>4</v>
      </c>
      <c r="E187" s="185">
        <v>4</v>
      </c>
      <c r="F187" s="186">
        <v>30</v>
      </c>
      <c r="G187" s="6" t="s">
        <v>1271</v>
      </c>
      <c r="H187" s="2" t="s">
        <v>15</v>
      </c>
      <c r="I187" s="2"/>
      <c r="J187" s="47">
        <v>222.26</v>
      </c>
      <c r="K187" s="266">
        <v>-0.35</v>
      </c>
      <c r="L187" s="267">
        <v>11137</v>
      </c>
      <c r="M187" s="29" t="s">
        <v>1788</v>
      </c>
      <c r="N187" s="29" t="s">
        <v>1788</v>
      </c>
      <c r="O187" s="207">
        <v>50.107981643120674</v>
      </c>
      <c r="P187" s="26" t="s">
        <v>1788</v>
      </c>
      <c r="Q187" s="226">
        <v>4</v>
      </c>
      <c r="R187" s="217">
        <v>0.73399999999999999</v>
      </c>
      <c r="S187" s="29" t="s">
        <v>1788</v>
      </c>
      <c r="T187" s="29" t="s">
        <v>1788</v>
      </c>
      <c r="U187" s="29" t="s">
        <v>1788</v>
      </c>
      <c r="V187" s="29" t="s">
        <v>1788</v>
      </c>
      <c r="W187" s="29" t="s">
        <v>1788</v>
      </c>
      <c r="X187" s="29" t="s">
        <v>1788</v>
      </c>
      <c r="Y187" s="29" t="s">
        <v>1788</v>
      </c>
      <c r="Z187" s="29" t="s">
        <v>1788</v>
      </c>
      <c r="AA187" s="119">
        <v>0.3347</v>
      </c>
    </row>
    <row r="188" spans="1:27" ht="15" customHeight="1">
      <c r="A188" s="24" t="s">
        <v>375</v>
      </c>
      <c r="B188" s="13">
        <v>351400</v>
      </c>
      <c r="C188" s="25">
        <v>0</v>
      </c>
      <c r="D188" s="115">
        <v>16</v>
      </c>
      <c r="E188" s="185">
        <v>16</v>
      </c>
      <c r="F188" s="186">
        <v>30</v>
      </c>
      <c r="G188" s="6" t="s">
        <v>1272</v>
      </c>
      <c r="H188" s="2" t="s">
        <v>0</v>
      </c>
      <c r="I188" s="2"/>
      <c r="J188" s="47">
        <v>150.09</v>
      </c>
      <c r="K188" s="266">
        <v>1.22</v>
      </c>
      <c r="L188" s="267">
        <v>8126</v>
      </c>
      <c r="M188" s="29" t="s">
        <v>1788</v>
      </c>
      <c r="N188" s="29" t="s">
        <v>1788</v>
      </c>
      <c r="O188" s="207">
        <v>54.140848824038912</v>
      </c>
      <c r="P188" s="26" t="s">
        <v>1788</v>
      </c>
      <c r="Q188" s="226">
        <v>3</v>
      </c>
      <c r="R188" s="217">
        <v>0.71799999999999997</v>
      </c>
      <c r="S188" s="29" t="s">
        <v>1788</v>
      </c>
      <c r="T188" s="29" t="s">
        <v>1788</v>
      </c>
      <c r="U188" s="29" t="s">
        <v>1788</v>
      </c>
      <c r="V188" s="29" t="s">
        <v>1788</v>
      </c>
      <c r="W188" s="29" t="s">
        <v>1788</v>
      </c>
      <c r="X188" s="29" t="s">
        <v>1788</v>
      </c>
      <c r="Y188" s="29" t="s">
        <v>1788</v>
      </c>
      <c r="Z188" s="29" t="s">
        <v>1788</v>
      </c>
      <c r="AA188" s="119">
        <v>0</v>
      </c>
    </row>
    <row r="189" spans="1:27" ht="15" customHeight="1">
      <c r="A189" s="24" t="s">
        <v>376</v>
      </c>
      <c r="B189" s="13">
        <v>351410</v>
      </c>
      <c r="C189" s="25">
        <v>0</v>
      </c>
      <c r="D189" s="115">
        <v>13</v>
      </c>
      <c r="E189" s="185">
        <v>13</v>
      </c>
      <c r="F189" s="186">
        <v>30</v>
      </c>
      <c r="G189" s="6" t="s">
        <v>1273</v>
      </c>
      <c r="H189" s="2" t="s">
        <v>10</v>
      </c>
      <c r="I189" s="2"/>
      <c r="J189" s="47">
        <v>632.55999999999995</v>
      </c>
      <c r="K189" s="266">
        <v>0.9</v>
      </c>
      <c r="L189" s="267">
        <v>25187</v>
      </c>
      <c r="M189" s="29" t="s">
        <v>1788</v>
      </c>
      <c r="N189" s="29" t="s">
        <v>1788</v>
      </c>
      <c r="O189" s="207">
        <v>39.817566713039085</v>
      </c>
      <c r="P189" s="26" t="s">
        <v>1788</v>
      </c>
      <c r="Q189" s="226">
        <v>4</v>
      </c>
      <c r="R189" s="217">
        <v>0.72499999999999998</v>
      </c>
      <c r="S189" s="29" t="s">
        <v>1788</v>
      </c>
      <c r="T189" s="29" t="s">
        <v>1788</v>
      </c>
      <c r="U189" s="29" t="s">
        <v>1788</v>
      </c>
      <c r="V189" s="29" t="s">
        <v>1788</v>
      </c>
      <c r="W189" s="29" t="s">
        <v>1788</v>
      </c>
      <c r="X189" s="29" t="s">
        <v>1788</v>
      </c>
      <c r="Y189" s="29" t="s">
        <v>1788</v>
      </c>
      <c r="Z189" s="29" t="s">
        <v>1788</v>
      </c>
      <c r="AA189" s="119">
        <v>23.472899999999999</v>
      </c>
    </row>
    <row r="190" spans="1:27" ht="15" customHeight="1">
      <c r="A190" s="24" t="s">
        <v>377</v>
      </c>
      <c r="B190" s="13">
        <v>351420</v>
      </c>
      <c r="C190" s="25">
        <v>0</v>
      </c>
      <c r="D190" s="115">
        <v>15</v>
      </c>
      <c r="E190" s="185">
        <v>15</v>
      </c>
      <c r="F190" s="186">
        <v>30</v>
      </c>
      <c r="G190" s="6" t="s">
        <v>1274</v>
      </c>
      <c r="H190" s="2" t="s">
        <v>17</v>
      </c>
      <c r="I190" s="2"/>
      <c r="J190" s="47">
        <v>78.14</v>
      </c>
      <c r="K190" s="266">
        <v>-0.26</v>
      </c>
      <c r="L190" s="267">
        <v>2085</v>
      </c>
      <c r="M190" s="29" t="s">
        <v>1788</v>
      </c>
      <c r="N190" s="29" t="s">
        <v>1788</v>
      </c>
      <c r="O190" s="207">
        <v>26.682876887637573</v>
      </c>
      <c r="P190" s="26" t="s">
        <v>1788</v>
      </c>
      <c r="Q190" s="226">
        <v>3</v>
      </c>
      <c r="R190" s="217">
        <v>0.74199999999999999</v>
      </c>
      <c r="S190" s="29" t="s">
        <v>1788</v>
      </c>
      <c r="T190" s="29" t="s">
        <v>1788</v>
      </c>
      <c r="U190" s="29" t="s">
        <v>1788</v>
      </c>
      <c r="V190" s="29" t="s">
        <v>1788</v>
      </c>
      <c r="W190" s="29" t="s">
        <v>1788</v>
      </c>
      <c r="X190" s="29" t="s">
        <v>1788</v>
      </c>
      <c r="Y190" s="29" t="s">
        <v>1788</v>
      </c>
      <c r="Z190" s="29" t="s">
        <v>1788</v>
      </c>
      <c r="AA190" s="119">
        <v>0</v>
      </c>
    </row>
    <row r="191" spans="1:27" ht="15" customHeight="1">
      <c r="A191" s="24" t="s">
        <v>378</v>
      </c>
      <c r="B191" s="13">
        <v>351430</v>
      </c>
      <c r="C191" s="25">
        <v>0</v>
      </c>
      <c r="D191" s="115">
        <v>13</v>
      </c>
      <c r="E191" s="185">
        <v>13</v>
      </c>
      <c r="F191" s="186">
        <v>30</v>
      </c>
      <c r="G191" s="6" t="s">
        <v>1275</v>
      </c>
      <c r="H191" s="2" t="s">
        <v>10</v>
      </c>
      <c r="I191" s="2"/>
      <c r="J191" s="47">
        <v>205.98</v>
      </c>
      <c r="K191" s="266">
        <v>-0.16</v>
      </c>
      <c r="L191" s="267">
        <v>8581</v>
      </c>
      <c r="M191" s="29" t="s">
        <v>1788</v>
      </c>
      <c r="N191" s="29" t="s">
        <v>1788</v>
      </c>
      <c r="O191" s="207">
        <v>41.659384406253039</v>
      </c>
      <c r="P191" s="26" t="s">
        <v>1788</v>
      </c>
      <c r="Q191" s="226">
        <v>3</v>
      </c>
      <c r="R191" s="217">
        <v>0.73799999999999999</v>
      </c>
      <c r="S191" s="29" t="s">
        <v>1788</v>
      </c>
      <c r="T191" s="29" t="s">
        <v>1788</v>
      </c>
      <c r="U191" s="29" t="s">
        <v>1788</v>
      </c>
      <c r="V191" s="29" t="s">
        <v>1788</v>
      </c>
      <c r="W191" s="29" t="s">
        <v>1788</v>
      </c>
      <c r="X191" s="29" t="s">
        <v>1788</v>
      </c>
      <c r="Y191" s="29" t="s">
        <v>1788</v>
      </c>
      <c r="Z191" s="29" t="s">
        <v>1788</v>
      </c>
      <c r="AA191" s="119">
        <v>0</v>
      </c>
    </row>
    <row r="192" spans="1:27" ht="15" customHeight="1">
      <c r="A192" s="24" t="s">
        <v>379</v>
      </c>
      <c r="B192" s="13">
        <v>351440</v>
      </c>
      <c r="C192" s="25">
        <v>0</v>
      </c>
      <c r="D192" s="115">
        <v>20</v>
      </c>
      <c r="E192" s="185">
        <v>20</v>
      </c>
      <c r="F192" s="186">
        <v>30</v>
      </c>
      <c r="G192" s="6" t="s">
        <v>1276</v>
      </c>
      <c r="H192" s="2" t="s">
        <v>3</v>
      </c>
      <c r="I192" s="2"/>
      <c r="J192" s="47">
        <v>488.04</v>
      </c>
      <c r="K192" s="266">
        <v>0.46</v>
      </c>
      <c r="L192" s="267">
        <v>43636</v>
      </c>
      <c r="M192" s="29" t="s">
        <v>1788</v>
      </c>
      <c r="N192" s="29" t="s">
        <v>1788</v>
      </c>
      <c r="O192" s="207">
        <v>89.410704040652405</v>
      </c>
      <c r="P192" s="26" t="s">
        <v>1788</v>
      </c>
      <c r="Q192" s="226">
        <v>4</v>
      </c>
      <c r="R192" s="217">
        <v>0.77600000000000002</v>
      </c>
      <c r="S192" s="29" t="s">
        <v>1788</v>
      </c>
      <c r="T192" s="29" t="s">
        <v>1788</v>
      </c>
      <c r="U192" s="29" t="s">
        <v>1788</v>
      </c>
      <c r="V192" s="29" t="s">
        <v>1788</v>
      </c>
      <c r="W192" s="29" t="s">
        <v>1788</v>
      </c>
      <c r="X192" s="29" t="s">
        <v>1788</v>
      </c>
      <c r="Y192" s="29" t="s">
        <v>1788</v>
      </c>
      <c r="Z192" s="29" t="s">
        <v>1788</v>
      </c>
      <c r="AA192" s="119">
        <v>0</v>
      </c>
    </row>
    <row r="193" spans="1:27" ht="15" customHeight="1">
      <c r="A193" s="24" t="s">
        <v>380</v>
      </c>
      <c r="B193" s="13">
        <v>351450</v>
      </c>
      <c r="C193" s="25">
        <v>0</v>
      </c>
      <c r="D193" s="115">
        <v>17</v>
      </c>
      <c r="E193" s="185">
        <v>17</v>
      </c>
      <c r="F193" s="186">
        <v>30</v>
      </c>
      <c r="G193" s="6" t="s">
        <v>1277</v>
      </c>
      <c r="H193" s="2" t="s">
        <v>7</v>
      </c>
      <c r="I193" s="2"/>
      <c r="J193" s="47">
        <v>264.27999999999997</v>
      </c>
      <c r="K193" s="266">
        <v>-0.22</v>
      </c>
      <c r="L193" s="267">
        <v>12198</v>
      </c>
      <c r="M193" s="29" t="s">
        <v>1788</v>
      </c>
      <c r="N193" s="29" t="s">
        <v>1788</v>
      </c>
      <c r="O193" s="207">
        <v>46.155592553352513</v>
      </c>
      <c r="P193" s="26" t="s">
        <v>1788</v>
      </c>
      <c r="Q193" s="226">
        <v>3</v>
      </c>
      <c r="R193" s="217">
        <v>0.748</v>
      </c>
      <c r="S193" s="29" t="s">
        <v>1788</v>
      </c>
      <c r="T193" s="29" t="s">
        <v>1788</v>
      </c>
      <c r="U193" s="29" t="s">
        <v>1788</v>
      </c>
      <c r="V193" s="29" t="s">
        <v>1788</v>
      </c>
      <c r="W193" s="29" t="s">
        <v>1788</v>
      </c>
      <c r="X193" s="29" t="s">
        <v>1788</v>
      </c>
      <c r="Y193" s="29" t="s">
        <v>1788</v>
      </c>
      <c r="Z193" s="29" t="s">
        <v>1788</v>
      </c>
      <c r="AA193" s="119">
        <v>0</v>
      </c>
    </row>
    <row r="194" spans="1:27" ht="15" customHeight="1">
      <c r="A194" s="24" t="s">
        <v>381</v>
      </c>
      <c r="B194" s="13">
        <v>351460</v>
      </c>
      <c r="C194" s="25">
        <v>0</v>
      </c>
      <c r="D194" s="115">
        <v>9</v>
      </c>
      <c r="E194" s="185">
        <v>9</v>
      </c>
      <c r="F194" s="186">
        <v>30</v>
      </c>
      <c r="G194" s="6" t="s">
        <v>1278</v>
      </c>
      <c r="H194" s="2" t="s">
        <v>18</v>
      </c>
      <c r="I194" s="2"/>
      <c r="J194" s="47">
        <v>110.87</v>
      </c>
      <c r="K194" s="266">
        <v>1.97</v>
      </c>
      <c r="L194" s="267">
        <v>8450</v>
      </c>
      <c r="M194" s="29" t="s">
        <v>1788</v>
      </c>
      <c r="N194" s="29" t="s">
        <v>1788</v>
      </c>
      <c r="O194" s="207">
        <v>76.215387390637687</v>
      </c>
      <c r="P194" s="26" t="s">
        <v>1788</v>
      </c>
      <c r="Q194" s="226">
        <v>3</v>
      </c>
      <c r="R194" s="217">
        <v>0.74399999999999999</v>
      </c>
      <c r="S194" s="29" t="s">
        <v>1788</v>
      </c>
      <c r="T194" s="29" t="s">
        <v>1788</v>
      </c>
      <c r="U194" s="29" t="s">
        <v>1788</v>
      </c>
      <c r="V194" s="29" t="s">
        <v>1788</v>
      </c>
      <c r="W194" s="29" t="s">
        <v>1788</v>
      </c>
      <c r="X194" s="29" t="s">
        <v>1788</v>
      </c>
      <c r="Y194" s="29" t="s">
        <v>1788</v>
      </c>
      <c r="Z194" s="29" t="s">
        <v>1788</v>
      </c>
      <c r="AA194" s="119">
        <v>0</v>
      </c>
    </row>
    <row r="195" spans="1:27" ht="15" customHeight="1">
      <c r="A195" s="24" t="s">
        <v>382</v>
      </c>
      <c r="B195" s="13">
        <v>351470</v>
      </c>
      <c r="C195" s="25">
        <v>0</v>
      </c>
      <c r="D195" s="115">
        <v>17</v>
      </c>
      <c r="E195" s="185">
        <v>17</v>
      </c>
      <c r="F195" s="186">
        <v>30</v>
      </c>
      <c r="G195" s="6" t="s">
        <v>1279</v>
      </c>
      <c r="H195" s="2" t="s">
        <v>7</v>
      </c>
      <c r="I195" s="2"/>
      <c r="J195" s="47">
        <v>514.59</v>
      </c>
      <c r="K195" s="266">
        <v>-0.19</v>
      </c>
      <c r="L195" s="267">
        <v>6298</v>
      </c>
      <c r="M195" s="29" t="s">
        <v>1788</v>
      </c>
      <c r="N195" s="29" t="s">
        <v>1788</v>
      </c>
      <c r="O195" s="207">
        <v>12.238869779824714</v>
      </c>
      <c r="P195" s="26" t="s">
        <v>1788</v>
      </c>
      <c r="Q195" s="226">
        <v>5</v>
      </c>
      <c r="R195" s="217">
        <v>0.745</v>
      </c>
      <c r="S195" s="29" t="s">
        <v>1788</v>
      </c>
      <c r="T195" s="29" t="s">
        <v>1788</v>
      </c>
      <c r="U195" s="29" t="s">
        <v>1788</v>
      </c>
      <c r="V195" s="29" t="s">
        <v>1788</v>
      </c>
      <c r="W195" s="29" t="s">
        <v>1788</v>
      </c>
      <c r="X195" s="29" t="s">
        <v>1788</v>
      </c>
      <c r="Y195" s="29" t="s">
        <v>1788</v>
      </c>
      <c r="Z195" s="29" t="s">
        <v>1788</v>
      </c>
      <c r="AA195" s="119">
        <v>0</v>
      </c>
    </row>
    <row r="196" spans="1:27" ht="15" customHeight="1">
      <c r="A196" s="24" t="s">
        <v>383</v>
      </c>
      <c r="B196" s="13">
        <v>351480</v>
      </c>
      <c r="C196" s="25">
        <v>0</v>
      </c>
      <c r="D196" s="115">
        <v>11</v>
      </c>
      <c r="E196" s="185">
        <v>11</v>
      </c>
      <c r="F196" s="186">
        <v>30</v>
      </c>
      <c r="G196" s="6" t="s">
        <v>1280</v>
      </c>
      <c r="H196" s="2" t="s">
        <v>12</v>
      </c>
      <c r="I196" s="2"/>
      <c r="J196" s="47">
        <v>1656.73</v>
      </c>
      <c r="K196" s="266">
        <v>0.26</v>
      </c>
      <c r="L196" s="267">
        <v>14713</v>
      </c>
      <c r="M196" s="29" t="s">
        <v>1788</v>
      </c>
      <c r="N196" s="29" t="s">
        <v>1788</v>
      </c>
      <c r="O196" s="207">
        <v>8.8807470136956539</v>
      </c>
      <c r="P196" s="26" t="s">
        <v>1788</v>
      </c>
      <c r="Q196" s="226">
        <v>4</v>
      </c>
      <c r="R196" s="217">
        <v>0.69099999999999995</v>
      </c>
      <c r="S196" s="29" t="s">
        <v>1788</v>
      </c>
      <c r="T196" s="29" t="s">
        <v>1788</v>
      </c>
      <c r="U196" s="29" t="s">
        <v>1788</v>
      </c>
      <c r="V196" s="29" t="s">
        <v>1788</v>
      </c>
      <c r="W196" s="29" t="s">
        <v>1788</v>
      </c>
      <c r="X196" s="29" t="s">
        <v>1788</v>
      </c>
      <c r="Y196" s="29" t="s">
        <v>1788</v>
      </c>
      <c r="Z196" s="29" t="s">
        <v>1788</v>
      </c>
      <c r="AA196" s="119">
        <v>0</v>
      </c>
    </row>
    <row r="197" spans="1:27" ht="15" customHeight="1">
      <c r="A197" s="24" t="s">
        <v>384</v>
      </c>
      <c r="B197" s="13">
        <v>351490</v>
      </c>
      <c r="C197" s="25">
        <v>0</v>
      </c>
      <c r="D197" s="115">
        <v>5</v>
      </c>
      <c r="E197" s="185">
        <v>5</v>
      </c>
      <c r="F197" s="186">
        <v>30</v>
      </c>
      <c r="G197" s="6" t="s">
        <v>1281</v>
      </c>
      <c r="H197" s="2" t="s">
        <v>9</v>
      </c>
      <c r="I197" s="2"/>
      <c r="J197" s="47">
        <v>201.47</v>
      </c>
      <c r="K197" s="266">
        <v>1.06</v>
      </c>
      <c r="L197" s="267">
        <v>16094</v>
      </c>
      <c r="M197" s="29" t="s">
        <v>1788</v>
      </c>
      <c r="N197" s="29" t="s">
        <v>1788</v>
      </c>
      <c r="O197" s="207">
        <v>79.882860971856857</v>
      </c>
      <c r="P197" s="26" t="s">
        <v>1788</v>
      </c>
      <c r="Q197" s="226">
        <v>1</v>
      </c>
      <c r="R197" s="217">
        <v>0.69499999999999995</v>
      </c>
      <c r="S197" s="29" t="s">
        <v>1788</v>
      </c>
      <c r="T197" s="29" t="s">
        <v>1788</v>
      </c>
      <c r="U197" s="29" t="s">
        <v>1788</v>
      </c>
      <c r="V197" s="29" t="s">
        <v>1788</v>
      </c>
      <c r="W197" s="29" t="s">
        <v>1788</v>
      </c>
      <c r="X197" s="29" t="s">
        <v>1788</v>
      </c>
      <c r="Y197" s="29" t="s">
        <v>1788</v>
      </c>
      <c r="Z197" s="29" t="s">
        <v>1788</v>
      </c>
      <c r="AA197" s="119">
        <v>0</v>
      </c>
    </row>
    <row r="198" spans="1:27" ht="15" customHeight="1">
      <c r="A198" s="24" t="s">
        <v>385</v>
      </c>
      <c r="B198" s="13">
        <v>351492</v>
      </c>
      <c r="C198" s="25">
        <v>0</v>
      </c>
      <c r="D198" s="115">
        <v>16</v>
      </c>
      <c r="E198" s="185">
        <v>16</v>
      </c>
      <c r="F198" s="186">
        <v>30</v>
      </c>
      <c r="G198" s="6" t="s">
        <v>1282</v>
      </c>
      <c r="H198" s="2" t="s">
        <v>0</v>
      </c>
      <c r="I198" s="2"/>
      <c r="J198" s="47">
        <v>92.71</v>
      </c>
      <c r="K198" s="266">
        <v>1.31</v>
      </c>
      <c r="L198" s="267">
        <v>3197</v>
      </c>
      <c r="M198" s="29" t="s">
        <v>1788</v>
      </c>
      <c r="N198" s="29" t="s">
        <v>1788</v>
      </c>
      <c r="O198" s="207">
        <v>34.483874447200954</v>
      </c>
      <c r="P198" s="26" t="s">
        <v>1788</v>
      </c>
      <c r="Q198" s="226">
        <v>3</v>
      </c>
      <c r="R198" s="217">
        <v>0.747</v>
      </c>
      <c r="S198" s="29" t="s">
        <v>1788</v>
      </c>
      <c r="T198" s="29" t="s">
        <v>1788</v>
      </c>
      <c r="U198" s="29" t="s">
        <v>1788</v>
      </c>
      <c r="V198" s="29" t="s">
        <v>1788</v>
      </c>
      <c r="W198" s="29" t="s">
        <v>1788</v>
      </c>
      <c r="X198" s="29" t="s">
        <v>1788</v>
      </c>
      <c r="Y198" s="29" t="s">
        <v>1788</v>
      </c>
      <c r="Z198" s="29" t="s">
        <v>1788</v>
      </c>
      <c r="AA198" s="119">
        <v>0</v>
      </c>
    </row>
    <row r="199" spans="1:27" ht="15" customHeight="1">
      <c r="A199" s="24" t="s">
        <v>386</v>
      </c>
      <c r="B199" s="13">
        <v>351495</v>
      </c>
      <c r="C199" s="25">
        <v>0</v>
      </c>
      <c r="D199" s="115">
        <v>15</v>
      </c>
      <c r="E199" s="185">
        <v>15</v>
      </c>
      <c r="F199" s="186">
        <v>30</v>
      </c>
      <c r="G199" s="6" t="s">
        <v>1283</v>
      </c>
      <c r="H199" s="2" t="s">
        <v>17</v>
      </c>
      <c r="I199" s="2"/>
      <c r="J199" s="47">
        <v>83.7</v>
      </c>
      <c r="K199" s="266">
        <v>-0.12</v>
      </c>
      <c r="L199" s="267">
        <v>2417</v>
      </c>
      <c r="M199" s="29" t="s">
        <v>1788</v>
      </c>
      <c r="N199" s="29" t="s">
        <v>1788</v>
      </c>
      <c r="O199" s="207">
        <v>28.876941457586618</v>
      </c>
      <c r="P199" s="26" t="s">
        <v>1788</v>
      </c>
      <c r="Q199" s="226">
        <v>3</v>
      </c>
      <c r="R199" s="217">
        <v>0.73</v>
      </c>
      <c r="S199" s="29" t="s">
        <v>1788</v>
      </c>
      <c r="T199" s="29" t="s">
        <v>1788</v>
      </c>
      <c r="U199" s="29" t="s">
        <v>1788</v>
      </c>
      <c r="V199" s="29" t="s">
        <v>1788</v>
      </c>
      <c r="W199" s="29" t="s">
        <v>1788</v>
      </c>
      <c r="X199" s="29" t="s">
        <v>1788</v>
      </c>
      <c r="Y199" s="29" t="s">
        <v>1788</v>
      </c>
      <c r="Z199" s="29" t="s">
        <v>1788</v>
      </c>
      <c r="AA199" s="119">
        <v>0</v>
      </c>
    </row>
    <row r="200" spans="1:27" ht="15" customHeight="1">
      <c r="A200" s="24" t="s">
        <v>387</v>
      </c>
      <c r="B200" s="13">
        <v>351500</v>
      </c>
      <c r="C200" s="25">
        <v>0</v>
      </c>
      <c r="D200" s="115">
        <v>6</v>
      </c>
      <c r="E200" s="185">
        <v>6</v>
      </c>
      <c r="F200" s="186">
        <v>30</v>
      </c>
      <c r="G200" s="6" t="s">
        <v>1284</v>
      </c>
      <c r="H200" s="2" t="s">
        <v>16</v>
      </c>
      <c r="I200" s="2"/>
      <c r="J200" s="47">
        <v>70.08</v>
      </c>
      <c r="K200" s="266">
        <v>1.31</v>
      </c>
      <c r="L200" s="267">
        <v>246251</v>
      </c>
      <c r="M200" s="29" t="s">
        <v>1788</v>
      </c>
      <c r="N200" s="29" t="s">
        <v>1788</v>
      </c>
      <c r="O200" s="207">
        <v>3513.8555936073062</v>
      </c>
      <c r="P200" s="26" t="s">
        <v>1788</v>
      </c>
      <c r="Q200" s="226">
        <v>2</v>
      </c>
      <c r="R200" s="217">
        <v>0.73499999999999999</v>
      </c>
      <c r="S200" s="29" t="s">
        <v>1788</v>
      </c>
      <c r="T200" s="29" t="s">
        <v>1788</v>
      </c>
      <c r="U200" s="29" t="s">
        <v>1788</v>
      </c>
      <c r="V200" s="29" t="s">
        <v>1788</v>
      </c>
      <c r="W200" s="29" t="s">
        <v>1788</v>
      </c>
      <c r="X200" s="29" t="s">
        <v>1788</v>
      </c>
      <c r="Y200" s="29" t="s">
        <v>1788</v>
      </c>
      <c r="Z200" s="29" t="s">
        <v>1788</v>
      </c>
      <c r="AA200" s="119">
        <v>0</v>
      </c>
    </row>
    <row r="201" spans="1:27" ht="15" customHeight="1">
      <c r="A201" s="24" t="s">
        <v>388</v>
      </c>
      <c r="B201" s="13">
        <v>351510</v>
      </c>
      <c r="C201" s="25">
        <v>0</v>
      </c>
      <c r="D201" s="115">
        <v>6</v>
      </c>
      <c r="E201" s="185">
        <v>6</v>
      </c>
      <c r="F201" s="186">
        <v>30</v>
      </c>
      <c r="G201" s="6" t="s">
        <v>1285</v>
      </c>
      <c r="H201" s="2" t="s">
        <v>16</v>
      </c>
      <c r="I201" s="2"/>
      <c r="J201" s="47">
        <v>155.04</v>
      </c>
      <c r="K201" s="266">
        <v>0.85</v>
      </c>
      <c r="L201" s="267">
        <v>63791</v>
      </c>
      <c r="M201" s="29" t="s">
        <v>1788</v>
      </c>
      <c r="N201" s="29" t="s">
        <v>1788</v>
      </c>
      <c r="O201" s="207">
        <v>411.44865841073272</v>
      </c>
      <c r="P201" s="26" t="s">
        <v>1788</v>
      </c>
      <c r="Q201" s="226">
        <v>4</v>
      </c>
      <c r="R201" s="217">
        <v>0.749</v>
      </c>
      <c r="S201" s="29" t="s">
        <v>1788</v>
      </c>
      <c r="T201" s="29" t="s">
        <v>1788</v>
      </c>
      <c r="U201" s="29" t="s">
        <v>1788</v>
      </c>
      <c r="V201" s="29" t="s">
        <v>1788</v>
      </c>
      <c r="W201" s="29" t="s">
        <v>1788</v>
      </c>
      <c r="X201" s="29" t="s">
        <v>1788</v>
      </c>
      <c r="Y201" s="29" t="s">
        <v>1788</v>
      </c>
      <c r="Z201" s="29" t="s">
        <v>1788</v>
      </c>
      <c r="AA201" s="119">
        <v>0</v>
      </c>
    </row>
    <row r="202" spans="1:27" ht="15" customHeight="1">
      <c r="A202" s="24" t="s">
        <v>389</v>
      </c>
      <c r="B202" s="13">
        <v>351512</v>
      </c>
      <c r="C202" s="25">
        <v>0</v>
      </c>
      <c r="D202" s="115">
        <v>21</v>
      </c>
      <c r="E202" s="185">
        <v>21</v>
      </c>
      <c r="F202" s="186">
        <v>30</v>
      </c>
      <c r="G202" s="6" t="s">
        <v>1286</v>
      </c>
      <c r="H202" s="2" t="s">
        <v>4</v>
      </c>
      <c r="I202" s="2"/>
      <c r="J202" s="47">
        <v>223.31</v>
      </c>
      <c r="K202" s="266">
        <v>0.23</v>
      </c>
      <c r="L202" s="267">
        <v>3033</v>
      </c>
      <c r="M202" s="29" t="s">
        <v>1788</v>
      </c>
      <c r="N202" s="29" t="s">
        <v>1788</v>
      </c>
      <c r="O202" s="207">
        <v>13.582016031525681</v>
      </c>
      <c r="P202" s="26" t="s">
        <v>1788</v>
      </c>
      <c r="Q202" s="226">
        <v>3</v>
      </c>
      <c r="R202" s="217">
        <v>0.72699999999999998</v>
      </c>
      <c r="S202" s="29" t="s">
        <v>1788</v>
      </c>
      <c r="T202" s="29" t="s">
        <v>1788</v>
      </c>
      <c r="U202" s="29" t="s">
        <v>1788</v>
      </c>
      <c r="V202" s="29" t="s">
        <v>1788</v>
      </c>
      <c r="W202" s="29" t="s">
        <v>1788</v>
      </c>
      <c r="X202" s="29" t="s">
        <v>1788</v>
      </c>
      <c r="Y202" s="29" t="s">
        <v>1788</v>
      </c>
      <c r="Z202" s="29" t="s">
        <v>1788</v>
      </c>
      <c r="AA202" s="119">
        <v>0</v>
      </c>
    </row>
    <row r="203" spans="1:27" ht="15" customHeight="1">
      <c r="A203" s="24" t="s">
        <v>390</v>
      </c>
      <c r="B203" s="13">
        <v>351515</v>
      </c>
      <c r="C203" s="25">
        <v>0</v>
      </c>
      <c r="D203" s="115">
        <v>9</v>
      </c>
      <c r="E203" s="185">
        <v>9</v>
      </c>
      <c r="F203" s="186">
        <v>30</v>
      </c>
      <c r="G203" s="6" t="s">
        <v>1287</v>
      </c>
      <c r="H203" s="2" t="s">
        <v>18</v>
      </c>
      <c r="I203" s="2"/>
      <c r="J203" s="47">
        <v>109.8</v>
      </c>
      <c r="K203" s="266">
        <v>3.21</v>
      </c>
      <c r="L203" s="267">
        <v>16684</v>
      </c>
      <c r="M203" s="29" t="s">
        <v>1788</v>
      </c>
      <c r="N203" s="29" t="s">
        <v>1788</v>
      </c>
      <c r="O203" s="207">
        <v>151.94899817850637</v>
      </c>
      <c r="P203" s="26" t="s">
        <v>1788</v>
      </c>
      <c r="Q203" s="226">
        <v>2</v>
      </c>
      <c r="R203" s="217">
        <v>0.73199999999999998</v>
      </c>
      <c r="S203" s="29" t="s">
        <v>1788</v>
      </c>
      <c r="T203" s="29" t="s">
        <v>1788</v>
      </c>
      <c r="U203" s="29" t="s">
        <v>1788</v>
      </c>
      <c r="V203" s="29" t="s">
        <v>1788</v>
      </c>
      <c r="W203" s="29" t="s">
        <v>1788</v>
      </c>
      <c r="X203" s="29" t="s">
        <v>1788</v>
      </c>
      <c r="Y203" s="29" t="s">
        <v>1788</v>
      </c>
      <c r="Z203" s="29" t="s">
        <v>1788</v>
      </c>
      <c r="AA203" s="119">
        <v>0</v>
      </c>
    </row>
    <row r="204" spans="1:27" ht="15" customHeight="1">
      <c r="A204" s="24" t="s">
        <v>391</v>
      </c>
      <c r="B204" s="13">
        <v>351518</v>
      </c>
      <c r="C204" s="25">
        <v>0</v>
      </c>
      <c r="D204" s="115">
        <v>9</v>
      </c>
      <c r="E204" s="185">
        <v>9</v>
      </c>
      <c r="F204" s="186">
        <v>30</v>
      </c>
      <c r="G204" s="6" t="s">
        <v>1288</v>
      </c>
      <c r="H204" s="2" t="s">
        <v>18</v>
      </c>
      <c r="I204" s="2"/>
      <c r="J204" s="47">
        <v>390.41</v>
      </c>
      <c r="K204" s="266">
        <v>0.19</v>
      </c>
      <c r="L204" s="267">
        <v>42054</v>
      </c>
      <c r="M204" s="29" t="s">
        <v>1788</v>
      </c>
      <c r="N204" s="29" t="s">
        <v>1788</v>
      </c>
      <c r="O204" s="207">
        <v>107.71752772726107</v>
      </c>
      <c r="P204" s="26" t="s">
        <v>1788</v>
      </c>
      <c r="Q204" s="226">
        <v>4</v>
      </c>
      <c r="R204" s="217">
        <v>0.78700000000000003</v>
      </c>
      <c r="S204" s="29" t="s">
        <v>1788</v>
      </c>
      <c r="T204" s="29" t="s">
        <v>1788</v>
      </c>
      <c r="U204" s="29" t="s">
        <v>1788</v>
      </c>
      <c r="V204" s="29" t="s">
        <v>1788</v>
      </c>
      <c r="W204" s="29" t="s">
        <v>1788</v>
      </c>
      <c r="X204" s="29" t="s">
        <v>1788</v>
      </c>
      <c r="Y204" s="29" t="s">
        <v>1788</v>
      </c>
      <c r="Z204" s="29" t="s">
        <v>1788</v>
      </c>
      <c r="AA204" s="119">
        <v>0.28889999999999999</v>
      </c>
    </row>
    <row r="205" spans="1:27" ht="15" customHeight="1">
      <c r="A205" s="24" t="s">
        <v>392</v>
      </c>
      <c r="B205" s="13">
        <v>351519</v>
      </c>
      <c r="C205" s="25">
        <v>0</v>
      </c>
      <c r="D205" s="115">
        <v>17</v>
      </c>
      <c r="E205" s="185">
        <v>17</v>
      </c>
      <c r="F205" s="186">
        <v>30</v>
      </c>
      <c r="G205" s="6" t="s">
        <v>1289</v>
      </c>
      <c r="H205" s="2" t="s">
        <v>7</v>
      </c>
      <c r="I205" s="2"/>
      <c r="J205" s="47">
        <v>191.29</v>
      </c>
      <c r="K205" s="266">
        <v>1.29</v>
      </c>
      <c r="L205" s="267">
        <v>4349</v>
      </c>
      <c r="M205" s="29" t="s">
        <v>1788</v>
      </c>
      <c r="N205" s="29" t="s">
        <v>1788</v>
      </c>
      <c r="O205" s="207">
        <v>22.735114224475929</v>
      </c>
      <c r="P205" s="26" t="s">
        <v>1788</v>
      </c>
      <c r="Q205" s="226">
        <v>4</v>
      </c>
      <c r="R205" s="217">
        <v>0.69599999999999995</v>
      </c>
      <c r="S205" s="29" t="s">
        <v>1788</v>
      </c>
      <c r="T205" s="29" t="s">
        <v>1788</v>
      </c>
      <c r="U205" s="29" t="s">
        <v>1788</v>
      </c>
      <c r="V205" s="29" t="s">
        <v>1788</v>
      </c>
      <c r="W205" s="29" t="s">
        <v>1788</v>
      </c>
      <c r="X205" s="29" t="s">
        <v>1788</v>
      </c>
      <c r="Y205" s="29" t="s">
        <v>1788</v>
      </c>
      <c r="Z205" s="29" t="s">
        <v>1788</v>
      </c>
      <c r="AA205" s="119">
        <v>0</v>
      </c>
    </row>
    <row r="206" spans="1:27" ht="15" customHeight="1">
      <c r="A206" s="24" t="s">
        <v>393</v>
      </c>
      <c r="B206" s="13">
        <v>355730</v>
      </c>
      <c r="C206" s="25">
        <v>0</v>
      </c>
      <c r="D206" s="115">
        <v>9</v>
      </c>
      <c r="E206" s="185">
        <v>9</v>
      </c>
      <c r="F206" s="186">
        <v>30</v>
      </c>
      <c r="G206" s="6" t="s">
        <v>1290</v>
      </c>
      <c r="H206" s="2" t="s">
        <v>18</v>
      </c>
      <c r="I206" s="2"/>
      <c r="J206" s="47">
        <v>73.72</v>
      </c>
      <c r="K206" s="266">
        <v>1.07</v>
      </c>
      <c r="L206" s="267">
        <v>10249</v>
      </c>
      <c r="M206" s="29" t="s">
        <v>1788</v>
      </c>
      <c r="N206" s="29" t="s">
        <v>1788</v>
      </c>
      <c r="O206" s="207">
        <v>139.026044492675</v>
      </c>
      <c r="P206" s="26" t="s">
        <v>1788</v>
      </c>
      <c r="Q206" s="226">
        <v>5</v>
      </c>
      <c r="R206" s="217">
        <v>0.74</v>
      </c>
      <c r="S206" s="29" t="s">
        <v>1788</v>
      </c>
      <c r="T206" s="29" t="s">
        <v>1788</v>
      </c>
      <c r="U206" s="29" t="s">
        <v>1788</v>
      </c>
      <c r="V206" s="29" t="s">
        <v>1788</v>
      </c>
      <c r="W206" s="29" t="s">
        <v>1788</v>
      </c>
      <c r="X206" s="29" t="s">
        <v>1788</v>
      </c>
      <c r="Y206" s="29" t="s">
        <v>1788</v>
      </c>
      <c r="Z206" s="29" t="s">
        <v>1788</v>
      </c>
      <c r="AA206" s="119">
        <v>0</v>
      </c>
    </row>
    <row r="207" spans="1:27" ht="15" customHeight="1">
      <c r="A207" s="24" t="s">
        <v>394</v>
      </c>
      <c r="B207" s="13">
        <v>351530</v>
      </c>
      <c r="C207" s="25">
        <v>0</v>
      </c>
      <c r="D207" s="115">
        <v>22</v>
      </c>
      <c r="E207" s="185">
        <v>22</v>
      </c>
      <c r="F207" s="186">
        <v>30</v>
      </c>
      <c r="G207" s="6" t="s">
        <v>1291</v>
      </c>
      <c r="H207" s="2" t="s">
        <v>5</v>
      </c>
      <c r="I207" s="2"/>
      <c r="J207" s="47">
        <v>263.27</v>
      </c>
      <c r="K207" s="266">
        <v>-0.04</v>
      </c>
      <c r="L207" s="267">
        <v>2656</v>
      </c>
      <c r="M207" s="29" t="s">
        <v>1788</v>
      </c>
      <c r="N207" s="29" t="s">
        <v>1788</v>
      </c>
      <c r="O207" s="207">
        <v>10.088502298021044</v>
      </c>
      <c r="P207" s="26" t="s">
        <v>1788</v>
      </c>
      <c r="Q207" s="226">
        <v>4</v>
      </c>
      <c r="R207" s="217">
        <v>0.74</v>
      </c>
      <c r="S207" s="29" t="s">
        <v>1788</v>
      </c>
      <c r="T207" s="29" t="s">
        <v>1788</v>
      </c>
      <c r="U207" s="29" t="s">
        <v>1788</v>
      </c>
      <c r="V207" s="29" t="s">
        <v>1788</v>
      </c>
      <c r="W207" s="29" t="s">
        <v>1788</v>
      </c>
      <c r="X207" s="29" t="s">
        <v>1788</v>
      </c>
      <c r="Y207" s="29" t="s">
        <v>1788</v>
      </c>
      <c r="Z207" s="29" t="s">
        <v>1788</v>
      </c>
      <c r="AA207" s="119">
        <v>0</v>
      </c>
    </row>
    <row r="208" spans="1:27" ht="15" customHeight="1">
      <c r="A208" s="24" t="s">
        <v>395</v>
      </c>
      <c r="B208" s="13">
        <v>351520</v>
      </c>
      <c r="C208" s="25">
        <v>0</v>
      </c>
      <c r="D208" s="115">
        <v>15</v>
      </c>
      <c r="E208" s="185">
        <v>15</v>
      </c>
      <c r="F208" s="186">
        <v>30</v>
      </c>
      <c r="G208" s="6" t="s">
        <v>1292</v>
      </c>
      <c r="H208" s="2" t="s">
        <v>17</v>
      </c>
      <c r="I208" s="2"/>
      <c r="J208" s="47">
        <v>296.26</v>
      </c>
      <c r="K208" s="266">
        <v>-0.12</v>
      </c>
      <c r="L208" s="267">
        <v>8188</v>
      </c>
      <c r="M208" s="29" t="s">
        <v>1788</v>
      </c>
      <c r="N208" s="29" t="s">
        <v>1788</v>
      </c>
      <c r="O208" s="207">
        <v>27.637885640991023</v>
      </c>
      <c r="P208" s="26" t="s">
        <v>1788</v>
      </c>
      <c r="Q208" s="226">
        <v>3</v>
      </c>
      <c r="R208" s="217">
        <v>0.76</v>
      </c>
      <c r="S208" s="29" t="s">
        <v>1788</v>
      </c>
      <c r="T208" s="29" t="s">
        <v>1788</v>
      </c>
      <c r="U208" s="29" t="s">
        <v>1788</v>
      </c>
      <c r="V208" s="29" t="s">
        <v>1788</v>
      </c>
      <c r="W208" s="29" t="s">
        <v>1788</v>
      </c>
      <c r="X208" s="29" t="s">
        <v>1788</v>
      </c>
      <c r="Y208" s="29" t="s">
        <v>1788</v>
      </c>
      <c r="Z208" s="29" t="s">
        <v>1788</v>
      </c>
      <c r="AA208" s="119">
        <v>0</v>
      </c>
    </row>
    <row r="209" spans="1:27" ht="15" customHeight="1">
      <c r="A209" s="24" t="s">
        <v>396</v>
      </c>
      <c r="B209" s="13">
        <v>351535</v>
      </c>
      <c r="C209" s="25">
        <v>0</v>
      </c>
      <c r="D209" s="115">
        <v>22</v>
      </c>
      <c r="E209" s="185">
        <v>22</v>
      </c>
      <c r="F209" s="186">
        <v>30</v>
      </c>
      <c r="G209" s="6" t="s">
        <v>1293</v>
      </c>
      <c r="H209" s="2" t="s">
        <v>5</v>
      </c>
      <c r="I209" s="2"/>
      <c r="J209" s="47">
        <v>577.12</v>
      </c>
      <c r="K209" s="266">
        <v>-0.19</v>
      </c>
      <c r="L209" s="267">
        <v>9554</v>
      </c>
      <c r="M209" s="29" t="s">
        <v>1788</v>
      </c>
      <c r="N209" s="29" t="s">
        <v>1788</v>
      </c>
      <c r="O209" s="207">
        <v>16.554616024397006</v>
      </c>
      <c r="P209" s="26" t="s">
        <v>1788</v>
      </c>
      <c r="Q209" s="226">
        <v>5</v>
      </c>
      <c r="R209" s="217">
        <v>0.70399999999999996</v>
      </c>
      <c r="S209" s="29" t="s">
        <v>1788</v>
      </c>
      <c r="T209" s="29" t="s">
        <v>1788</v>
      </c>
      <c r="U209" s="29" t="s">
        <v>1788</v>
      </c>
      <c r="V209" s="29" t="s">
        <v>1788</v>
      </c>
      <c r="W209" s="29" t="s">
        <v>1788</v>
      </c>
      <c r="X209" s="29" t="s">
        <v>1788</v>
      </c>
      <c r="Y209" s="29" t="s">
        <v>1788</v>
      </c>
      <c r="Z209" s="29" t="s">
        <v>1788</v>
      </c>
      <c r="AA209" s="119">
        <v>57.056399999999996</v>
      </c>
    </row>
    <row r="210" spans="1:27" ht="15" customHeight="1">
      <c r="A210" s="24" t="s">
        <v>397</v>
      </c>
      <c r="B210" s="13">
        <v>351540</v>
      </c>
      <c r="C210" s="25">
        <v>0</v>
      </c>
      <c r="D210" s="115">
        <v>14</v>
      </c>
      <c r="E210" s="185">
        <v>14</v>
      </c>
      <c r="F210" s="186">
        <v>30</v>
      </c>
      <c r="G210" s="6" t="s">
        <v>1294</v>
      </c>
      <c r="H210" s="2" t="s">
        <v>8</v>
      </c>
      <c r="I210" s="2"/>
      <c r="J210" s="47">
        <v>429.46</v>
      </c>
      <c r="K210" s="266">
        <v>0.19</v>
      </c>
      <c r="L210" s="267">
        <v>15374</v>
      </c>
      <c r="M210" s="29" t="s">
        <v>1788</v>
      </c>
      <c r="N210" s="29" t="s">
        <v>1788</v>
      </c>
      <c r="O210" s="207">
        <v>35.798444558282497</v>
      </c>
      <c r="P210" s="26" t="s">
        <v>1788</v>
      </c>
      <c r="Q210" s="226">
        <v>3</v>
      </c>
      <c r="R210" s="217">
        <v>0.73199999999999998</v>
      </c>
      <c r="S210" s="29" t="s">
        <v>1788</v>
      </c>
      <c r="T210" s="29" t="s">
        <v>1788</v>
      </c>
      <c r="U210" s="29" t="s">
        <v>1788</v>
      </c>
      <c r="V210" s="29" t="s">
        <v>1788</v>
      </c>
      <c r="W210" s="29" t="s">
        <v>1788</v>
      </c>
      <c r="X210" s="29" t="s">
        <v>1788</v>
      </c>
      <c r="Y210" s="29" t="s">
        <v>1788</v>
      </c>
      <c r="Z210" s="29" t="s">
        <v>1788</v>
      </c>
      <c r="AA210" s="119">
        <v>83.271199999999993</v>
      </c>
    </row>
    <row r="211" spans="1:27" ht="15" customHeight="1">
      <c r="A211" s="24" t="s">
        <v>398</v>
      </c>
      <c r="B211" s="13">
        <v>351560</v>
      </c>
      <c r="C211" s="25">
        <v>0</v>
      </c>
      <c r="D211" s="115">
        <v>15</v>
      </c>
      <c r="E211" s="185">
        <v>15</v>
      </c>
      <c r="F211" s="186">
        <v>30</v>
      </c>
      <c r="G211" s="6" t="s">
        <v>1295</v>
      </c>
      <c r="H211" s="2" t="s">
        <v>17</v>
      </c>
      <c r="I211" s="2"/>
      <c r="J211" s="47">
        <v>170.11</v>
      </c>
      <c r="K211" s="266">
        <v>0.1</v>
      </c>
      <c r="L211" s="267">
        <v>5544</v>
      </c>
      <c r="M211" s="29" t="s">
        <v>1788</v>
      </c>
      <c r="N211" s="29" t="s">
        <v>1788</v>
      </c>
      <c r="O211" s="207">
        <v>32.590676621009933</v>
      </c>
      <c r="P211" s="26" t="s">
        <v>1788</v>
      </c>
      <c r="Q211" s="226">
        <v>3</v>
      </c>
      <c r="R211" s="217">
        <v>0.75800000000000001</v>
      </c>
      <c r="S211" s="29" t="s">
        <v>1788</v>
      </c>
      <c r="T211" s="29" t="s">
        <v>1788</v>
      </c>
      <c r="U211" s="29" t="s">
        <v>1788</v>
      </c>
      <c r="V211" s="29" t="s">
        <v>1788</v>
      </c>
      <c r="W211" s="29" t="s">
        <v>1788</v>
      </c>
      <c r="X211" s="29" t="s">
        <v>1788</v>
      </c>
      <c r="Y211" s="29" t="s">
        <v>1788</v>
      </c>
      <c r="Z211" s="29" t="s">
        <v>1788</v>
      </c>
      <c r="AA211" s="119">
        <v>0</v>
      </c>
    </row>
    <row r="212" spans="1:27" ht="15" customHeight="1">
      <c r="A212" s="24" t="s">
        <v>399</v>
      </c>
      <c r="B212" s="13">
        <v>351550</v>
      </c>
      <c r="C212" s="25">
        <v>0</v>
      </c>
      <c r="D212" s="115">
        <v>15</v>
      </c>
      <c r="E212" s="185">
        <v>15</v>
      </c>
      <c r="F212" s="186">
        <v>30</v>
      </c>
      <c r="G212" s="6" t="s">
        <v>1296</v>
      </c>
      <c r="H212" s="2" t="s">
        <v>17</v>
      </c>
      <c r="I212" s="2"/>
      <c r="J212" s="47">
        <v>549.54999999999995</v>
      </c>
      <c r="K212" s="266">
        <v>0.27</v>
      </c>
      <c r="L212" s="267">
        <v>65022</v>
      </c>
      <c r="M212" s="29" t="s">
        <v>1788</v>
      </c>
      <c r="N212" s="29" t="s">
        <v>1788</v>
      </c>
      <c r="O212" s="207">
        <v>118.31862432899646</v>
      </c>
      <c r="P212" s="26" t="s">
        <v>1788</v>
      </c>
      <c r="Q212" s="226">
        <v>3</v>
      </c>
      <c r="R212" s="217">
        <v>0.79700000000000004</v>
      </c>
      <c r="S212" s="29" t="s">
        <v>1788</v>
      </c>
      <c r="T212" s="29" t="s">
        <v>1788</v>
      </c>
      <c r="U212" s="29" t="s">
        <v>1788</v>
      </c>
      <c r="V212" s="29" t="s">
        <v>1788</v>
      </c>
      <c r="W212" s="29" t="s">
        <v>1788</v>
      </c>
      <c r="X212" s="29" t="s">
        <v>1788</v>
      </c>
      <c r="Y212" s="29" t="s">
        <v>1788</v>
      </c>
      <c r="Z212" s="29" t="s">
        <v>1788</v>
      </c>
      <c r="AA212" s="119">
        <v>0</v>
      </c>
    </row>
    <row r="213" spans="1:27" ht="15" customHeight="1">
      <c r="A213" s="24" t="s">
        <v>400</v>
      </c>
      <c r="B213" s="13">
        <v>351565</v>
      </c>
      <c r="C213" s="25">
        <v>0</v>
      </c>
      <c r="D213" s="115">
        <v>17</v>
      </c>
      <c r="E213" s="185">
        <v>17</v>
      </c>
      <c r="F213" s="186">
        <v>30</v>
      </c>
      <c r="G213" s="6" t="s">
        <v>1297</v>
      </c>
      <c r="H213" s="2" t="s">
        <v>7</v>
      </c>
      <c r="I213" s="2"/>
      <c r="J213" s="47">
        <v>100.3</v>
      </c>
      <c r="K213" s="266">
        <v>0.54</v>
      </c>
      <c r="L213" s="267">
        <v>1579</v>
      </c>
      <c r="M213" s="29" t="s">
        <v>1788</v>
      </c>
      <c r="N213" s="29" t="s">
        <v>1788</v>
      </c>
      <c r="O213" s="207">
        <v>15.742771684945165</v>
      </c>
      <c r="P213" s="26" t="s">
        <v>1788</v>
      </c>
      <c r="Q213" s="226">
        <v>3</v>
      </c>
      <c r="R213" s="217">
        <v>0.70299999999999996</v>
      </c>
      <c r="S213" s="29" t="s">
        <v>1788</v>
      </c>
      <c r="T213" s="29" t="s">
        <v>1788</v>
      </c>
      <c r="U213" s="29" t="s">
        <v>1788</v>
      </c>
      <c r="V213" s="29" t="s">
        <v>1788</v>
      </c>
      <c r="W213" s="29" t="s">
        <v>1788</v>
      </c>
      <c r="X213" s="29" t="s">
        <v>1788</v>
      </c>
      <c r="Y213" s="29" t="s">
        <v>1788</v>
      </c>
      <c r="Z213" s="29" t="s">
        <v>1788</v>
      </c>
      <c r="AA213" s="119">
        <v>0</v>
      </c>
    </row>
    <row r="214" spans="1:27" ht="15" customHeight="1">
      <c r="A214" s="24" t="s">
        <v>401</v>
      </c>
      <c r="B214" s="13">
        <v>351570</v>
      </c>
      <c r="C214" s="25">
        <v>0</v>
      </c>
      <c r="D214" s="115">
        <v>6</v>
      </c>
      <c r="E214" s="185">
        <v>6</v>
      </c>
      <c r="F214" s="186">
        <v>30</v>
      </c>
      <c r="G214" s="6" t="s">
        <v>1298</v>
      </c>
      <c r="H214" s="2" t="s">
        <v>16</v>
      </c>
      <c r="I214" s="2"/>
      <c r="J214" s="47">
        <v>30.07</v>
      </c>
      <c r="K214" s="266">
        <v>1.47</v>
      </c>
      <c r="L214" s="267">
        <v>173043</v>
      </c>
      <c r="M214" s="29" t="s">
        <v>1788</v>
      </c>
      <c r="N214" s="29" t="s">
        <v>1788</v>
      </c>
      <c r="O214" s="207">
        <v>5754.6724309943465</v>
      </c>
      <c r="P214" s="26" t="s">
        <v>1788</v>
      </c>
      <c r="Q214" s="226">
        <v>5</v>
      </c>
      <c r="R214" s="217">
        <v>0.73799999999999999</v>
      </c>
      <c r="S214" s="29" t="s">
        <v>1788</v>
      </c>
      <c r="T214" s="29" t="s">
        <v>1788</v>
      </c>
      <c r="U214" s="29" t="s">
        <v>1788</v>
      </c>
      <c r="V214" s="29" t="s">
        <v>1788</v>
      </c>
      <c r="W214" s="29" t="s">
        <v>1788</v>
      </c>
      <c r="X214" s="29" t="s">
        <v>1788</v>
      </c>
      <c r="Y214" s="29" t="s">
        <v>1788</v>
      </c>
      <c r="Z214" s="29" t="s">
        <v>1788</v>
      </c>
      <c r="AA214" s="119">
        <v>0</v>
      </c>
    </row>
    <row r="215" spans="1:27" ht="15" customHeight="1">
      <c r="A215" s="24" t="s">
        <v>402</v>
      </c>
      <c r="B215" s="13">
        <v>351580</v>
      </c>
      <c r="C215" s="25">
        <v>0</v>
      </c>
      <c r="D215" s="115">
        <v>21</v>
      </c>
      <c r="E215" s="185">
        <v>21</v>
      </c>
      <c r="F215" s="186">
        <v>30</v>
      </c>
      <c r="G215" s="6" t="s">
        <v>1299</v>
      </c>
      <c r="H215" s="2" t="s">
        <v>4</v>
      </c>
      <c r="I215" s="2"/>
      <c r="J215" s="47">
        <v>225.12</v>
      </c>
      <c r="K215" s="266">
        <v>-1.17</v>
      </c>
      <c r="L215" s="267">
        <v>1714</v>
      </c>
      <c r="M215" s="29" t="s">
        <v>1788</v>
      </c>
      <c r="N215" s="29" t="s">
        <v>1788</v>
      </c>
      <c r="O215" s="207">
        <v>7.6137171286425014</v>
      </c>
      <c r="P215" s="26" t="s">
        <v>1788</v>
      </c>
      <c r="Q215" s="226">
        <v>3</v>
      </c>
      <c r="R215" s="217">
        <v>0.72699999999999998</v>
      </c>
      <c r="S215" s="29" t="s">
        <v>1788</v>
      </c>
      <c r="T215" s="29" t="s">
        <v>1788</v>
      </c>
      <c r="U215" s="29" t="s">
        <v>1788</v>
      </c>
      <c r="V215" s="29" t="s">
        <v>1788</v>
      </c>
      <c r="W215" s="29" t="s">
        <v>1788</v>
      </c>
      <c r="X215" s="29" t="s">
        <v>1788</v>
      </c>
      <c r="Y215" s="29" t="s">
        <v>1788</v>
      </c>
      <c r="Z215" s="29" t="s">
        <v>1788</v>
      </c>
      <c r="AA215" s="119">
        <v>0</v>
      </c>
    </row>
    <row r="216" spans="1:27" ht="15" customHeight="1">
      <c r="A216" s="24" t="s">
        <v>403</v>
      </c>
      <c r="B216" s="13">
        <v>351590</v>
      </c>
      <c r="C216" s="25">
        <v>0</v>
      </c>
      <c r="D216" s="115">
        <v>18</v>
      </c>
      <c r="E216" s="185">
        <v>18</v>
      </c>
      <c r="F216" s="186">
        <v>30</v>
      </c>
      <c r="G216" s="6" t="s">
        <v>1300</v>
      </c>
      <c r="H216" s="2" t="s">
        <v>1</v>
      </c>
      <c r="I216" s="2"/>
      <c r="J216" s="47">
        <v>203.66</v>
      </c>
      <c r="K216" s="266">
        <v>-0.53</v>
      </c>
      <c r="L216" s="267">
        <v>2973</v>
      </c>
      <c r="M216" s="29" t="s">
        <v>1788</v>
      </c>
      <c r="N216" s="29" t="s">
        <v>1788</v>
      </c>
      <c r="O216" s="207">
        <v>14.597859177059807</v>
      </c>
      <c r="P216" s="26" t="s">
        <v>1788</v>
      </c>
      <c r="Q216" s="226">
        <v>3</v>
      </c>
      <c r="R216" s="217">
        <v>0.747</v>
      </c>
      <c r="S216" s="29" t="s">
        <v>1788</v>
      </c>
      <c r="T216" s="29" t="s">
        <v>1788</v>
      </c>
      <c r="U216" s="29" t="s">
        <v>1788</v>
      </c>
      <c r="V216" s="29" t="s">
        <v>1788</v>
      </c>
      <c r="W216" s="29" t="s">
        <v>1788</v>
      </c>
      <c r="X216" s="29" t="s">
        <v>1788</v>
      </c>
      <c r="Y216" s="29" t="s">
        <v>1788</v>
      </c>
      <c r="Z216" s="29" t="s">
        <v>1788</v>
      </c>
      <c r="AA216" s="119">
        <v>0</v>
      </c>
    </row>
    <row r="217" spans="1:27" ht="15" customHeight="1">
      <c r="A217" s="24" t="s">
        <v>404</v>
      </c>
      <c r="B217" s="13">
        <v>351600</v>
      </c>
      <c r="C217" s="25">
        <v>0</v>
      </c>
      <c r="D217" s="115">
        <v>21</v>
      </c>
      <c r="E217" s="185">
        <v>21</v>
      </c>
      <c r="F217" s="186">
        <v>30</v>
      </c>
      <c r="G217" s="6" t="s">
        <v>1301</v>
      </c>
      <c r="H217" s="2" t="s">
        <v>4</v>
      </c>
      <c r="I217" s="2"/>
      <c r="J217" s="47">
        <v>524.91</v>
      </c>
      <c r="K217" s="266">
        <v>-0.61</v>
      </c>
      <c r="L217" s="267">
        <v>12676</v>
      </c>
      <c r="M217" s="29" t="s">
        <v>1788</v>
      </c>
      <c r="N217" s="29" t="s">
        <v>1788</v>
      </c>
      <c r="O217" s="207">
        <v>24.148901716484733</v>
      </c>
      <c r="P217" s="26" t="s">
        <v>1788</v>
      </c>
      <c r="Q217" s="226">
        <v>4</v>
      </c>
      <c r="R217" s="217">
        <v>0.71499999999999997</v>
      </c>
      <c r="S217" s="29" t="s">
        <v>1788</v>
      </c>
      <c r="T217" s="29" t="s">
        <v>1788</v>
      </c>
      <c r="U217" s="29" t="s">
        <v>1788</v>
      </c>
      <c r="V217" s="29" t="s">
        <v>1788</v>
      </c>
      <c r="W217" s="29" t="s">
        <v>1788</v>
      </c>
      <c r="X217" s="29" t="s">
        <v>1788</v>
      </c>
      <c r="Y217" s="29" t="s">
        <v>1788</v>
      </c>
      <c r="Z217" s="29" t="s">
        <v>1788</v>
      </c>
      <c r="AA217" s="119">
        <v>0</v>
      </c>
    </row>
    <row r="218" spans="1:27" ht="15" customHeight="1">
      <c r="A218" s="24" t="s">
        <v>405</v>
      </c>
      <c r="B218" s="13">
        <v>351610</v>
      </c>
      <c r="C218" s="25">
        <v>0</v>
      </c>
      <c r="D218" s="115">
        <v>17</v>
      </c>
      <c r="E218" s="185">
        <v>17</v>
      </c>
      <c r="F218" s="186">
        <v>30</v>
      </c>
      <c r="G218" s="6" t="s">
        <v>1302</v>
      </c>
      <c r="H218" s="2" t="s">
        <v>7</v>
      </c>
      <c r="I218" s="2"/>
      <c r="J218" s="47">
        <v>227.36</v>
      </c>
      <c r="K218" s="266">
        <v>-0.56999999999999995</v>
      </c>
      <c r="L218" s="267">
        <v>2799</v>
      </c>
      <c r="M218" s="29" t="s">
        <v>1788</v>
      </c>
      <c r="N218" s="29" t="s">
        <v>1788</v>
      </c>
      <c r="O218" s="207">
        <v>12.310872624912033</v>
      </c>
      <c r="P218" s="26" t="s">
        <v>1788</v>
      </c>
      <c r="Q218" s="226">
        <v>5</v>
      </c>
      <c r="R218" s="217">
        <v>0.71299999999999997</v>
      </c>
      <c r="S218" s="29" t="s">
        <v>1788</v>
      </c>
      <c r="T218" s="29" t="s">
        <v>1788</v>
      </c>
      <c r="U218" s="29" t="s">
        <v>1788</v>
      </c>
      <c r="V218" s="29" t="s">
        <v>1788</v>
      </c>
      <c r="W218" s="29" t="s">
        <v>1788</v>
      </c>
      <c r="X218" s="29" t="s">
        <v>1788</v>
      </c>
      <c r="Y218" s="29" t="s">
        <v>1788</v>
      </c>
      <c r="Z218" s="29" t="s">
        <v>1788</v>
      </c>
      <c r="AA218" s="119">
        <v>29.337299999999999</v>
      </c>
    </row>
    <row r="219" spans="1:27" ht="15" customHeight="1">
      <c r="A219" s="24" t="s">
        <v>406</v>
      </c>
      <c r="B219" s="13">
        <v>351620</v>
      </c>
      <c r="C219" s="25">
        <v>0</v>
      </c>
      <c r="D219" s="115">
        <v>8</v>
      </c>
      <c r="E219" s="185">
        <v>8</v>
      </c>
      <c r="F219" s="186">
        <v>30</v>
      </c>
      <c r="G219" s="6" t="s">
        <v>1303</v>
      </c>
      <c r="H219" s="2" t="s">
        <v>53</v>
      </c>
      <c r="I219" s="2"/>
      <c r="J219" s="47">
        <v>607.33000000000004</v>
      </c>
      <c r="K219" s="266">
        <v>0.8</v>
      </c>
      <c r="L219" s="267">
        <v>323464</v>
      </c>
      <c r="M219" s="29" t="s">
        <v>1788</v>
      </c>
      <c r="N219" s="29" t="s">
        <v>1788</v>
      </c>
      <c r="O219" s="207">
        <v>532.60006915515453</v>
      </c>
      <c r="P219" s="26" t="s">
        <v>1788</v>
      </c>
      <c r="Q219" s="226">
        <v>3</v>
      </c>
      <c r="R219" s="217">
        <v>0.78</v>
      </c>
      <c r="S219" s="29" t="s">
        <v>1788</v>
      </c>
      <c r="T219" s="29" t="s">
        <v>1788</v>
      </c>
      <c r="U219" s="29" t="s">
        <v>1788</v>
      </c>
      <c r="V219" s="29" t="s">
        <v>1788</v>
      </c>
      <c r="W219" s="29" t="s">
        <v>1788</v>
      </c>
      <c r="X219" s="29" t="s">
        <v>1788</v>
      </c>
      <c r="Y219" s="29" t="s">
        <v>1788</v>
      </c>
      <c r="Z219" s="29" t="s">
        <v>1788</v>
      </c>
      <c r="AA219" s="119">
        <v>0</v>
      </c>
    </row>
    <row r="220" spans="1:27" ht="15" customHeight="1">
      <c r="A220" s="24" t="s">
        <v>407</v>
      </c>
      <c r="B220" s="13">
        <v>351630</v>
      </c>
      <c r="C220" s="25">
        <v>0</v>
      </c>
      <c r="D220" s="115">
        <v>6</v>
      </c>
      <c r="E220" s="185">
        <v>6</v>
      </c>
      <c r="F220" s="186">
        <v>30</v>
      </c>
      <c r="G220" s="6" t="s">
        <v>1304</v>
      </c>
      <c r="H220" s="2" t="s">
        <v>16</v>
      </c>
      <c r="I220" s="2"/>
      <c r="J220" s="47">
        <v>49.16</v>
      </c>
      <c r="K220" s="266">
        <v>1.24</v>
      </c>
      <c r="L220" s="267">
        <v>158123</v>
      </c>
      <c r="M220" s="29" t="s">
        <v>1788</v>
      </c>
      <c r="N220" s="29" t="s">
        <v>1788</v>
      </c>
      <c r="O220" s="207">
        <v>3216.4971521562247</v>
      </c>
      <c r="P220" s="26" t="s">
        <v>1788</v>
      </c>
      <c r="Q220" s="226">
        <v>5</v>
      </c>
      <c r="R220" s="217">
        <v>0.70299999999999996</v>
      </c>
      <c r="S220" s="29" t="s">
        <v>1788</v>
      </c>
      <c r="T220" s="29" t="s">
        <v>1788</v>
      </c>
      <c r="U220" s="29" t="s">
        <v>1788</v>
      </c>
      <c r="V220" s="29" t="s">
        <v>1788</v>
      </c>
      <c r="W220" s="29" t="s">
        <v>1788</v>
      </c>
      <c r="X220" s="29" t="s">
        <v>1788</v>
      </c>
      <c r="Y220" s="29" t="s">
        <v>1788</v>
      </c>
      <c r="Z220" s="29" t="s">
        <v>1788</v>
      </c>
      <c r="AA220" s="119">
        <v>0</v>
      </c>
    </row>
    <row r="221" spans="1:27" ht="15" customHeight="1">
      <c r="A221" s="24" t="s">
        <v>408</v>
      </c>
      <c r="B221" s="13">
        <v>351640</v>
      </c>
      <c r="C221" s="25">
        <v>0</v>
      </c>
      <c r="D221" s="115">
        <v>6</v>
      </c>
      <c r="E221" s="185">
        <v>6</v>
      </c>
      <c r="F221" s="186">
        <v>30</v>
      </c>
      <c r="G221" s="6" t="s">
        <v>1305</v>
      </c>
      <c r="H221" s="2" t="s">
        <v>16</v>
      </c>
      <c r="I221" s="2"/>
      <c r="J221" s="47">
        <v>133.93</v>
      </c>
      <c r="K221" s="266">
        <v>1.6</v>
      </c>
      <c r="L221" s="267">
        <v>135617</v>
      </c>
      <c r="M221" s="29" t="s">
        <v>1788</v>
      </c>
      <c r="N221" s="29" t="s">
        <v>1788</v>
      </c>
      <c r="O221" s="207">
        <v>1012.5961323079219</v>
      </c>
      <c r="P221" s="26" t="s">
        <v>1788</v>
      </c>
      <c r="Q221" s="226">
        <v>5</v>
      </c>
      <c r="R221" s="217">
        <v>0.73099999999999998</v>
      </c>
      <c r="S221" s="29" t="s">
        <v>1788</v>
      </c>
      <c r="T221" s="29" t="s">
        <v>1788</v>
      </c>
      <c r="U221" s="29" t="s">
        <v>1788</v>
      </c>
      <c r="V221" s="29" t="s">
        <v>1788</v>
      </c>
      <c r="W221" s="29" t="s">
        <v>1788</v>
      </c>
      <c r="X221" s="29" t="s">
        <v>1788</v>
      </c>
      <c r="Y221" s="29" t="s">
        <v>1788</v>
      </c>
      <c r="Z221" s="29" t="s">
        <v>1788</v>
      </c>
      <c r="AA221" s="119">
        <v>0</v>
      </c>
    </row>
    <row r="222" spans="1:27" ht="15" customHeight="1">
      <c r="A222" s="24" t="s">
        <v>409</v>
      </c>
      <c r="B222" s="13">
        <v>351650</v>
      </c>
      <c r="C222" s="25">
        <v>0</v>
      </c>
      <c r="D222" s="115">
        <v>20</v>
      </c>
      <c r="E222" s="185">
        <v>20</v>
      </c>
      <c r="F222" s="186">
        <v>30</v>
      </c>
      <c r="G222" s="6" t="s">
        <v>1306</v>
      </c>
      <c r="H222" s="2" t="s">
        <v>3</v>
      </c>
      <c r="I222" s="2"/>
      <c r="J222" s="47">
        <v>138.53</v>
      </c>
      <c r="K222" s="266">
        <v>-0.06</v>
      </c>
      <c r="L222" s="267">
        <v>2705</v>
      </c>
      <c r="M222" s="29" t="s">
        <v>1788</v>
      </c>
      <c r="N222" s="29" t="s">
        <v>1788</v>
      </c>
      <c r="O222" s="207">
        <v>19.52645636324262</v>
      </c>
      <c r="P222" s="26" t="s">
        <v>1788</v>
      </c>
      <c r="Q222" s="226">
        <v>3</v>
      </c>
      <c r="R222" s="217">
        <v>0.76300000000000001</v>
      </c>
      <c r="S222" s="29" t="s">
        <v>1788</v>
      </c>
      <c r="T222" s="29" t="s">
        <v>1788</v>
      </c>
      <c r="U222" s="29" t="s">
        <v>1788</v>
      </c>
      <c r="V222" s="29" t="s">
        <v>1788</v>
      </c>
      <c r="W222" s="29" t="s">
        <v>1788</v>
      </c>
      <c r="X222" s="29" t="s">
        <v>1788</v>
      </c>
      <c r="Y222" s="29" t="s">
        <v>1788</v>
      </c>
      <c r="Z222" s="29" t="s">
        <v>1788</v>
      </c>
      <c r="AA222" s="119">
        <v>0</v>
      </c>
    </row>
    <row r="223" spans="1:27" ht="15" customHeight="1">
      <c r="A223" s="24" t="s">
        <v>410</v>
      </c>
      <c r="B223" s="13">
        <v>351660</v>
      </c>
      <c r="C223" s="25">
        <v>0</v>
      </c>
      <c r="D223" s="115">
        <v>17</v>
      </c>
      <c r="E223" s="185">
        <v>17</v>
      </c>
      <c r="F223" s="186">
        <v>30</v>
      </c>
      <c r="G223" s="6" t="s">
        <v>1307</v>
      </c>
      <c r="H223" s="2" t="s">
        <v>7</v>
      </c>
      <c r="I223" s="2"/>
      <c r="J223" s="47">
        <v>355.79</v>
      </c>
      <c r="K223" s="266">
        <v>-0.84</v>
      </c>
      <c r="L223" s="267">
        <v>6901</v>
      </c>
      <c r="M223" s="29" t="s">
        <v>1788</v>
      </c>
      <c r="N223" s="29" t="s">
        <v>1788</v>
      </c>
      <c r="O223" s="207">
        <v>19.396273082436267</v>
      </c>
      <c r="P223" s="26" t="s">
        <v>1788</v>
      </c>
      <c r="Q223" s="226">
        <v>4</v>
      </c>
      <c r="R223" s="217">
        <v>0.70899999999999996</v>
      </c>
      <c r="S223" s="29" t="s">
        <v>1788</v>
      </c>
      <c r="T223" s="29" t="s">
        <v>1788</v>
      </c>
      <c r="U223" s="29" t="s">
        <v>1788</v>
      </c>
      <c r="V223" s="29" t="s">
        <v>1788</v>
      </c>
      <c r="W223" s="29" t="s">
        <v>1788</v>
      </c>
      <c r="X223" s="29" t="s">
        <v>1788</v>
      </c>
      <c r="Y223" s="29" t="s">
        <v>1788</v>
      </c>
      <c r="Z223" s="29" t="s">
        <v>1788</v>
      </c>
      <c r="AA223" s="119">
        <v>0</v>
      </c>
    </row>
    <row r="224" spans="1:27" ht="15" customHeight="1">
      <c r="A224" s="24" t="s">
        <v>411</v>
      </c>
      <c r="B224" s="13">
        <v>351670</v>
      </c>
      <c r="C224" s="25">
        <v>0</v>
      </c>
      <c r="D224" s="115">
        <v>20</v>
      </c>
      <c r="E224" s="185">
        <v>20</v>
      </c>
      <c r="F224" s="186">
        <v>30</v>
      </c>
      <c r="G224" s="6" t="s">
        <v>1308</v>
      </c>
      <c r="H224" s="2" t="s">
        <v>3</v>
      </c>
      <c r="I224" s="2"/>
      <c r="J224" s="47">
        <v>555.77</v>
      </c>
      <c r="K224" s="266">
        <v>-0.16</v>
      </c>
      <c r="L224" s="267">
        <v>42976</v>
      </c>
      <c r="M224" s="29" t="s">
        <v>1788</v>
      </c>
      <c r="N224" s="29" t="s">
        <v>1788</v>
      </c>
      <c r="O224" s="207">
        <v>77.326951796606508</v>
      </c>
      <c r="P224" s="26" t="s">
        <v>1788</v>
      </c>
      <c r="Q224" s="226">
        <v>3</v>
      </c>
      <c r="R224" s="217">
        <v>0.76900000000000002</v>
      </c>
      <c r="S224" s="29" t="s">
        <v>1788</v>
      </c>
      <c r="T224" s="29" t="s">
        <v>1788</v>
      </c>
      <c r="U224" s="29" t="s">
        <v>1788</v>
      </c>
      <c r="V224" s="29" t="s">
        <v>1788</v>
      </c>
      <c r="W224" s="29" t="s">
        <v>1788</v>
      </c>
      <c r="X224" s="29" t="s">
        <v>1788</v>
      </c>
      <c r="Y224" s="29" t="s">
        <v>1788</v>
      </c>
      <c r="Z224" s="29" t="s">
        <v>1788</v>
      </c>
      <c r="AA224" s="119">
        <v>0</v>
      </c>
    </row>
    <row r="225" spans="1:27" ht="15" customHeight="1">
      <c r="A225" s="24" t="s">
        <v>412</v>
      </c>
      <c r="B225" s="13">
        <v>351680</v>
      </c>
      <c r="C225" s="25">
        <v>0</v>
      </c>
      <c r="D225" s="115">
        <v>19</v>
      </c>
      <c r="E225" s="185">
        <v>19</v>
      </c>
      <c r="F225" s="186">
        <v>30</v>
      </c>
      <c r="G225" s="6" t="s">
        <v>1309</v>
      </c>
      <c r="H225" s="2" t="s">
        <v>2</v>
      </c>
      <c r="I225" s="2"/>
      <c r="J225" s="47">
        <v>180.82</v>
      </c>
      <c r="K225" s="266">
        <v>1.5</v>
      </c>
      <c r="L225" s="267">
        <v>4315</v>
      </c>
      <c r="M225" s="29" t="s">
        <v>1788</v>
      </c>
      <c r="N225" s="29" t="s">
        <v>1788</v>
      </c>
      <c r="O225" s="207">
        <v>23.863510673598054</v>
      </c>
      <c r="P225" s="26" t="s">
        <v>1788</v>
      </c>
      <c r="Q225" s="226">
        <v>4</v>
      </c>
      <c r="R225" s="217">
        <v>0.72299999999999998</v>
      </c>
      <c r="S225" s="29" t="s">
        <v>1788</v>
      </c>
      <c r="T225" s="29" t="s">
        <v>1788</v>
      </c>
      <c r="U225" s="29" t="s">
        <v>1788</v>
      </c>
      <c r="V225" s="29" t="s">
        <v>1788</v>
      </c>
      <c r="W225" s="29" t="s">
        <v>1788</v>
      </c>
      <c r="X225" s="29" t="s">
        <v>1788</v>
      </c>
      <c r="Y225" s="29" t="s">
        <v>1788</v>
      </c>
      <c r="Z225" s="29" t="s">
        <v>1788</v>
      </c>
      <c r="AA225" s="119">
        <v>0</v>
      </c>
    </row>
    <row r="226" spans="1:27" ht="15" customHeight="1">
      <c r="A226" s="24" t="s">
        <v>413</v>
      </c>
      <c r="B226" s="13">
        <v>351685</v>
      </c>
      <c r="C226" s="25">
        <v>0</v>
      </c>
      <c r="D226" s="115">
        <v>13</v>
      </c>
      <c r="E226" s="185">
        <v>13</v>
      </c>
      <c r="F226" s="186">
        <v>30</v>
      </c>
      <c r="G226" s="6" t="s">
        <v>1310</v>
      </c>
      <c r="H226" s="2" t="s">
        <v>10</v>
      </c>
      <c r="I226" s="2"/>
      <c r="J226" s="47">
        <v>243.71</v>
      </c>
      <c r="K226" s="266">
        <v>0.44</v>
      </c>
      <c r="L226" s="267">
        <v>4455</v>
      </c>
      <c r="M226" s="29" t="s">
        <v>1788</v>
      </c>
      <c r="N226" s="29" t="s">
        <v>1788</v>
      </c>
      <c r="O226" s="207">
        <v>18.279922859135858</v>
      </c>
      <c r="P226" s="26" t="s">
        <v>1788</v>
      </c>
      <c r="Q226" s="226">
        <v>2</v>
      </c>
      <c r="R226" s="217">
        <v>0.71899999999999997</v>
      </c>
      <c r="S226" s="29" t="s">
        <v>1788</v>
      </c>
      <c r="T226" s="29" t="s">
        <v>1788</v>
      </c>
      <c r="U226" s="29" t="s">
        <v>1788</v>
      </c>
      <c r="V226" s="29" t="s">
        <v>1788</v>
      </c>
      <c r="W226" s="29" t="s">
        <v>1788</v>
      </c>
      <c r="X226" s="29" t="s">
        <v>1788</v>
      </c>
      <c r="Y226" s="29" t="s">
        <v>1788</v>
      </c>
      <c r="Z226" s="29" t="s">
        <v>1788</v>
      </c>
      <c r="AA226" s="119">
        <v>0</v>
      </c>
    </row>
    <row r="227" spans="1:27" ht="15" customHeight="1">
      <c r="A227" s="24" t="s">
        <v>414</v>
      </c>
      <c r="B227" s="13">
        <v>351690</v>
      </c>
      <c r="C227" s="25">
        <v>0</v>
      </c>
      <c r="D227" s="115">
        <v>18</v>
      </c>
      <c r="E227" s="185">
        <v>18</v>
      </c>
      <c r="F227" s="186">
        <v>30</v>
      </c>
      <c r="G227" s="6" t="s">
        <v>1311</v>
      </c>
      <c r="H227" s="2" t="s">
        <v>1</v>
      </c>
      <c r="I227" s="2"/>
      <c r="J227" s="47">
        <v>493.28</v>
      </c>
      <c r="K227" s="266">
        <v>0.03</v>
      </c>
      <c r="L227" s="267">
        <v>10676</v>
      </c>
      <c r="M227" s="29" t="s">
        <v>1788</v>
      </c>
      <c r="N227" s="29" t="s">
        <v>1788</v>
      </c>
      <c r="O227" s="207">
        <v>21.642880311385017</v>
      </c>
      <c r="P227" s="26" t="s">
        <v>1788</v>
      </c>
      <c r="Q227" s="226">
        <v>3</v>
      </c>
      <c r="R227" s="217">
        <v>0.747</v>
      </c>
      <c r="S227" s="29" t="s">
        <v>1788</v>
      </c>
      <c r="T227" s="29" t="s">
        <v>1788</v>
      </c>
      <c r="U227" s="29" t="s">
        <v>1788</v>
      </c>
      <c r="V227" s="29" t="s">
        <v>1788</v>
      </c>
      <c r="W227" s="29" t="s">
        <v>1788</v>
      </c>
      <c r="X227" s="29" t="s">
        <v>1788</v>
      </c>
      <c r="Y227" s="29" t="s">
        <v>1788</v>
      </c>
      <c r="Z227" s="29" t="s">
        <v>1788</v>
      </c>
      <c r="AA227" s="119">
        <v>0</v>
      </c>
    </row>
    <row r="228" spans="1:27" ht="15" customHeight="1">
      <c r="A228" s="24" t="s">
        <v>415</v>
      </c>
      <c r="B228" s="13">
        <v>351700</v>
      </c>
      <c r="C228" s="25">
        <v>0</v>
      </c>
      <c r="D228" s="115">
        <v>20</v>
      </c>
      <c r="E228" s="185">
        <v>20</v>
      </c>
      <c r="F228" s="186">
        <v>30</v>
      </c>
      <c r="G228" s="6" t="s">
        <v>1312</v>
      </c>
      <c r="H228" s="2" t="s">
        <v>3</v>
      </c>
      <c r="I228" s="2"/>
      <c r="J228" s="47">
        <v>675.43</v>
      </c>
      <c r="K228" s="266">
        <v>7.0000000000000007E-2</v>
      </c>
      <c r="L228" s="267">
        <v>10776</v>
      </c>
      <c r="M228" s="29" t="s">
        <v>1788</v>
      </c>
      <c r="N228" s="29" t="s">
        <v>1788</v>
      </c>
      <c r="O228" s="207">
        <v>15.95428097656308</v>
      </c>
      <c r="P228" s="26" t="s">
        <v>1788</v>
      </c>
      <c r="Q228" s="226">
        <v>4</v>
      </c>
      <c r="R228" s="217">
        <v>0.71699999999999997</v>
      </c>
      <c r="S228" s="29" t="s">
        <v>1788</v>
      </c>
      <c r="T228" s="29" t="s">
        <v>1788</v>
      </c>
      <c r="U228" s="29" t="s">
        <v>1788</v>
      </c>
      <c r="V228" s="29" t="s">
        <v>1788</v>
      </c>
      <c r="W228" s="29" t="s">
        <v>1788</v>
      </c>
      <c r="X228" s="29" t="s">
        <v>1788</v>
      </c>
      <c r="Y228" s="29" t="s">
        <v>1788</v>
      </c>
      <c r="Z228" s="29" t="s">
        <v>1788</v>
      </c>
      <c r="AA228" s="119">
        <v>0</v>
      </c>
    </row>
    <row r="229" spans="1:27" ht="15" customHeight="1">
      <c r="A229" s="24" t="s">
        <v>416</v>
      </c>
      <c r="B229" s="13">
        <v>351710</v>
      </c>
      <c r="C229" s="25">
        <v>0</v>
      </c>
      <c r="D229" s="115">
        <v>19</v>
      </c>
      <c r="E229" s="185">
        <v>19</v>
      </c>
      <c r="F229" s="186">
        <v>30</v>
      </c>
      <c r="G229" s="6" t="s">
        <v>1313</v>
      </c>
      <c r="H229" s="2" t="s">
        <v>2</v>
      </c>
      <c r="I229" s="2"/>
      <c r="J229" s="47">
        <v>274.12</v>
      </c>
      <c r="K229" s="266">
        <v>0.44</v>
      </c>
      <c r="L229" s="267">
        <v>4604</v>
      </c>
      <c r="M229" s="29" t="s">
        <v>1788</v>
      </c>
      <c r="N229" s="29" t="s">
        <v>1788</v>
      </c>
      <c r="O229" s="207">
        <v>16.795563986575221</v>
      </c>
      <c r="P229" s="26" t="s">
        <v>1788</v>
      </c>
      <c r="Q229" s="226">
        <v>3</v>
      </c>
      <c r="R229" s="217">
        <v>0.73499999999999999</v>
      </c>
      <c r="S229" s="29" t="s">
        <v>1788</v>
      </c>
      <c r="T229" s="29" t="s">
        <v>1788</v>
      </c>
      <c r="U229" s="29" t="s">
        <v>1788</v>
      </c>
      <c r="V229" s="29" t="s">
        <v>1788</v>
      </c>
      <c r="W229" s="29" t="s">
        <v>1788</v>
      </c>
      <c r="X229" s="29" t="s">
        <v>1788</v>
      </c>
      <c r="Y229" s="29" t="s">
        <v>1788</v>
      </c>
      <c r="Z229" s="29" t="s">
        <v>1788</v>
      </c>
      <c r="AA229" s="119">
        <v>23.0121</v>
      </c>
    </row>
    <row r="230" spans="1:27" ht="15" customHeight="1">
      <c r="A230" s="24" t="s">
        <v>417</v>
      </c>
      <c r="B230" s="13">
        <v>351720</v>
      </c>
      <c r="C230" s="25">
        <v>0</v>
      </c>
      <c r="D230" s="115">
        <v>16</v>
      </c>
      <c r="E230" s="185">
        <v>16</v>
      </c>
      <c r="F230" s="186">
        <v>30</v>
      </c>
      <c r="G230" s="6" t="s">
        <v>1314</v>
      </c>
      <c r="H230" s="2" t="s">
        <v>0</v>
      </c>
      <c r="I230" s="2"/>
      <c r="J230" s="47">
        <v>269.3</v>
      </c>
      <c r="K230" s="266">
        <v>1.24</v>
      </c>
      <c r="L230" s="267">
        <v>10923</v>
      </c>
      <c r="M230" s="29" t="s">
        <v>1788</v>
      </c>
      <c r="N230" s="29" t="s">
        <v>1788</v>
      </c>
      <c r="O230" s="207">
        <v>40.560712959524693</v>
      </c>
      <c r="P230" s="26" t="s">
        <v>1788</v>
      </c>
      <c r="Q230" s="226">
        <v>4</v>
      </c>
      <c r="R230" s="217">
        <v>0.73899999999999999</v>
      </c>
      <c r="S230" s="29" t="s">
        <v>1788</v>
      </c>
      <c r="T230" s="29" t="s">
        <v>1788</v>
      </c>
      <c r="U230" s="29" t="s">
        <v>1788</v>
      </c>
      <c r="V230" s="29" t="s">
        <v>1788</v>
      </c>
      <c r="W230" s="29" t="s">
        <v>1788</v>
      </c>
      <c r="X230" s="29" t="s">
        <v>1788</v>
      </c>
      <c r="Y230" s="29" t="s">
        <v>1788</v>
      </c>
      <c r="Z230" s="29" t="s">
        <v>1788</v>
      </c>
      <c r="AA230" s="119">
        <v>18.189900000000002</v>
      </c>
    </row>
    <row r="231" spans="1:27" ht="15" customHeight="1">
      <c r="A231" s="24" t="s">
        <v>418</v>
      </c>
      <c r="B231" s="13">
        <v>351730</v>
      </c>
      <c r="C231" s="25">
        <v>0</v>
      </c>
      <c r="D231" s="115">
        <v>20</v>
      </c>
      <c r="E231" s="185">
        <v>20</v>
      </c>
      <c r="F231" s="186">
        <v>30</v>
      </c>
      <c r="G231" s="6" t="s">
        <v>1315</v>
      </c>
      <c r="H231" s="2" t="s">
        <v>3</v>
      </c>
      <c r="I231" s="2"/>
      <c r="J231" s="47">
        <v>217.45</v>
      </c>
      <c r="K231" s="266">
        <v>0.16</v>
      </c>
      <c r="L231" s="267">
        <v>5440</v>
      </c>
      <c r="M231" s="29" t="s">
        <v>1788</v>
      </c>
      <c r="N231" s="29" t="s">
        <v>1788</v>
      </c>
      <c r="O231" s="207">
        <v>25.017245343757185</v>
      </c>
      <c r="P231" s="26" t="s">
        <v>1788</v>
      </c>
      <c r="Q231" s="226">
        <v>4</v>
      </c>
      <c r="R231" s="217">
        <v>0.72799999999999998</v>
      </c>
      <c r="S231" s="29" t="s">
        <v>1788</v>
      </c>
      <c r="T231" s="29" t="s">
        <v>1788</v>
      </c>
      <c r="U231" s="29" t="s">
        <v>1788</v>
      </c>
      <c r="V231" s="29" t="s">
        <v>1788</v>
      </c>
      <c r="W231" s="29" t="s">
        <v>1788</v>
      </c>
      <c r="X231" s="29" t="s">
        <v>1788</v>
      </c>
      <c r="Y231" s="29" t="s">
        <v>1788</v>
      </c>
      <c r="Z231" s="29" t="s">
        <v>1788</v>
      </c>
      <c r="AA231" s="119">
        <v>0</v>
      </c>
    </row>
    <row r="232" spans="1:27" ht="15" customHeight="1">
      <c r="A232" s="24" t="s">
        <v>419</v>
      </c>
      <c r="B232" s="13">
        <v>351740</v>
      </c>
      <c r="C232" s="25">
        <v>0</v>
      </c>
      <c r="D232" s="115">
        <v>8</v>
      </c>
      <c r="E232" s="185">
        <v>8</v>
      </c>
      <c r="F232" s="186">
        <v>30</v>
      </c>
      <c r="G232" s="6" t="s">
        <v>1316</v>
      </c>
      <c r="H232" s="2" t="s">
        <v>53</v>
      </c>
      <c r="I232" s="2"/>
      <c r="J232" s="47">
        <v>1258.67</v>
      </c>
      <c r="K232" s="266">
        <v>0.5</v>
      </c>
      <c r="L232" s="267">
        <v>37756</v>
      </c>
      <c r="M232" s="29" t="s">
        <v>1788</v>
      </c>
      <c r="N232" s="29" t="s">
        <v>1788</v>
      </c>
      <c r="O232" s="207">
        <v>29.996742593372367</v>
      </c>
      <c r="P232" s="26" t="s">
        <v>1788</v>
      </c>
      <c r="Q232" s="226">
        <v>1</v>
      </c>
      <c r="R232" s="217">
        <v>0.753</v>
      </c>
      <c r="S232" s="29" t="s">
        <v>1788</v>
      </c>
      <c r="T232" s="29" t="s">
        <v>1788</v>
      </c>
      <c r="U232" s="29" t="s">
        <v>1788</v>
      </c>
      <c r="V232" s="29" t="s">
        <v>1788</v>
      </c>
      <c r="W232" s="29" t="s">
        <v>1788</v>
      </c>
      <c r="X232" s="29" t="s">
        <v>1788</v>
      </c>
      <c r="Y232" s="29" t="s">
        <v>1788</v>
      </c>
      <c r="Z232" s="29" t="s">
        <v>1788</v>
      </c>
      <c r="AA232" s="119">
        <v>67.641300000000001</v>
      </c>
    </row>
    <row r="233" spans="1:27" ht="15" customHeight="1">
      <c r="A233" s="24" t="s">
        <v>420</v>
      </c>
      <c r="B233" s="13">
        <v>351750</v>
      </c>
      <c r="C233" s="25">
        <v>0</v>
      </c>
      <c r="D233" s="115">
        <v>15</v>
      </c>
      <c r="E233" s="185">
        <v>15</v>
      </c>
      <c r="F233" s="186">
        <v>30</v>
      </c>
      <c r="G233" s="6" t="s">
        <v>1317</v>
      </c>
      <c r="H233" s="2" t="s">
        <v>17</v>
      </c>
      <c r="I233" s="2"/>
      <c r="J233" s="47">
        <v>325.02999999999997</v>
      </c>
      <c r="K233" s="266">
        <v>1.79</v>
      </c>
      <c r="L233" s="267">
        <v>18478</v>
      </c>
      <c r="M233" s="29" t="s">
        <v>1788</v>
      </c>
      <c r="N233" s="29" t="s">
        <v>1788</v>
      </c>
      <c r="O233" s="207">
        <v>56.850136910439041</v>
      </c>
      <c r="P233" s="26" t="s">
        <v>1788</v>
      </c>
      <c r="Q233" s="226">
        <v>4</v>
      </c>
      <c r="R233" s="217">
        <v>0.72499999999999998</v>
      </c>
      <c r="S233" s="29" t="s">
        <v>1788</v>
      </c>
      <c r="T233" s="29" t="s">
        <v>1788</v>
      </c>
      <c r="U233" s="29" t="s">
        <v>1788</v>
      </c>
      <c r="V233" s="29" t="s">
        <v>1788</v>
      </c>
      <c r="W233" s="29" t="s">
        <v>1788</v>
      </c>
      <c r="X233" s="29" t="s">
        <v>1788</v>
      </c>
      <c r="Y233" s="29" t="s">
        <v>1788</v>
      </c>
      <c r="Z233" s="29" t="s">
        <v>1788</v>
      </c>
      <c r="AA233" s="119">
        <v>0</v>
      </c>
    </row>
    <row r="234" spans="1:27" ht="15" customHeight="1">
      <c r="A234" s="24" t="s">
        <v>421</v>
      </c>
      <c r="B234" s="13">
        <v>351760</v>
      </c>
      <c r="C234" s="25">
        <v>0</v>
      </c>
      <c r="D234" s="115">
        <v>14</v>
      </c>
      <c r="E234" s="185">
        <v>14</v>
      </c>
      <c r="F234" s="186">
        <v>30</v>
      </c>
      <c r="G234" s="6" t="s">
        <v>1318</v>
      </c>
      <c r="H234" s="2" t="s">
        <v>8</v>
      </c>
      <c r="I234" s="2"/>
      <c r="J234" s="47">
        <v>407.62</v>
      </c>
      <c r="K234" s="266">
        <v>-0.36</v>
      </c>
      <c r="L234" s="267">
        <v>17882</v>
      </c>
      <c r="M234" s="29" t="s">
        <v>1788</v>
      </c>
      <c r="N234" s="29" t="s">
        <v>1788</v>
      </c>
      <c r="O234" s="207">
        <v>43.869290025023304</v>
      </c>
      <c r="P234" s="26" t="s">
        <v>1788</v>
      </c>
      <c r="Q234" s="226">
        <v>5</v>
      </c>
      <c r="R234" s="217">
        <v>0.67500000000000004</v>
      </c>
      <c r="S234" s="29" t="s">
        <v>1788</v>
      </c>
      <c r="T234" s="29" t="s">
        <v>1788</v>
      </c>
      <c r="U234" s="29" t="s">
        <v>1788</v>
      </c>
      <c r="V234" s="29" t="s">
        <v>1788</v>
      </c>
      <c r="W234" s="29" t="s">
        <v>1788</v>
      </c>
      <c r="X234" s="29" t="s">
        <v>1788</v>
      </c>
      <c r="Y234" s="29" t="s">
        <v>1788</v>
      </c>
      <c r="Z234" s="29" t="s">
        <v>1788</v>
      </c>
      <c r="AA234" s="119">
        <v>0</v>
      </c>
    </row>
    <row r="235" spans="1:27" ht="15" customHeight="1">
      <c r="A235" s="24" t="s">
        <v>422</v>
      </c>
      <c r="B235" s="13">
        <v>351770</v>
      </c>
      <c r="C235" s="25">
        <v>0</v>
      </c>
      <c r="D235" s="115">
        <v>8</v>
      </c>
      <c r="E235" s="185">
        <v>8</v>
      </c>
      <c r="F235" s="186">
        <v>30</v>
      </c>
      <c r="G235" s="6" t="s">
        <v>1319</v>
      </c>
      <c r="H235" s="2" t="s">
        <v>53</v>
      </c>
      <c r="I235" s="2"/>
      <c r="J235" s="47">
        <v>362.62</v>
      </c>
      <c r="K235" s="266">
        <v>0.47</v>
      </c>
      <c r="L235" s="267">
        <v>20037</v>
      </c>
      <c r="M235" s="29" t="s">
        <v>1788</v>
      </c>
      <c r="N235" s="29" t="s">
        <v>1788</v>
      </c>
      <c r="O235" s="207">
        <v>55.25619105399592</v>
      </c>
      <c r="P235" s="26" t="s">
        <v>1788</v>
      </c>
      <c r="Q235" s="226">
        <v>5</v>
      </c>
      <c r="R235" s="217">
        <v>0.71799999999999997</v>
      </c>
      <c r="S235" s="29" t="s">
        <v>1788</v>
      </c>
      <c r="T235" s="29" t="s">
        <v>1788</v>
      </c>
      <c r="U235" s="29" t="s">
        <v>1788</v>
      </c>
      <c r="V235" s="29" t="s">
        <v>1788</v>
      </c>
      <c r="W235" s="29" t="s">
        <v>1788</v>
      </c>
      <c r="X235" s="29" t="s">
        <v>1788</v>
      </c>
      <c r="Y235" s="29" t="s">
        <v>1788</v>
      </c>
      <c r="Z235" s="29" t="s">
        <v>1788</v>
      </c>
      <c r="AA235" s="119">
        <v>0</v>
      </c>
    </row>
    <row r="236" spans="1:27" ht="15" customHeight="1">
      <c r="A236" s="24" t="s">
        <v>423</v>
      </c>
      <c r="B236" s="13">
        <v>351780</v>
      </c>
      <c r="C236" s="25">
        <v>0</v>
      </c>
      <c r="D236" s="115">
        <v>19</v>
      </c>
      <c r="E236" s="185">
        <v>19</v>
      </c>
      <c r="F236" s="186">
        <v>30</v>
      </c>
      <c r="G236" s="6" t="s">
        <v>1320</v>
      </c>
      <c r="H236" s="2" t="s">
        <v>2</v>
      </c>
      <c r="I236" s="2"/>
      <c r="J236" s="47">
        <v>568.4</v>
      </c>
      <c r="K236" s="266">
        <v>0.01</v>
      </c>
      <c r="L236" s="267">
        <v>8440</v>
      </c>
      <c r="M236" s="29" t="s">
        <v>1788</v>
      </c>
      <c r="N236" s="29" t="s">
        <v>1788</v>
      </c>
      <c r="O236" s="207">
        <v>14.848698099929628</v>
      </c>
      <c r="P236" s="26" t="s">
        <v>1788</v>
      </c>
      <c r="Q236" s="226">
        <v>4</v>
      </c>
      <c r="R236" s="217">
        <v>0.71899999999999997</v>
      </c>
      <c r="S236" s="29" t="s">
        <v>1788</v>
      </c>
      <c r="T236" s="29" t="s">
        <v>1788</v>
      </c>
      <c r="U236" s="29" t="s">
        <v>1788</v>
      </c>
      <c r="V236" s="29" t="s">
        <v>1788</v>
      </c>
      <c r="W236" s="29" t="s">
        <v>1788</v>
      </c>
      <c r="X236" s="29" t="s">
        <v>1788</v>
      </c>
      <c r="Y236" s="29" t="s">
        <v>1788</v>
      </c>
      <c r="Z236" s="29" t="s">
        <v>1788</v>
      </c>
      <c r="AA236" s="119">
        <v>0</v>
      </c>
    </row>
    <row r="237" spans="1:27" ht="15" customHeight="1">
      <c r="A237" s="24" t="s">
        <v>424</v>
      </c>
      <c r="B237" s="13">
        <v>351790</v>
      </c>
      <c r="C237" s="25">
        <v>0</v>
      </c>
      <c r="D237" s="115">
        <v>12</v>
      </c>
      <c r="E237" s="185">
        <v>12</v>
      </c>
      <c r="F237" s="186">
        <v>30</v>
      </c>
      <c r="G237" s="6" t="s">
        <v>1321</v>
      </c>
      <c r="H237" s="2" t="s">
        <v>11</v>
      </c>
      <c r="I237" s="2"/>
      <c r="J237" s="47">
        <v>638.82000000000005</v>
      </c>
      <c r="K237" s="266">
        <v>1.04</v>
      </c>
      <c r="L237" s="267">
        <v>10174</v>
      </c>
      <c r="M237" s="29" t="s">
        <v>1788</v>
      </c>
      <c r="N237" s="29" t="s">
        <v>1788</v>
      </c>
      <c r="O237" s="207">
        <v>15.926239003162079</v>
      </c>
      <c r="P237" s="26" t="s">
        <v>1788</v>
      </c>
      <c r="Q237" s="226">
        <v>4</v>
      </c>
      <c r="R237" s="217">
        <v>0.73699999999999999</v>
      </c>
      <c r="S237" s="29" t="s">
        <v>1788</v>
      </c>
      <c r="T237" s="29" t="s">
        <v>1788</v>
      </c>
      <c r="U237" s="29" t="s">
        <v>1788</v>
      </c>
      <c r="V237" s="29" t="s">
        <v>1788</v>
      </c>
      <c r="W237" s="29" t="s">
        <v>1788</v>
      </c>
      <c r="X237" s="29" t="s">
        <v>1788</v>
      </c>
      <c r="Y237" s="29" t="s">
        <v>1788</v>
      </c>
      <c r="Z237" s="29" t="s">
        <v>1788</v>
      </c>
      <c r="AA237" s="119">
        <v>97.607699999999994</v>
      </c>
    </row>
    <row r="238" spans="1:27" ht="15" customHeight="1">
      <c r="A238" s="24" t="s">
        <v>425</v>
      </c>
      <c r="B238" s="13">
        <v>351800</v>
      </c>
      <c r="C238" s="25">
        <v>0</v>
      </c>
      <c r="D238" s="115">
        <v>15</v>
      </c>
      <c r="E238" s="185">
        <v>15</v>
      </c>
      <c r="F238" s="186">
        <v>30</v>
      </c>
      <c r="G238" s="6" t="s">
        <v>1322</v>
      </c>
      <c r="H238" s="2" t="s">
        <v>17</v>
      </c>
      <c r="I238" s="2"/>
      <c r="J238" s="47">
        <v>84.53</v>
      </c>
      <c r="K238" s="266">
        <v>-0.23</v>
      </c>
      <c r="L238" s="267">
        <v>1961</v>
      </c>
      <c r="M238" s="29" t="s">
        <v>1788</v>
      </c>
      <c r="N238" s="29" t="s">
        <v>1788</v>
      </c>
      <c r="O238" s="207">
        <v>23.198864308529515</v>
      </c>
      <c r="P238" s="26" t="s">
        <v>1788</v>
      </c>
      <c r="Q238" s="226">
        <v>3</v>
      </c>
      <c r="R238" s="217">
        <v>0.73199999999999998</v>
      </c>
      <c r="S238" s="29" t="s">
        <v>1788</v>
      </c>
      <c r="T238" s="29" t="s">
        <v>1788</v>
      </c>
      <c r="U238" s="29" t="s">
        <v>1788</v>
      </c>
      <c r="V238" s="29" t="s">
        <v>1788</v>
      </c>
      <c r="W238" s="29" t="s">
        <v>1788</v>
      </c>
      <c r="X238" s="29" t="s">
        <v>1788</v>
      </c>
      <c r="Y238" s="29" t="s">
        <v>1788</v>
      </c>
      <c r="Z238" s="29" t="s">
        <v>1788</v>
      </c>
      <c r="AA238" s="119">
        <v>0</v>
      </c>
    </row>
    <row r="239" spans="1:27" ht="15" customHeight="1">
      <c r="A239" s="24" t="s">
        <v>426</v>
      </c>
      <c r="B239" s="13">
        <v>351810</v>
      </c>
      <c r="C239" s="25">
        <v>0</v>
      </c>
      <c r="D239" s="115">
        <v>16</v>
      </c>
      <c r="E239" s="185">
        <v>16</v>
      </c>
      <c r="F239" s="186">
        <v>30</v>
      </c>
      <c r="G239" s="6" t="s">
        <v>1323</v>
      </c>
      <c r="H239" s="2" t="s">
        <v>0</v>
      </c>
      <c r="I239" s="2"/>
      <c r="J239" s="47">
        <v>461.8</v>
      </c>
      <c r="K239" s="266">
        <v>0.1</v>
      </c>
      <c r="L239" s="267">
        <v>6416</v>
      </c>
      <c r="M239" s="29" t="s">
        <v>1788</v>
      </c>
      <c r="N239" s="29" t="s">
        <v>1788</v>
      </c>
      <c r="O239" s="207">
        <v>13.893460372455609</v>
      </c>
      <c r="P239" s="26" t="s">
        <v>1788</v>
      </c>
      <c r="Q239" s="226">
        <v>4</v>
      </c>
      <c r="R239" s="217">
        <v>0.71299999999999997</v>
      </c>
      <c r="S239" s="29" t="s">
        <v>1788</v>
      </c>
      <c r="T239" s="29" t="s">
        <v>1788</v>
      </c>
      <c r="U239" s="29" t="s">
        <v>1788</v>
      </c>
      <c r="V239" s="29" t="s">
        <v>1788</v>
      </c>
      <c r="W239" s="29" t="s">
        <v>1788</v>
      </c>
      <c r="X239" s="29" t="s">
        <v>1788</v>
      </c>
      <c r="Y239" s="29" t="s">
        <v>1788</v>
      </c>
      <c r="Z239" s="29" t="s">
        <v>1788</v>
      </c>
      <c r="AA239" s="119">
        <v>0</v>
      </c>
    </row>
    <row r="240" spans="1:27" ht="15" customHeight="1">
      <c r="A240" s="24" t="s">
        <v>427</v>
      </c>
      <c r="B240" s="13">
        <v>351820</v>
      </c>
      <c r="C240" s="25">
        <v>0</v>
      </c>
      <c r="D240" s="115">
        <v>19</v>
      </c>
      <c r="E240" s="185">
        <v>19</v>
      </c>
      <c r="F240" s="186">
        <v>30</v>
      </c>
      <c r="G240" s="6" t="s">
        <v>1324</v>
      </c>
      <c r="H240" s="2" t="s">
        <v>2</v>
      </c>
      <c r="I240" s="2"/>
      <c r="J240" s="47">
        <v>956.58</v>
      </c>
      <c r="K240" s="266">
        <v>0.56000000000000005</v>
      </c>
      <c r="L240" s="267">
        <v>30924</v>
      </c>
      <c r="M240" s="29" t="s">
        <v>1788</v>
      </c>
      <c r="N240" s="29" t="s">
        <v>1788</v>
      </c>
      <c r="O240" s="207">
        <v>32.327667314809005</v>
      </c>
      <c r="P240" s="26" t="s">
        <v>1788</v>
      </c>
      <c r="Q240" s="226">
        <v>3</v>
      </c>
      <c r="R240" s="217">
        <v>0.76300000000000001</v>
      </c>
      <c r="S240" s="29" t="s">
        <v>1788</v>
      </c>
      <c r="T240" s="29" t="s">
        <v>1788</v>
      </c>
      <c r="U240" s="29" t="s">
        <v>1788</v>
      </c>
      <c r="V240" s="29" t="s">
        <v>1788</v>
      </c>
      <c r="W240" s="29" t="s">
        <v>1788</v>
      </c>
      <c r="X240" s="29" t="s">
        <v>1788</v>
      </c>
      <c r="Y240" s="29" t="s">
        <v>1788</v>
      </c>
      <c r="Z240" s="29" t="s">
        <v>1788</v>
      </c>
      <c r="AA240" s="119">
        <v>3.6522000000000001</v>
      </c>
    </row>
    <row r="241" spans="1:27" ht="15" customHeight="1">
      <c r="A241" s="24" t="s">
        <v>428</v>
      </c>
      <c r="B241" s="13">
        <v>351830</v>
      </c>
      <c r="C241" s="25">
        <v>0</v>
      </c>
      <c r="D241" s="115">
        <v>2</v>
      </c>
      <c r="E241" s="185">
        <v>2</v>
      </c>
      <c r="F241" s="186">
        <v>30</v>
      </c>
      <c r="G241" s="6" t="s">
        <v>1325</v>
      </c>
      <c r="H241" s="2" t="s">
        <v>6</v>
      </c>
      <c r="I241" s="2"/>
      <c r="J241" s="47">
        <v>270.5</v>
      </c>
      <c r="K241" s="266">
        <v>1.37</v>
      </c>
      <c r="L241" s="267">
        <v>26518</v>
      </c>
      <c r="M241" s="29" t="s">
        <v>1788</v>
      </c>
      <c r="N241" s="29" t="s">
        <v>1788</v>
      </c>
      <c r="O241" s="207">
        <v>98.033271719038822</v>
      </c>
      <c r="P241" s="26" t="s">
        <v>1788</v>
      </c>
      <c r="Q241" s="226">
        <v>1</v>
      </c>
      <c r="R241" s="217">
        <v>0.73099999999999998</v>
      </c>
      <c r="S241" s="29" t="s">
        <v>1788</v>
      </c>
      <c r="T241" s="29" t="s">
        <v>1788</v>
      </c>
      <c r="U241" s="29" t="s">
        <v>1788</v>
      </c>
      <c r="V241" s="29" t="s">
        <v>1788</v>
      </c>
      <c r="W241" s="29" t="s">
        <v>1788</v>
      </c>
      <c r="X241" s="29" t="s">
        <v>1788</v>
      </c>
      <c r="Y241" s="29" t="s">
        <v>1788</v>
      </c>
      <c r="Z241" s="29" t="s">
        <v>1788</v>
      </c>
      <c r="AA241" s="119">
        <v>0</v>
      </c>
    </row>
    <row r="242" spans="1:27" ht="15" customHeight="1">
      <c r="A242" s="24" t="s">
        <v>429</v>
      </c>
      <c r="B242" s="13">
        <v>351840</v>
      </c>
      <c r="C242" s="25">
        <v>0</v>
      </c>
      <c r="D242" s="115">
        <v>2</v>
      </c>
      <c r="E242" s="185">
        <v>2</v>
      </c>
      <c r="F242" s="186">
        <v>30</v>
      </c>
      <c r="G242" s="6" t="s">
        <v>1326</v>
      </c>
      <c r="H242" s="2" t="s">
        <v>6</v>
      </c>
      <c r="I242" s="2"/>
      <c r="J242" s="47">
        <v>751.44</v>
      </c>
      <c r="K242" s="266">
        <v>0.61</v>
      </c>
      <c r="L242" s="267">
        <v>113368</v>
      </c>
      <c r="M242" s="29" t="s">
        <v>1788</v>
      </c>
      <c r="N242" s="29" t="s">
        <v>1788</v>
      </c>
      <c r="O242" s="207">
        <v>150.86766741190246</v>
      </c>
      <c r="P242" s="26" t="s">
        <v>1788</v>
      </c>
      <c r="Q242" s="226">
        <v>2</v>
      </c>
      <c r="R242" s="217">
        <v>0.79800000000000004</v>
      </c>
      <c r="S242" s="29" t="s">
        <v>1788</v>
      </c>
      <c r="T242" s="29" t="s">
        <v>1788</v>
      </c>
      <c r="U242" s="29" t="s">
        <v>1788</v>
      </c>
      <c r="V242" s="29" t="s">
        <v>1788</v>
      </c>
      <c r="W242" s="29" t="s">
        <v>1788</v>
      </c>
      <c r="X242" s="29" t="s">
        <v>1788</v>
      </c>
      <c r="Y242" s="29" t="s">
        <v>1788</v>
      </c>
      <c r="Z242" s="29" t="s">
        <v>1788</v>
      </c>
      <c r="AA242" s="119">
        <v>0</v>
      </c>
    </row>
    <row r="243" spans="1:27" ht="15" customHeight="1">
      <c r="A243" s="24" t="s">
        <v>430</v>
      </c>
      <c r="B243" s="13">
        <v>351850</v>
      </c>
      <c r="C243" s="25">
        <v>0</v>
      </c>
      <c r="D243" s="115">
        <v>14</v>
      </c>
      <c r="E243" s="185">
        <v>14</v>
      </c>
      <c r="F243" s="186">
        <v>30</v>
      </c>
      <c r="G243" s="6" t="s">
        <v>1327</v>
      </c>
      <c r="H243" s="2" t="s">
        <v>8</v>
      </c>
      <c r="I243" s="2"/>
      <c r="J243" s="47">
        <v>566.26</v>
      </c>
      <c r="K243" s="266">
        <v>0.87</v>
      </c>
      <c r="L243" s="267">
        <v>14775</v>
      </c>
      <c r="M243" s="29" t="s">
        <v>1788</v>
      </c>
      <c r="N243" s="29" t="s">
        <v>1788</v>
      </c>
      <c r="O243" s="207">
        <v>26.092254441422668</v>
      </c>
      <c r="P243" s="26" t="s">
        <v>1788</v>
      </c>
      <c r="Q243" s="226">
        <v>4</v>
      </c>
      <c r="R243" s="217">
        <v>0.68700000000000006</v>
      </c>
      <c r="S243" s="29" t="s">
        <v>1788</v>
      </c>
      <c r="T243" s="29" t="s">
        <v>1788</v>
      </c>
      <c r="U243" s="29" t="s">
        <v>1788</v>
      </c>
      <c r="V243" s="29" t="s">
        <v>1788</v>
      </c>
      <c r="W243" s="29" t="s">
        <v>1788</v>
      </c>
      <c r="X243" s="29" t="s">
        <v>1788</v>
      </c>
      <c r="Y243" s="29" t="s">
        <v>1788</v>
      </c>
      <c r="Z243" s="29" t="s">
        <v>1788</v>
      </c>
      <c r="AA243" s="119">
        <v>0</v>
      </c>
    </row>
    <row r="244" spans="1:27" ht="15" customHeight="1">
      <c r="A244" s="24" t="s">
        <v>431</v>
      </c>
      <c r="B244" s="13">
        <v>351860</v>
      </c>
      <c r="C244" s="25">
        <v>0</v>
      </c>
      <c r="D244" s="115">
        <v>9</v>
      </c>
      <c r="E244" s="185">
        <v>9</v>
      </c>
      <c r="F244" s="186">
        <v>30</v>
      </c>
      <c r="G244" s="6" t="s">
        <v>1328</v>
      </c>
      <c r="H244" s="2" t="s">
        <v>18</v>
      </c>
      <c r="I244" s="2"/>
      <c r="J244" s="47">
        <v>270.45</v>
      </c>
      <c r="K244" s="266">
        <v>1.05</v>
      </c>
      <c r="L244" s="267">
        <v>36197</v>
      </c>
      <c r="M244" s="29" t="s">
        <v>1788</v>
      </c>
      <c r="N244" s="29" t="s">
        <v>1788</v>
      </c>
      <c r="O244" s="207">
        <v>133.83989646884822</v>
      </c>
      <c r="P244" s="26" t="s">
        <v>1788</v>
      </c>
      <c r="Q244" s="226">
        <v>4</v>
      </c>
      <c r="R244" s="217">
        <v>0.71899999999999997</v>
      </c>
      <c r="S244" s="29" t="s">
        <v>1788</v>
      </c>
      <c r="T244" s="29" t="s">
        <v>1788</v>
      </c>
      <c r="U244" s="29" t="s">
        <v>1788</v>
      </c>
      <c r="V244" s="29" t="s">
        <v>1788</v>
      </c>
      <c r="W244" s="29" t="s">
        <v>1788</v>
      </c>
      <c r="X244" s="29" t="s">
        <v>1788</v>
      </c>
      <c r="Y244" s="29" t="s">
        <v>1788</v>
      </c>
      <c r="Z244" s="29" t="s">
        <v>1788</v>
      </c>
      <c r="AA244" s="119">
        <v>0</v>
      </c>
    </row>
    <row r="245" spans="1:27" ht="15" customHeight="1">
      <c r="A245" s="24" t="s">
        <v>432</v>
      </c>
      <c r="B245" s="13">
        <v>351870</v>
      </c>
      <c r="C245" s="25">
        <v>0</v>
      </c>
      <c r="D245" s="115">
        <v>7</v>
      </c>
      <c r="E245" s="185">
        <v>7</v>
      </c>
      <c r="F245" s="186">
        <v>30</v>
      </c>
      <c r="G245" s="6" t="s">
        <v>1329</v>
      </c>
      <c r="H245" s="2" t="s">
        <v>14</v>
      </c>
      <c r="I245" s="2"/>
      <c r="J245" s="47">
        <v>142.59</v>
      </c>
      <c r="K245" s="266">
        <v>0.87</v>
      </c>
      <c r="L245" s="267">
        <v>295600</v>
      </c>
      <c r="M245" s="29" t="s">
        <v>1788</v>
      </c>
      <c r="N245" s="29" t="s">
        <v>1788</v>
      </c>
      <c r="O245" s="207">
        <v>2073.0766533417491</v>
      </c>
      <c r="P245" s="26" t="s">
        <v>1788</v>
      </c>
      <c r="Q245" s="226">
        <v>2</v>
      </c>
      <c r="R245" s="217">
        <v>0.751</v>
      </c>
      <c r="S245" s="29" t="s">
        <v>1788</v>
      </c>
      <c r="T245" s="29" t="s">
        <v>1788</v>
      </c>
      <c r="U245" s="29" t="s">
        <v>1788</v>
      </c>
      <c r="V245" s="29" t="s">
        <v>1788</v>
      </c>
      <c r="W245" s="29" t="s">
        <v>1788</v>
      </c>
      <c r="X245" s="29" t="s">
        <v>1788</v>
      </c>
      <c r="Y245" s="29" t="s">
        <v>1788</v>
      </c>
      <c r="Z245" s="29" t="s">
        <v>1788</v>
      </c>
      <c r="AA245" s="119">
        <v>0</v>
      </c>
    </row>
    <row r="246" spans="1:27" ht="15" customHeight="1">
      <c r="A246" s="24" t="s">
        <v>433</v>
      </c>
      <c r="B246" s="13">
        <v>351880</v>
      </c>
      <c r="C246" s="25">
        <v>0</v>
      </c>
      <c r="D246" s="115">
        <v>6</v>
      </c>
      <c r="E246" s="185">
        <v>6</v>
      </c>
      <c r="F246" s="186">
        <v>30</v>
      </c>
      <c r="G246" s="6" t="s">
        <v>1330</v>
      </c>
      <c r="H246" s="2" t="s">
        <v>16</v>
      </c>
      <c r="I246" s="2"/>
      <c r="J246" s="47">
        <v>318.01</v>
      </c>
      <c r="K246" s="266">
        <v>1.0900000000000001</v>
      </c>
      <c r="L246" s="267">
        <v>1247299</v>
      </c>
      <c r="M246" s="29" t="s">
        <v>1788</v>
      </c>
      <c r="N246" s="29" t="s">
        <v>1788</v>
      </c>
      <c r="O246" s="207">
        <v>3922.2005597308262</v>
      </c>
      <c r="P246" s="26" t="s">
        <v>1788</v>
      </c>
      <c r="Q246" s="226">
        <v>2</v>
      </c>
      <c r="R246" s="217">
        <v>0.76300000000000001</v>
      </c>
      <c r="S246" s="29" t="s">
        <v>1788</v>
      </c>
      <c r="T246" s="29" t="s">
        <v>1788</v>
      </c>
      <c r="U246" s="29" t="s">
        <v>1788</v>
      </c>
      <c r="V246" s="29" t="s">
        <v>1788</v>
      </c>
      <c r="W246" s="29" t="s">
        <v>1788</v>
      </c>
      <c r="X246" s="29" t="s">
        <v>1788</v>
      </c>
      <c r="Y246" s="29" t="s">
        <v>1788</v>
      </c>
      <c r="Z246" s="29" t="s">
        <v>1788</v>
      </c>
      <c r="AA246" s="119">
        <v>0</v>
      </c>
    </row>
    <row r="247" spans="1:27" ht="15" customHeight="1">
      <c r="A247" s="24" t="s">
        <v>434</v>
      </c>
      <c r="B247" s="13">
        <v>351885</v>
      </c>
      <c r="C247" s="25">
        <v>0</v>
      </c>
      <c r="D247" s="115">
        <v>9</v>
      </c>
      <c r="E247" s="185">
        <v>9</v>
      </c>
      <c r="F247" s="186">
        <v>30</v>
      </c>
      <c r="G247" s="6" t="s">
        <v>1331</v>
      </c>
      <c r="H247" s="2" t="s">
        <v>18</v>
      </c>
      <c r="I247" s="2"/>
      <c r="J247" s="47">
        <v>412.64</v>
      </c>
      <c r="K247" s="266">
        <v>0.69</v>
      </c>
      <c r="L247" s="267">
        <v>7057</v>
      </c>
      <c r="M247" s="29" t="s">
        <v>1788</v>
      </c>
      <c r="N247" s="29" t="s">
        <v>1788</v>
      </c>
      <c r="O247" s="207">
        <v>17.102074447460257</v>
      </c>
      <c r="P247" s="26" t="s">
        <v>1788</v>
      </c>
      <c r="Q247" s="226">
        <v>3</v>
      </c>
      <c r="R247" s="217">
        <v>0.74299999999999999</v>
      </c>
      <c r="S247" s="29" t="s">
        <v>1788</v>
      </c>
      <c r="T247" s="29" t="s">
        <v>1788</v>
      </c>
      <c r="U247" s="29" t="s">
        <v>1788</v>
      </c>
      <c r="V247" s="29" t="s">
        <v>1788</v>
      </c>
      <c r="W247" s="29" t="s">
        <v>1788</v>
      </c>
      <c r="X247" s="29" t="s">
        <v>1788</v>
      </c>
      <c r="Y247" s="29" t="s">
        <v>1788</v>
      </c>
      <c r="Z247" s="29" t="s">
        <v>1788</v>
      </c>
      <c r="AA247" s="119">
        <v>0</v>
      </c>
    </row>
    <row r="248" spans="1:27" ht="15" customHeight="1">
      <c r="A248" s="24" t="s">
        <v>435</v>
      </c>
      <c r="B248" s="13">
        <v>351890</v>
      </c>
      <c r="C248" s="25">
        <v>0</v>
      </c>
      <c r="D248" s="115">
        <v>18</v>
      </c>
      <c r="E248" s="185">
        <v>18</v>
      </c>
      <c r="F248" s="186">
        <v>30</v>
      </c>
      <c r="G248" s="6" t="s">
        <v>1332</v>
      </c>
      <c r="H248" s="2" t="s">
        <v>1</v>
      </c>
      <c r="I248" s="2"/>
      <c r="J248" s="47">
        <v>253.67</v>
      </c>
      <c r="K248" s="266">
        <v>0.78</v>
      </c>
      <c r="L248" s="267">
        <v>4824</v>
      </c>
      <c r="M248" s="29" t="s">
        <v>1788</v>
      </c>
      <c r="N248" s="29" t="s">
        <v>1788</v>
      </c>
      <c r="O248" s="207">
        <v>19.016832893128868</v>
      </c>
      <c r="P248" s="26" t="s">
        <v>1788</v>
      </c>
      <c r="Q248" s="226">
        <v>5</v>
      </c>
      <c r="R248" s="217">
        <v>0.69699999999999995</v>
      </c>
      <c r="S248" s="29" t="s">
        <v>1788</v>
      </c>
      <c r="T248" s="29" t="s">
        <v>1788</v>
      </c>
      <c r="U248" s="29" t="s">
        <v>1788</v>
      </c>
      <c r="V248" s="29" t="s">
        <v>1788</v>
      </c>
      <c r="W248" s="29" t="s">
        <v>1788</v>
      </c>
      <c r="X248" s="29" t="s">
        <v>1788</v>
      </c>
      <c r="Y248" s="29" t="s">
        <v>1788</v>
      </c>
      <c r="Z248" s="29" t="s">
        <v>1788</v>
      </c>
      <c r="AA248" s="119">
        <v>3.6819000000000002</v>
      </c>
    </row>
    <row r="249" spans="1:27" ht="15" customHeight="1">
      <c r="A249" s="24" t="s">
        <v>436</v>
      </c>
      <c r="B249" s="13">
        <v>351900</v>
      </c>
      <c r="C249" s="25">
        <v>0</v>
      </c>
      <c r="D249" s="115">
        <v>20</v>
      </c>
      <c r="E249" s="185">
        <v>20</v>
      </c>
      <c r="F249" s="186">
        <v>30</v>
      </c>
      <c r="G249" s="6" t="s">
        <v>1333</v>
      </c>
      <c r="H249" s="2" t="s">
        <v>3</v>
      </c>
      <c r="I249" s="2"/>
      <c r="J249" s="47">
        <v>365.14</v>
      </c>
      <c r="K249" s="266">
        <v>0.66</v>
      </c>
      <c r="L249" s="267">
        <v>8805</v>
      </c>
      <c r="M249" s="29" t="s">
        <v>1788</v>
      </c>
      <c r="N249" s="29" t="s">
        <v>1788</v>
      </c>
      <c r="O249" s="207">
        <v>24.114038451005094</v>
      </c>
      <c r="P249" s="26" t="s">
        <v>1788</v>
      </c>
      <c r="Q249" s="226">
        <v>5</v>
      </c>
      <c r="R249" s="217">
        <v>0.72699999999999998</v>
      </c>
      <c r="S249" s="29" t="s">
        <v>1788</v>
      </c>
      <c r="T249" s="29" t="s">
        <v>1788</v>
      </c>
      <c r="U249" s="29" t="s">
        <v>1788</v>
      </c>
      <c r="V249" s="29" t="s">
        <v>1788</v>
      </c>
      <c r="W249" s="29" t="s">
        <v>1788</v>
      </c>
      <c r="X249" s="29" t="s">
        <v>1788</v>
      </c>
      <c r="Y249" s="29" t="s">
        <v>1788</v>
      </c>
      <c r="Z249" s="29" t="s">
        <v>1788</v>
      </c>
      <c r="AA249" s="119">
        <v>0</v>
      </c>
    </row>
    <row r="250" spans="1:27" ht="15" customHeight="1">
      <c r="A250" s="24" t="s">
        <v>437</v>
      </c>
      <c r="B250" s="13">
        <v>351905</v>
      </c>
      <c r="C250" s="25">
        <v>0</v>
      </c>
      <c r="D250" s="115">
        <v>5</v>
      </c>
      <c r="E250" s="185">
        <v>5</v>
      </c>
      <c r="F250" s="186">
        <v>30</v>
      </c>
      <c r="G250" s="6" t="s">
        <v>1334</v>
      </c>
      <c r="H250" s="2" t="s">
        <v>9</v>
      </c>
      <c r="I250" s="2"/>
      <c r="J250" s="47">
        <v>64.28</v>
      </c>
      <c r="K250" s="266">
        <v>3.01</v>
      </c>
      <c r="L250" s="267">
        <v>11946</v>
      </c>
      <c r="M250" s="29" t="s">
        <v>1788</v>
      </c>
      <c r="N250" s="29" t="s">
        <v>1788</v>
      </c>
      <c r="O250" s="207">
        <v>185.84318606098319</v>
      </c>
      <c r="P250" s="26" t="s">
        <v>1788</v>
      </c>
      <c r="Q250" s="226">
        <v>1</v>
      </c>
      <c r="R250" s="217">
        <v>0.79300000000000004</v>
      </c>
      <c r="S250" s="29" t="s">
        <v>1788</v>
      </c>
      <c r="T250" s="29" t="s">
        <v>1788</v>
      </c>
      <c r="U250" s="29" t="s">
        <v>1788</v>
      </c>
      <c r="V250" s="29" t="s">
        <v>1788</v>
      </c>
      <c r="W250" s="29" t="s">
        <v>1788</v>
      </c>
      <c r="X250" s="29" t="s">
        <v>1788</v>
      </c>
      <c r="Y250" s="29" t="s">
        <v>1788</v>
      </c>
      <c r="Z250" s="29" t="s">
        <v>1788</v>
      </c>
      <c r="AA250" s="119">
        <v>0</v>
      </c>
    </row>
    <row r="251" spans="1:27" ht="15" customHeight="1">
      <c r="A251" s="24" t="s">
        <v>438</v>
      </c>
      <c r="B251" s="13">
        <v>351907</v>
      </c>
      <c r="C251" s="25">
        <v>0</v>
      </c>
      <c r="D251" s="115">
        <v>5</v>
      </c>
      <c r="E251" s="185">
        <v>5</v>
      </c>
      <c r="F251" s="186">
        <v>30</v>
      </c>
      <c r="G251" s="6" t="s">
        <v>1335</v>
      </c>
      <c r="H251" s="2" t="s">
        <v>9</v>
      </c>
      <c r="I251" s="2"/>
      <c r="J251" s="47">
        <v>62.22</v>
      </c>
      <c r="K251" s="266">
        <v>1.94</v>
      </c>
      <c r="L251" s="267">
        <v>199843</v>
      </c>
      <c r="M251" s="29" t="s">
        <v>1788</v>
      </c>
      <c r="N251" s="29" t="s">
        <v>1788</v>
      </c>
      <c r="O251" s="207">
        <v>3211.8772099003536</v>
      </c>
      <c r="P251" s="26" t="s">
        <v>1788</v>
      </c>
      <c r="Q251" s="226">
        <v>1</v>
      </c>
      <c r="R251" s="217">
        <v>0.75600000000000001</v>
      </c>
      <c r="S251" s="29" t="s">
        <v>1788</v>
      </c>
      <c r="T251" s="29" t="s">
        <v>1788</v>
      </c>
      <c r="U251" s="29" t="s">
        <v>1788</v>
      </c>
      <c r="V251" s="29" t="s">
        <v>1788</v>
      </c>
      <c r="W251" s="29" t="s">
        <v>1788</v>
      </c>
      <c r="X251" s="29" t="s">
        <v>1788</v>
      </c>
      <c r="Y251" s="29" t="s">
        <v>1788</v>
      </c>
      <c r="Z251" s="29" t="s">
        <v>1788</v>
      </c>
      <c r="AA251" s="119">
        <v>0</v>
      </c>
    </row>
    <row r="252" spans="1:27" ht="15" customHeight="1">
      <c r="A252" s="24" t="s">
        <v>439</v>
      </c>
      <c r="B252" s="13">
        <v>351910</v>
      </c>
      <c r="C252" s="25">
        <v>0</v>
      </c>
      <c r="D252" s="115">
        <v>13</v>
      </c>
      <c r="E252" s="185">
        <v>13</v>
      </c>
      <c r="F252" s="186">
        <v>30</v>
      </c>
      <c r="G252" s="6" t="s">
        <v>1336</v>
      </c>
      <c r="H252" s="2" t="s">
        <v>10</v>
      </c>
      <c r="I252" s="2"/>
      <c r="J252" s="47">
        <v>548.03</v>
      </c>
      <c r="K252" s="266">
        <v>1.37</v>
      </c>
      <c r="L252" s="267">
        <v>10273</v>
      </c>
      <c r="M252" s="29" t="s">
        <v>1788</v>
      </c>
      <c r="N252" s="29" t="s">
        <v>1788</v>
      </c>
      <c r="O252" s="207">
        <v>18.745324161086074</v>
      </c>
      <c r="P252" s="26" t="s">
        <v>1788</v>
      </c>
      <c r="Q252" s="226">
        <v>4</v>
      </c>
      <c r="R252" s="217">
        <v>0.745</v>
      </c>
      <c r="S252" s="29" t="s">
        <v>1788</v>
      </c>
      <c r="T252" s="29" t="s">
        <v>1788</v>
      </c>
      <c r="U252" s="29" t="s">
        <v>1788</v>
      </c>
      <c r="V252" s="29" t="s">
        <v>1788</v>
      </c>
      <c r="W252" s="29" t="s">
        <v>1788</v>
      </c>
      <c r="X252" s="29" t="s">
        <v>1788</v>
      </c>
      <c r="Y252" s="29" t="s">
        <v>1788</v>
      </c>
      <c r="Z252" s="29" t="s">
        <v>1788</v>
      </c>
      <c r="AA252" s="119">
        <v>36.283500000000004</v>
      </c>
    </row>
    <row r="253" spans="1:27" ht="15" customHeight="1">
      <c r="A253" s="24" t="s">
        <v>440</v>
      </c>
      <c r="B253" s="13">
        <v>351920</v>
      </c>
      <c r="C253" s="25">
        <v>0</v>
      </c>
      <c r="D253" s="115">
        <v>20</v>
      </c>
      <c r="E253" s="185">
        <v>20</v>
      </c>
      <c r="F253" s="186">
        <v>30</v>
      </c>
      <c r="G253" s="6" t="s">
        <v>1337</v>
      </c>
      <c r="H253" s="2" t="s">
        <v>3</v>
      </c>
      <c r="I253" s="2"/>
      <c r="J253" s="47">
        <v>324.02999999999997</v>
      </c>
      <c r="K253" s="266">
        <v>-0.21</v>
      </c>
      <c r="L253" s="267">
        <v>6395</v>
      </c>
      <c r="M253" s="29" t="s">
        <v>1788</v>
      </c>
      <c r="N253" s="29" t="s">
        <v>1788</v>
      </c>
      <c r="O253" s="207">
        <v>19.735826929605285</v>
      </c>
      <c r="P253" s="26" t="s">
        <v>1788</v>
      </c>
      <c r="Q253" s="226">
        <v>4</v>
      </c>
      <c r="R253" s="217">
        <v>0.73299999999999998</v>
      </c>
      <c r="S253" s="29" t="s">
        <v>1788</v>
      </c>
      <c r="T253" s="29" t="s">
        <v>1788</v>
      </c>
      <c r="U253" s="29" t="s">
        <v>1788</v>
      </c>
      <c r="V253" s="29" t="s">
        <v>1788</v>
      </c>
      <c r="W253" s="29" t="s">
        <v>1788</v>
      </c>
      <c r="X253" s="29" t="s">
        <v>1788</v>
      </c>
      <c r="Y253" s="29" t="s">
        <v>1788</v>
      </c>
      <c r="Z253" s="29" t="s">
        <v>1788</v>
      </c>
      <c r="AA253" s="119">
        <v>0</v>
      </c>
    </row>
    <row r="254" spans="1:27" ht="15" customHeight="1">
      <c r="A254" s="24" t="s">
        <v>441</v>
      </c>
      <c r="B254" s="13">
        <v>351925</v>
      </c>
      <c r="C254" s="25">
        <v>0</v>
      </c>
      <c r="D254" s="115">
        <v>17</v>
      </c>
      <c r="E254" s="185">
        <v>17</v>
      </c>
      <c r="F254" s="186">
        <v>30</v>
      </c>
      <c r="G254" s="6" t="s">
        <v>1338</v>
      </c>
      <c r="H254" s="2" t="s">
        <v>7</v>
      </c>
      <c r="I254" s="2"/>
      <c r="J254" s="47">
        <v>401.37</v>
      </c>
      <c r="K254" s="266">
        <v>0.89</v>
      </c>
      <c r="L254" s="267">
        <v>6450</v>
      </c>
      <c r="M254" s="29" t="s">
        <v>1788</v>
      </c>
      <c r="N254" s="29" t="s">
        <v>1788</v>
      </c>
      <c r="O254" s="207">
        <v>16.06996038567905</v>
      </c>
      <c r="P254" s="26" t="s">
        <v>1788</v>
      </c>
      <c r="Q254" s="226">
        <v>4</v>
      </c>
      <c r="R254" s="217">
        <v>0.67400000000000004</v>
      </c>
      <c r="S254" s="29" t="s">
        <v>1788</v>
      </c>
      <c r="T254" s="29" t="s">
        <v>1788</v>
      </c>
      <c r="U254" s="29" t="s">
        <v>1788</v>
      </c>
      <c r="V254" s="29" t="s">
        <v>1788</v>
      </c>
      <c r="W254" s="29" t="s">
        <v>1788</v>
      </c>
      <c r="X254" s="29" t="s">
        <v>1788</v>
      </c>
      <c r="Y254" s="29" t="s">
        <v>1788</v>
      </c>
      <c r="Z254" s="29" t="s">
        <v>1788</v>
      </c>
      <c r="AA254" s="119">
        <v>0</v>
      </c>
    </row>
    <row r="255" spans="1:27" ht="15" customHeight="1">
      <c r="A255" s="24" t="s">
        <v>442</v>
      </c>
      <c r="B255" s="13">
        <v>351930</v>
      </c>
      <c r="C255" s="25">
        <v>0</v>
      </c>
      <c r="D255" s="115">
        <v>13</v>
      </c>
      <c r="E255" s="185">
        <v>13</v>
      </c>
      <c r="F255" s="186">
        <v>30</v>
      </c>
      <c r="G255" s="6" t="s">
        <v>1339</v>
      </c>
      <c r="H255" s="2" t="s">
        <v>10</v>
      </c>
      <c r="I255" s="2"/>
      <c r="J255" s="47">
        <v>289.54000000000002</v>
      </c>
      <c r="K255" s="266">
        <v>1.34</v>
      </c>
      <c r="L255" s="267">
        <v>31527</v>
      </c>
      <c r="M255" s="29" t="s">
        <v>1788</v>
      </c>
      <c r="N255" s="29" t="s">
        <v>1788</v>
      </c>
      <c r="O255" s="207">
        <v>108.88650963597429</v>
      </c>
      <c r="P255" s="26" t="s">
        <v>1788</v>
      </c>
      <c r="Q255" s="226">
        <v>4</v>
      </c>
      <c r="R255" s="217">
        <v>0.70299999999999996</v>
      </c>
      <c r="S255" s="29" t="s">
        <v>1788</v>
      </c>
      <c r="T255" s="29" t="s">
        <v>1788</v>
      </c>
      <c r="U255" s="29" t="s">
        <v>1788</v>
      </c>
      <c r="V255" s="29" t="s">
        <v>1788</v>
      </c>
      <c r="W255" s="29" t="s">
        <v>1788</v>
      </c>
      <c r="X255" s="29" t="s">
        <v>1788</v>
      </c>
      <c r="Y255" s="29" t="s">
        <v>1788</v>
      </c>
      <c r="Z255" s="29" t="s">
        <v>1788</v>
      </c>
      <c r="AA255" s="119">
        <v>0</v>
      </c>
    </row>
    <row r="256" spans="1:27" ht="15" customHeight="1">
      <c r="A256" s="24" t="s">
        <v>443</v>
      </c>
      <c r="B256" s="13">
        <v>351940</v>
      </c>
      <c r="C256" s="25">
        <v>0</v>
      </c>
      <c r="D256" s="115">
        <v>16</v>
      </c>
      <c r="E256" s="185">
        <v>16</v>
      </c>
      <c r="F256" s="186">
        <v>30</v>
      </c>
      <c r="G256" s="6" t="s">
        <v>1340</v>
      </c>
      <c r="H256" s="2" t="s">
        <v>0</v>
      </c>
      <c r="I256" s="2"/>
      <c r="J256" s="47">
        <v>270.75</v>
      </c>
      <c r="K256" s="266">
        <v>1.1499999999999999</v>
      </c>
      <c r="L256" s="267">
        <v>11134</v>
      </c>
      <c r="M256" s="29" t="s">
        <v>1788</v>
      </c>
      <c r="N256" s="29" t="s">
        <v>1788</v>
      </c>
      <c r="O256" s="207">
        <v>41.122807017543863</v>
      </c>
      <c r="P256" s="26" t="s">
        <v>1788</v>
      </c>
      <c r="Q256" s="226">
        <v>5</v>
      </c>
      <c r="R256" s="217">
        <v>0.74</v>
      </c>
      <c r="S256" s="29" t="s">
        <v>1788</v>
      </c>
      <c r="T256" s="29" t="s">
        <v>1788</v>
      </c>
      <c r="U256" s="29" t="s">
        <v>1788</v>
      </c>
      <c r="V256" s="29" t="s">
        <v>1788</v>
      </c>
      <c r="W256" s="29" t="s">
        <v>1788</v>
      </c>
      <c r="X256" s="29" t="s">
        <v>1788</v>
      </c>
      <c r="Y256" s="29" t="s">
        <v>1788</v>
      </c>
      <c r="Z256" s="29" t="s">
        <v>1788</v>
      </c>
      <c r="AA256" s="119">
        <v>0</v>
      </c>
    </row>
    <row r="257" spans="1:27" ht="15" customHeight="1">
      <c r="A257" s="24" t="s">
        <v>444</v>
      </c>
      <c r="B257" s="13">
        <v>351950</v>
      </c>
      <c r="C257" s="25">
        <v>0</v>
      </c>
      <c r="D257" s="115">
        <v>17</v>
      </c>
      <c r="E257" s="185">
        <v>17</v>
      </c>
      <c r="F257" s="186">
        <v>30</v>
      </c>
      <c r="G257" s="6" t="s">
        <v>1341</v>
      </c>
      <c r="H257" s="2" t="s">
        <v>7</v>
      </c>
      <c r="I257" s="2"/>
      <c r="J257" s="47">
        <v>228.45</v>
      </c>
      <c r="K257" s="266">
        <v>1.18</v>
      </c>
      <c r="L257" s="267">
        <v>6876</v>
      </c>
      <c r="M257" s="29" t="s">
        <v>1788</v>
      </c>
      <c r="N257" s="29" t="s">
        <v>1788</v>
      </c>
      <c r="O257" s="207">
        <v>30.098489822718321</v>
      </c>
      <c r="P257" s="26" t="s">
        <v>1788</v>
      </c>
      <c r="Q257" s="226">
        <v>5</v>
      </c>
      <c r="R257" s="217">
        <v>0.70799999999999996</v>
      </c>
      <c r="S257" s="29" t="s">
        <v>1788</v>
      </c>
      <c r="T257" s="29" t="s">
        <v>1788</v>
      </c>
      <c r="U257" s="29" t="s">
        <v>1788</v>
      </c>
      <c r="V257" s="29" t="s">
        <v>1788</v>
      </c>
      <c r="W257" s="29" t="s">
        <v>1788</v>
      </c>
      <c r="X257" s="29" t="s">
        <v>1788</v>
      </c>
      <c r="Y257" s="29" t="s">
        <v>1788</v>
      </c>
      <c r="Z257" s="29" t="s">
        <v>1788</v>
      </c>
      <c r="AA257" s="119">
        <v>3.5531999999999999</v>
      </c>
    </row>
    <row r="258" spans="1:27" ht="15" customHeight="1">
      <c r="A258" s="24" t="s">
        <v>445</v>
      </c>
      <c r="B258" s="13">
        <v>351960</v>
      </c>
      <c r="C258" s="25">
        <v>0</v>
      </c>
      <c r="D258" s="115">
        <v>13</v>
      </c>
      <c r="E258" s="185">
        <v>13</v>
      </c>
      <c r="F258" s="186">
        <v>30</v>
      </c>
      <c r="G258" s="6" t="s">
        <v>1342</v>
      </c>
      <c r="H258" s="2" t="s">
        <v>10</v>
      </c>
      <c r="I258" s="2"/>
      <c r="J258" s="47">
        <v>688.68</v>
      </c>
      <c r="K258" s="266">
        <v>1.0900000000000001</v>
      </c>
      <c r="L258" s="267">
        <v>54264</v>
      </c>
      <c r="M258" s="29" t="s">
        <v>1788</v>
      </c>
      <c r="N258" s="29" t="s">
        <v>1788</v>
      </c>
      <c r="O258" s="207">
        <v>78.794215020038337</v>
      </c>
      <c r="P258" s="26" t="s">
        <v>1788</v>
      </c>
      <c r="Q258" s="226">
        <v>4</v>
      </c>
      <c r="R258" s="217">
        <v>0.747</v>
      </c>
      <c r="S258" s="29" t="s">
        <v>1788</v>
      </c>
      <c r="T258" s="29" t="s">
        <v>1788</v>
      </c>
      <c r="U258" s="29" t="s">
        <v>1788</v>
      </c>
      <c r="V258" s="29" t="s">
        <v>1788</v>
      </c>
      <c r="W258" s="29" t="s">
        <v>1788</v>
      </c>
      <c r="X258" s="29" t="s">
        <v>1788</v>
      </c>
      <c r="Y258" s="29" t="s">
        <v>1788</v>
      </c>
      <c r="Z258" s="29" t="s">
        <v>1788</v>
      </c>
      <c r="AA258" s="119">
        <v>45.072000000000003</v>
      </c>
    </row>
    <row r="259" spans="1:27" ht="15" customHeight="1">
      <c r="A259" s="24" t="s">
        <v>446</v>
      </c>
      <c r="B259" s="13">
        <v>351970</v>
      </c>
      <c r="C259" s="25">
        <v>0</v>
      </c>
      <c r="D259" s="115">
        <v>10</v>
      </c>
      <c r="E259" s="185">
        <v>10</v>
      </c>
      <c r="F259" s="186">
        <v>30</v>
      </c>
      <c r="G259" s="6" t="s">
        <v>1343</v>
      </c>
      <c r="H259" s="2" t="s">
        <v>57</v>
      </c>
      <c r="I259" s="2"/>
      <c r="J259" s="47">
        <v>1059.69</v>
      </c>
      <c r="K259" s="266">
        <v>0.75</v>
      </c>
      <c r="L259" s="267">
        <v>72224</v>
      </c>
      <c r="M259" s="29" t="s">
        <v>1788</v>
      </c>
      <c r="N259" s="29" t="s">
        <v>1788</v>
      </c>
      <c r="O259" s="207">
        <v>68.155781407770192</v>
      </c>
      <c r="P259" s="26" t="s">
        <v>1788</v>
      </c>
      <c r="Q259" s="226">
        <v>2</v>
      </c>
      <c r="R259" s="217">
        <v>0.71</v>
      </c>
      <c r="S259" s="29" t="s">
        <v>1788</v>
      </c>
      <c r="T259" s="29" t="s">
        <v>1788</v>
      </c>
      <c r="U259" s="29" t="s">
        <v>1788</v>
      </c>
      <c r="V259" s="29" t="s">
        <v>1788</v>
      </c>
      <c r="W259" s="29" t="s">
        <v>1788</v>
      </c>
      <c r="X259" s="29" t="s">
        <v>1788</v>
      </c>
      <c r="Y259" s="29" t="s">
        <v>1788</v>
      </c>
      <c r="Z259" s="29" t="s">
        <v>1788</v>
      </c>
      <c r="AA259" s="119">
        <v>23.892399999999999</v>
      </c>
    </row>
    <row r="260" spans="1:27" ht="15" customHeight="1">
      <c r="A260" s="24" t="s">
        <v>447</v>
      </c>
      <c r="B260" s="13">
        <v>351980</v>
      </c>
      <c r="C260" s="25">
        <v>0</v>
      </c>
      <c r="D260" s="115">
        <v>12</v>
      </c>
      <c r="E260" s="185">
        <v>12</v>
      </c>
      <c r="F260" s="186">
        <v>30</v>
      </c>
      <c r="G260" s="6" t="s">
        <v>1344</v>
      </c>
      <c r="H260" s="2" t="s">
        <v>11</v>
      </c>
      <c r="I260" s="2"/>
      <c r="J260" s="47">
        <v>363.13</v>
      </c>
      <c r="K260" s="266">
        <v>0.81</v>
      </c>
      <c r="L260" s="267">
        <v>7577</v>
      </c>
      <c r="M260" s="29" t="s">
        <v>1788</v>
      </c>
      <c r="N260" s="29" t="s">
        <v>1788</v>
      </c>
      <c r="O260" s="207">
        <v>20.865805634345826</v>
      </c>
      <c r="P260" s="26" t="s">
        <v>1788</v>
      </c>
      <c r="Q260" s="226">
        <v>2</v>
      </c>
      <c r="R260" s="217">
        <v>0.72</v>
      </c>
      <c r="S260" s="29" t="s">
        <v>1788</v>
      </c>
      <c r="T260" s="29" t="s">
        <v>1788</v>
      </c>
      <c r="U260" s="29" t="s">
        <v>1788</v>
      </c>
      <c r="V260" s="29" t="s">
        <v>1788</v>
      </c>
      <c r="W260" s="29" t="s">
        <v>1788</v>
      </c>
      <c r="X260" s="29" t="s">
        <v>1788</v>
      </c>
      <c r="Y260" s="29" t="s">
        <v>1788</v>
      </c>
      <c r="Z260" s="29" t="s">
        <v>1788</v>
      </c>
      <c r="AA260" s="119">
        <v>35.087400000000002</v>
      </c>
    </row>
    <row r="261" spans="1:27" ht="15" customHeight="1">
      <c r="A261" s="24" t="s">
        <v>448</v>
      </c>
      <c r="B261" s="13">
        <v>351990</v>
      </c>
      <c r="C261" s="25">
        <v>0</v>
      </c>
      <c r="D261" s="115">
        <v>22</v>
      </c>
      <c r="E261" s="185">
        <v>22</v>
      </c>
      <c r="F261" s="186">
        <v>30</v>
      </c>
      <c r="G261" s="6" t="s">
        <v>1345</v>
      </c>
      <c r="H261" s="2" t="s">
        <v>5</v>
      </c>
      <c r="I261" s="2"/>
      <c r="J261" s="47">
        <v>596.07000000000005</v>
      </c>
      <c r="K261" s="266">
        <v>0.37</v>
      </c>
      <c r="L261" s="267">
        <v>7682</v>
      </c>
      <c r="M261" s="29" t="s">
        <v>1788</v>
      </c>
      <c r="N261" s="29" t="s">
        <v>1788</v>
      </c>
      <c r="O261" s="207">
        <v>12.887748083278808</v>
      </c>
      <c r="P261" s="26" t="s">
        <v>1788</v>
      </c>
      <c r="Q261" s="226">
        <v>4</v>
      </c>
      <c r="R261" s="217">
        <v>0.73599999999999999</v>
      </c>
      <c r="S261" s="29" t="s">
        <v>1788</v>
      </c>
      <c r="T261" s="29" t="s">
        <v>1788</v>
      </c>
      <c r="U261" s="29" t="s">
        <v>1788</v>
      </c>
      <c r="V261" s="29" t="s">
        <v>1788</v>
      </c>
      <c r="W261" s="29" t="s">
        <v>1788</v>
      </c>
      <c r="X261" s="29" t="s">
        <v>1788</v>
      </c>
      <c r="Y261" s="29" t="s">
        <v>1788</v>
      </c>
      <c r="Z261" s="29" t="s">
        <v>1788</v>
      </c>
      <c r="AA261" s="119">
        <v>77.190299999999993</v>
      </c>
    </row>
    <row r="262" spans="1:27" ht="15" customHeight="1">
      <c r="A262" s="24" t="s">
        <v>449</v>
      </c>
      <c r="B262" s="13">
        <v>352000</v>
      </c>
      <c r="C262" s="25">
        <v>0</v>
      </c>
      <c r="D262" s="115">
        <v>13</v>
      </c>
      <c r="E262" s="185">
        <v>13</v>
      </c>
      <c r="F262" s="186">
        <v>30</v>
      </c>
      <c r="G262" s="6" t="s">
        <v>1346</v>
      </c>
      <c r="H262" s="2" t="s">
        <v>10</v>
      </c>
      <c r="I262" s="2"/>
      <c r="J262" s="47">
        <v>96.62</v>
      </c>
      <c r="K262" s="266">
        <v>0.33</v>
      </c>
      <c r="L262" s="267">
        <v>23509</v>
      </c>
      <c r="M262" s="29" t="s">
        <v>1788</v>
      </c>
      <c r="N262" s="29" t="s">
        <v>1788</v>
      </c>
      <c r="O262" s="207">
        <v>243.31401366176775</v>
      </c>
      <c r="P262" s="26" t="s">
        <v>1788</v>
      </c>
      <c r="Q262" s="226">
        <v>4</v>
      </c>
      <c r="R262" s="217">
        <v>0.72699999999999998</v>
      </c>
      <c r="S262" s="29" t="s">
        <v>1788</v>
      </c>
      <c r="T262" s="29" t="s">
        <v>1788</v>
      </c>
      <c r="U262" s="29" t="s">
        <v>1788</v>
      </c>
      <c r="V262" s="29" t="s">
        <v>1788</v>
      </c>
      <c r="W262" s="29" t="s">
        <v>1788</v>
      </c>
      <c r="X262" s="29" t="s">
        <v>1788</v>
      </c>
      <c r="Y262" s="29" t="s">
        <v>1788</v>
      </c>
      <c r="Z262" s="29" t="s">
        <v>1788</v>
      </c>
      <c r="AA262" s="119">
        <v>4.9364999999999997</v>
      </c>
    </row>
    <row r="263" spans="1:27" ht="15" customHeight="1">
      <c r="A263" s="24" t="s">
        <v>450</v>
      </c>
      <c r="B263" s="13">
        <v>352010</v>
      </c>
      <c r="C263" s="25">
        <v>0</v>
      </c>
      <c r="D263" s="115">
        <v>8</v>
      </c>
      <c r="E263" s="185">
        <v>8</v>
      </c>
      <c r="F263" s="186">
        <v>30</v>
      </c>
      <c r="G263" s="6" t="s">
        <v>1347</v>
      </c>
      <c r="H263" s="2" t="s">
        <v>53</v>
      </c>
      <c r="I263" s="2"/>
      <c r="J263" s="47">
        <v>467.11</v>
      </c>
      <c r="K263" s="266">
        <v>0.59</v>
      </c>
      <c r="L263" s="267">
        <v>28262</v>
      </c>
      <c r="M263" s="29" t="s">
        <v>1788</v>
      </c>
      <c r="N263" s="29" t="s">
        <v>1788</v>
      </c>
      <c r="O263" s="207">
        <v>60.503949819100427</v>
      </c>
      <c r="P263" s="26" t="s">
        <v>1788</v>
      </c>
      <c r="Q263" s="226">
        <v>3</v>
      </c>
      <c r="R263" s="217">
        <v>0.76800000000000002</v>
      </c>
      <c r="S263" s="29" t="s">
        <v>1788</v>
      </c>
      <c r="T263" s="29" t="s">
        <v>1788</v>
      </c>
      <c r="U263" s="29" t="s">
        <v>1788</v>
      </c>
      <c r="V263" s="29" t="s">
        <v>1788</v>
      </c>
      <c r="W263" s="29" t="s">
        <v>1788</v>
      </c>
      <c r="X263" s="29" t="s">
        <v>1788</v>
      </c>
      <c r="Y263" s="29" t="s">
        <v>1788</v>
      </c>
      <c r="Z263" s="29" t="s">
        <v>1788</v>
      </c>
      <c r="AA263" s="119">
        <v>23.503</v>
      </c>
    </row>
    <row r="264" spans="1:27" ht="15" customHeight="1">
      <c r="A264" s="24" t="s">
        <v>451</v>
      </c>
      <c r="B264" s="13">
        <v>352020</v>
      </c>
      <c r="C264" s="25">
        <v>0</v>
      </c>
      <c r="D264" s="115">
        <v>2</v>
      </c>
      <c r="E264" s="185">
        <v>2</v>
      </c>
      <c r="F264" s="186">
        <v>30</v>
      </c>
      <c r="G264" s="6" t="s">
        <v>1348</v>
      </c>
      <c r="H264" s="2" t="s">
        <v>6</v>
      </c>
      <c r="I264" s="2"/>
      <c r="J264" s="47">
        <v>293.32</v>
      </c>
      <c r="K264" s="266">
        <v>0.55000000000000004</v>
      </c>
      <c r="L264" s="267">
        <v>8924</v>
      </c>
      <c r="M264" s="29" t="s">
        <v>1788</v>
      </c>
      <c r="N264" s="29" t="s">
        <v>1788</v>
      </c>
      <c r="O264" s="207">
        <v>30.424110186826674</v>
      </c>
      <c r="P264" s="26" t="s">
        <v>1788</v>
      </c>
      <c r="Q264" s="226">
        <v>4</v>
      </c>
      <c r="R264" s="217">
        <v>0.71099999999999997</v>
      </c>
      <c r="S264" s="29" t="s">
        <v>1788</v>
      </c>
      <c r="T264" s="29" t="s">
        <v>1788</v>
      </c>
      <c r="U264" s="29" t="s">
        <v>1788</v>
      </c>
      <c r="V264" s="29" t="s">
        <v>1788</v>
      </c>
      <c r="W264" s="29" t="s">
        <v>1788</v>
      </c>
      <c r="X264" s="29" t="s">
        <v>1788</v>
      </c>
      <c r="Y264" s="29" t="s">
        <v>1788</v>
      </c>
      <c r="Z264" s="29" t="s">
        <v>1788</v>
      </c>
      <c r="AA264" s="119">
        <v>15.1686</v>
      </c>
    </row>
    <row r="265" spans="1:27" ht="15" customHeight="1">
      <c r="A265" s="24" t="s">
        <v>452</v>
      </c>
      <c r="B265" s="13">
        <v>352030</v>
      </c>
      <c r="C265" s="25">
        <v>0</v>
      </c>
      <c r="D265" s="115">
        <v>11</v>
      </c>
      <c r="E265" s="185">
        <v>11</v>
      </c>
      <c r="F265" s="186">
        <v>30</v>
      </c>
      <c r="G265" s="6" t="s">
        <v>1349</v>
      </c>
      <c r="H265" s="2" t="s">
        <v>12</v>
      </c>
      <c r="I265" s="2"/>
      <c r="J265" s="47">
        <v>1980.92</v>
      </c>
      <c r="K265" s="266">
        <v>0.18</v>
      </c>
      <c r="L265" s="267">
        <v>28930</v>
      </c>
      <c r="M265" s="29" t="s">
        <v>1788</v>
      </c>
      <c r="N265" s="29" t="s">
        <v>1788</v>
      </c>
      <c r="O265" s="207">
        <v>14.604325263009107</v>
      </c>
      <c r="P265" s="26" t="s">
        <v>1788</v>
      </c>
      <c r="Q265" s="226">
        <v>3</v>
      </c>
      <c r="R265" s="217">
        <v>0.72599999999999998</v>
      </c>
      <c r="S265" s="29" t="s">
        <v>1788</v>
      </c>
      <c r="T265" s="29" t="s">
        <v>1788</v>
      </c>
      <c r="U265" s="29" t="s">
        <v>1788</v>
      </c>
      <c r="V265" s="29" t="s">
        <v>1788</v>
      </c>
      <c r="W265" s="29" t="s">
        <v>1788</v>
      </c>
      <c r="X265" s="29" t="s">
        <v>1788</v>
      </c>
      <c r="Y265" s="29" t="s">
        <v>1788</v>
      </c>
      <c r="Z265" s="29" t="s">
        <v>1788</v>
      </c>
      <c r="AA265" s="119">
        <v>0</v>
      </c>
    </row>
    <row r="266" spans="1:27" ht="15" customHeight="1">
      <c r="A266" s="24" t="s">
        <v>453</v>
      </c>
      <c r="B266" s="13">
        <v>352042</v>
      </c>
      <c r="C266" s="25">
        <v>0</v>
      </c>
      <c r="D266" s="115">
        <v>11</v>
      </c>
      <c r="E266" s="185">
        <v>11</v>
      </c>
      <c r="F266" s="186">
        <v>30</v>
      </c>
      <c r="G266" s="6" t="s">
        <v>1350</v>
      </c>
      <c r="H266" s="2" t="s">
        <v>12</v>
      </c>
      <c r="I266" s="2"/>
      <c r="J266" s="47">
        <v>188.53</v>
      </c>
      <c r="K266" s="266">
        <v>1.39</v>
      </c>
      <c r="L266" s="267">
        <v>9255</v>
      </c>
      <c r="M266" s="29" t="s">
        <v>1788</v>
      </c>
      <c r="N266" s="29" t="s">
        <v>1788</v>
      </c>
      <c r="O266" s="207">
        <v>49.090330451387047</v>
      </c>
      <c r="P266" s="26" t="s">
        <v>1788</v>
      </c>
      <c r="Q266" s="226">
        <v>3</v>
      </c>
      <c r="R266" s="217">
        <v>0.72499999999999998</v>
      </c>
      <c r="S266" s="29" t="s">
        <v>1788</v>
      </c>
      <c r="T266" s="29" t="s">
        <v>1788</v>
      </c>
      <c r="U266" s="29" t="s">
        <v>1788</v>
      </c>
      <c r="V266" s="29" t="s">
        <v>1788</v>
      </c>
      <c r="W266" s="29" t="s">
        <v>1788</v>
      </c>
      <c r="X266" s="29" t="s">
        <v>1788</v>
      </c>
      <c r="Y266" s="29" t="s">
        <v>1788</v>
      </c>
      <c r="Z266" s="29" t="s">
        <v>1788</v>
      </c>
      <c r="AA266" s="119">
        <v>0</v>
      </c>
    </row>
    <row r="267" spans="1:27" ht="15" customHeight="1">
      <c r="A267" s="24" t="s">
        <v>454</v>
      </c>
      <c r="B267" s="13">
        <v>352044</v>
      </c>
      <c r="C267" s="25">
        <v>0</v>
      </c>
      <c r="D267" s="115">
        <v>18</v>
      </c>
      <c r="E267" s="185">
        <v>18</v>
      </c>
      <c r="F267" s="186">
        <v>30</v>
      </c>
      <c r="G267" s="6" t="s">
        <v>1351</v>
      </c>
      <c r="H267" s="2" t="s">
        <v>1</v>
      </c>
      <c r="I267" s="2"/>
      <c r="J267" s="47">
        <v>659.38</v>
      </c>
      <c r="K267" s="266">
        <v>0.34</v>
      </c>
      <c r="L267" s="267">
        <v>25227</v>
      </c>
      <c r="M267" s="29" t="s">
        <v>1788</v>
      </c>
      <c r="N267" s="29" t="s">
        <v>1788</v>
      </c>
      <c r="O267" s="207">
        <v>38.258667232855103</v>
      </c>
      <c r="P267" s="26" t="s">
        <v>1788</v>
      </c>
      <c r="Q267" s="226">
        <v>1</v>
      </c>
      <c r="R267" s="217">
        <v>0.81200000000000006</v>
      </c>
      <c r="S267" s="29" t="s">
        <v>1788</v>
      </c>
      <c r="T267" s="29" t="s">
        <v>1788</v>
      </c>
      <c r="U267" s="29" t="s">
        <v>1788</v>
      </c>
      <c r="V267" s="29" t="s">
        <v>1788</v>
      </c>
      <c r="W267" s="29" t="s">
        <v>1788</v>
      </c>
      <c r="X267" s="29" t="s">
        <v>1788</v>
      </c>
      <c r="Y267" s="29" t="s">
        <v>1788</v>
      </c>
      <c r="Z267" s="29" t="s">
        <v>1788</v>
      </c>
      <c r="AA267" s="119">
        <v>165.36680000000001</v>
      </c>
    </row>
    <row r="268" spans="1:27" ht="15" customHeight="1">
      <c r="A268" s="24" t="s">
        <v>455</v>
      </c>
      <c r="B268" s="13">
        <v>352040</v>
      </c>
      <c r="C268" s="25">
        <v>0</v>
      </c>
      <c r="D268" s="115">
        <v>3</v>
      </c>
      <c r="E268" s="185">
        <v>3</v>
      </c>
      <c r="F268" s="186">
        <v>30</v>
      </c>
      <c r="G268" s="6" t="s">
        <v>1352</v>
      </c>
      <c r="H268" s="2" t="s">
        <v>13</v>
      </c>
      <c r="I268" s="2"/>
      <c r="J268" s="47">
        <v>348.3</v>
      </c>
      <c r="K268" s="266">
        <v>1.99</v>
      </c>
      <c r="L268" s="267">
        <v>29255</v>
      </c>
      <c r="M268" s="29" t="s">
        <v>1788</v>
      </c>
      <c r="N268" s="29" t="s">
        <v>1788</v>
      </c>
      <c r="O268" s="207">
        <v>83.993683606086705</v>
      </c>
      <c r="P268" s="26" t="s">
        <v>1788</v>
      </c>
      <c r="Q268" s="226">
        <v>2</v>
      </c>
      <c r="R268" s="217">
        <v>0.75600000000000001</v>
      </c>
      <c r="S268" s="29" t="s">
        <v>1788</v>
      </c>
      <c r="T268" s="29" t="s">
        <v>1788</v>
      </c>
      <c r="U268" s="29" t="s">
        <v>1788</v>
      </c>
      <c r="V268" s="29" t="s">
        <v>1788</v>
      </c>
      <c r="W268" s="29" t="s">
        <v>1788</v>
      </c>
      <c r="X268" s="29" t="s">
        <v>1788</v>
      </c>
      <c r="Y268" s="29" t="s">
        <v>1788</v>
      </c>
      <c r="Z268" s="29" t="s">
        <v>1788</v>
      </c>
      <c r="AA268" s="119">
        <v>0</v>
      </c>
    </row>
    <row r="269" spans="1:27" ht="15" customHeight="1">
      <c r="A269" s="24" t="s">
        <v>456</v>
      </c>
      <c r="B269" s="13">
        <v>352050</v>
      </c>
      <c r="C269" s="25">
        <v>0</v>
      </c>
      <c r="D269" s="115">
        <v>5</v>
      </c>
      <c r="E269" s="185">
        <v>5</v>
      </c>
      <c r="F269" s="186">
        <v>30</v>
      </c>
      <c r="G269" s="6" t="s">
        <v>1353</v>
      </c>
      <c r="H269" s="2" t="s">
        <v>9</v>
      </c>
      <c r="I269" s="2"/>
      <c r="J269" s="47">
        <v>310.56</v>
      </c>
      <c r="K269" s="266">
        <v>2.36</v>
      </c>
      <c r="L269" s="267">
        <v>210696</v>
      </c>
      <c r="M269" s="29" t="s">
        <v>1788</v>
      </c>
      <c r="N269" s="29" t="s">
        <v>1788</v>
      </c>
      <c r="O269" s="207">
        <v>678.43894899536326</v>
      </c>
      <c r="P269" s="26" t="s">
        <v>1788</v>
      </c>
      <c r="Q269" s="226">
        <v>1</v>
      </c>
      <c r="R269" s="217">
        <v>0.78800000000000003</v>
      </c>
      <c r="S269" s="29" t="s">
        <v>1788</v>
      </c>
      <c r="T269" s="29" t="s">
        <v>1788</v>
      </c>
      <c r="U269" s="29" t="s">
        <v>1788</v>
      </c>
      <c r="V269" s="29" t="s">
        <v>1788</v>
      </c>
      <c r="W269" s="29" t="s">
        <v>1788</v>
      </c>
      <c r="X269" s="29" t="s">
        <v>1788</v>
      </c>
      <c r="Y269" s="29" t="s">
        <v>1788</v>
      </c>
      <c r="Z269" s="29" t="s">
        <v>1788</v>
      </c>
      <c r="AA269" s="119">
        <v>0</v>
      </c>
    </row>
    <row r="270" spans="1:27" ht="15" customHeight="1">
      <c r="A270" s="24" t="s">
        <v>457</v>
      </c>
      <c r="B270" s="13">
        <v>352060</v>
      </c>
      <c r="C270" s="25">
        <v>0</v>
      </c>
      <c r="D270" s="115">
        <v>21</v>
      </c>
      <c r="E270" s="185">
        <v>21</v>
      </c>
      <c r="F270" s="186">
        <v>30</v>
      </c>
      <c r="G270" s="6" t="s">
        <v>1354</v>
      </c>
      <c r="H270" s="2" t="s">
        <v>4</v>
      </c>
      <c r="I270" s="2"/>
      <c r="J270" s="47">
        <v>127.6</v>
      </c>
      <c r="K270" s="266">
        <v>-0.1</v>
      </c>
      <c r="L270" s="267">
        <v>4816</v>
      </c>
      <c r="M270" s="29" t="s">
        <v>1788</v>
      </c>
      <c r="N270" s="29" t="s">
        <v>1788</v>
      </c>
      <c r="O270" s="207">
        <v>37.742946708463954</v>
      </c>
      <c r="P270" s="26" t="s">
        <v>1788</v>
      </c>
      <c r="Q270" s="226">
        <v>4</v>
      </c>
      <c r="R270" s="217">
        <v>0.76100000000000001</v>
      </c>
      <c r="S270" s="29" t="s">
        <v>1788</v>
      </c>
      <c r="T270" s="29" t="s">
        <v>1788</v>
      </c>
      <c r="U270" s="29" t="s">
        <v>1788</v>
      </c>
      <c r="V270" s="29" t="s">
        <v>1788</v>
      </c>
      <c r="W270" s="29" t="s">
        <v>1788</v>
      </c>
      <c r="X270" s="29" t="s">
        <v>1788</v>
      </c>
      <c r="Y270" s="29" t="s">
        <v>1788</v>
      </c>
      <c r="Z270" s="29" t="s">
        <v>1788</v>
      </c>
      <c r="AA270" s="119">
        <v>0</v>
      </c>
    </row>
    <row r="271" spans="1:27" ht="15" customHeight="1">
      <c r="A271" s="24" t="s">
        <v>458</v>
      </c>
      <c r="B271" s="13">
        <v>352070</v>
      </c>
      <c r="C271" s="25">
        <v>0</v>
      </c>
      <c r="D271" s="115">
        <v>15</v>
      </c>
      <c r="E271" s="185">
        <v>15</v>
      </c>
      <c r="F271" s="186">
        <v>30</v>
      </c>
      <c r="G271" s="6" t="s">
        <v>1355</v>
      </c>
      <c r="H271" s="2" t="s">
        <v>17</v>
      </c>
      <c r="I271" s="2"/>
      <c r="J271" s="47">
        <v>279.47000000000003</v>
      </c>
      <c r="K271" s="266">
        <v>-0.18</v>
      </c>
      <c r="L271" s="267">
        <v>3890</v>
      </c>
      <c r="M271" s="29" t="s">
        <v>1788</v>
      </c>
      <c r="N271" s="29" t="s">
        <v>1788</v>
      </c>
      <c r="O271" s="207">
        <v>13.919204207965075</v>
      </c>
      <c r="P271" s="26" t="s">
        <v>1788</v>
      </c>
      <c r="Q271" s="226">
        <v>4</v>
      </c>
      <c r="R271" s="217">
        <v>0.751</v>
      </c>
      <c r="S271" s="29" t="s">
        <v>1788</v>
      </c>
      <c r="T271" s="29" t="s">
        <v>1788</v>
      </c>
      <c r="U271" s="29" t="s">
        <v>1788</v>
      </c>
      <c r="V271" s="29" t="s">
        <v>1788</v>
      </c>
      <c r="W271" s="29" t="s">
        <v>1788</v>
      </c>
      <c r="X271" s="29" t="s">
        <v>1788</v>
      </c>
      <c r="Y271" s="29" t="s">
        <v>1788</v>
      </c>
      <c r="Z271" s="29" t="s">
        <v>1788</v>
      </c>
      <c r="AA271" s="119">
        <v>46.346400000000003</v>
      </c>
    </row>
    <row r="272" spans="1:27" ht="15" customHeight="1">
      <c r="A272" s="24" t="s">
        <v>459</v>
      </c>
      <c r="B272" s="13">
        <v>352080</v>
      </c>
      <c r="C272" s="25">
        <v>0</v>
      </c>
      <c r="D272" s="115">
        <v>21</v>
      </c>
      <c r="E272" s="185">
        <v>21</v>
      </c>
      <c r="F272" s="186">
        <v>30</v>
      </c>
      <c r="G272" s="6" t="s">
        <v>1356</v>
      </c>
      <c r="H272" s="2" t="s">
        <v>4</v>
      </c>
      <c r="I272" s="2"/>
      <c r="J272" s="47">
        <v>86.71</v>
      </c>
      <c r="K272" s="266">
        <v>0.78</v>
      </c>
      <c r="L272" s="267">
        <v>3684</v>
      </c>
      <c r="M272" s="29" t="s">
        <v>1788</v>
      </c>
      <c r="N272" s="29" t="s">
        <v>1788</v>
      </c>
      <c r="O272" s="207">
        <v>42.486449083150738</v>
      </c>
      <c r="P272" s="26" t="s">
        <v>1788</v>
      </c>
      <c r="Q272" s="226">
        <v>3</v>
      </c>
      <c r="R272" s="217">
        <v>0.75900000000000001</v>
      </c>
      <c r="S272" s="29" t="s">
        <v>1788</v>
      </c>
      <c r="T272" s="29" t="s">
        <v>1788</v>
      </c>
      <c r="U272" s="29" t="s">
        <v>1788</v>
      </c>
      <c r="V272" s="29" t="s">
        <v>1788</v>
      </c>
      <c r="W272" s="29" t="s">
        <v>1788</v>
      </c>
      <c r="X272" s="29" t="s">
        <v>1788</v>
      </c>
      <c r="Y272" s="29" t="s">
        <v>1788</v>
      </c>
      <c r="Z272" s="29" t="s">
        <v>1788</v>
      </c>
      <c r="AA272" s="119">
        <v>0</v>
      </c>
    </row>
    <row r="273" spans="1:27" ht="15" customHeight="1">
      <c r="A273" s="24" t="s">
        <v>460</v>
      </c>
      <c r="B273" s="13">
        <v>352090</v>
      </c>
      <c r="C273" s="25">
        <v>0</v>
      </c>
      <c r="D273" s="115">
        <v>14</v>
      </c>
      <c r="E273" s="185">
        <v>14</v>
      </c>
      <c r="F273" s="186">
        <v>30</v>
      </c>
      <c r="G273" s="6" t="s">
        <v>1357</v>
      </c>
      <c r="H273" s="2" t="s">
        <v>8</v>
      </c>
      <c r="I273" s="2"/>
      <c r="J273" s="47">
        <v>209.14</v>
      </c>
      <c r="K273" s="266">
        <v>0.61</v>
      </c>
      <c r="L273" s="267">
        <v>13821</v>
      </c>
      <c r="M273" s="29" t="s">
        <v>1788</v>
      </c>
      <c r="N273" s="29" t="s">
        <v>1788</v>
      </c>
      <c r="O273" s="207">
        <v>66.084919192885152</v>
      </c>
      <c r="P273" s="26" t="s">
        <v>1788</v>
      </c>
      <c r="Q273" s="226">
        <v>4</v>
      </c>
      <c r="R273" s="217">
        <v>0.72699999999999998</v>
      </c>
      <c r="S273" s="29" t="s">
        <v>1788</v>
      </c>
      <c r="T273" s="29" t="s">
        <v>1788</v>
      </c>
      <c r="U273" s="29" t="s">
        <v>1788</v>
      </c>
      <c r="V273" s="29" t="s">
        <v>1788</v>
      </c>
      <c r="W273" s="29" t="s">
        <v>1788</v>
      </c>
      <c r="X273" s="29" t="s">
        <v>1788</v>
      </c>
      <c r="Y273" s="29" t="s">
        <v>1788</v>
      </c>
      <c r="Z273" s="29" t="s">
        <v>1788</v>
      </c>
      <c r="AA273" s="119">
        <v>7.7877000000000001</v>
      </c>
    </row>
    <row r="274" spans="1:27" ht="15" customHeight="1">
      <c r="A274" s="24" t="s">
        <v>461</v>
      </c>
      <c r="B274" s="13">
        <v>352100</v>
      </c>
      <c r="C274" s="25">
        <v>0</v>
      </c>
      <c r="D274" s="115">
        <v>10</v>
      </c>
      <c r="E274" s="185">
        <v>10</v>
      </c>
      <c r="F274" s="186">
        <v>30</v>
      </c>
      <c r="G274" s="6" t="s">
        <v>1358</v>
      </c>
      <c r="H274" s="2" t="s">
        <v>57</v>
      </c>
      <c r="I274" s="2"/>
      <c r="J274" s="47">
        <v>170.94</v>
      </c>
      <c r="K274" s="266">
        <v>2.2599999999999998</v>
      </c>
      <c r="L274" s="267">
        <v>29486</v>
      </c>
      <c r="M274" s="29" t="s">
        <v>1788</v>
      </c>
      <c r="N274" s="29" t="s">
        <v>1788</v>
      </c>
      <c r="O274" s="207">
        <v>172.49327249327249</v>
      </c>
      <c r="P274" s="26" t="s">
        <v>1788</v>
      </c>
      <c r="Q274" s="226">
        <v>2</v>
      </c>
      <c r="R274" s="217">
        <v>0.71899999999999997</v>
      </c>
      <c r="S274" s="29" t="s">
        <v>1788</v>
      </c>
      <c r="T274" s="29" t="s">
        <v>1788</v>
      </c>
      <c r="U274" s="29" t="s">
        <v>1788</v>
      </c>
      <c r="V274" s="29" t="s">
        <v>1788</v>
      </c>
      <c r="W274" s="29" t="s">
        <v>1788</v>
      </c>
      <c r="X274" s="29" t="s">
        <v>1788</v>
      </c>
      <c r="Y274" s="29" t="s">
        <v>1788</v>
      </c>
      <c r="Z274" s="29" t="s">
        <v>1788</v>
      </c>
      <c r="AA274" s="119">
        <v>0</v>
      </c>
    </row>
    <row r="275" spans="1:27" ht="15" customHeight="1">
      <c r="A275" s="24" t="s">
        <v>462</v>
      </c>
      <c r="B275" s="13">
        <v>352110</v>
      </c>
      <c r="C275" s="25">
        <v>0</v>
      </c>
      <c r="D275" s="115">
        <v>5</v>
      </c>
      <c r="E275" s="185">
        <v>5</v>
      </c>
      <c r="F275" s="186">
        <v>30</v>
      </c>
      <c r="G275" s="6" t="s">
        <v>1359</v>
      </c>
      <c r="H275" s="2" t="s">
        <v>9</v>
      </c>
      <c r="I275" s="2"/>
      <c r="J275" s="47">
        <v>190.53</v>
      </c>
      <c r="K275" s="266">
        <v>2.4700000000000002</v>
      </c>
      <c r="L275" s="267">
        <v>6300</v>
      </c>
      <c r="M275" s="29" t="s">
        <v>1788</v>
      </c>
      <c r="N275" s="29" t="s">
        <v>1788</v>
      </c>
      <c r="O275" s="207">
        <v>33.065658951346244</v>
      </c>
      <c r="P275" s="26" t="s">
        <v>1788</v>
      </c>
      <c r="Q275" s="226">
        <v>3</v>
      </c>
      <c r="R275" s="217">
        <v>0.753</v>
      </c>
      <c r="S275" s="29" t="s">
        <v>1788</v>
      </c>
      <c r="T275" s="29" t="s">
        <v>1788</v>
      </c>
      <c r="U275" s="29" t="s">
        <v>1788</v>
      </c>
      <c r="V275" s="29" t="s">
        <v>1788</v>
      </c>
      <c r="W275" s="29" t="s">
        <v>1788</v>
      </c>
      <c r="X275" s="29" t="s">
        <v>1788</v>
      </c>
      <c r="Y275" s="29" t="s">
        <v>1788</v>
      </c>
      <c r="Z275" s="29" t="s">
        <v>1788</v>
      </c>
      <c r="AA275" s="119">
        <v>0</v>
      </c>
    </row>
    <row r="276" spans="1:27" ht="15" customHeight="1">
      <c r="A276" s="24" t="s">
        <v>463</v>
      </c>
      <c r="B276" s="13">
        <v>352115</v>
      </c>
      <c r="C276" s="25">
        <v>0</v>
      </c>
      <c r="D276" s="115">
        <v>15</v>
      </c>
      <c r="E276" s="185">
        <v>15</v>
      </c>
      <c r="F276" s="186">
        <v>30</v>
      </c>
      <c r="G276" s="6" t="s">
        <v>1360</v>
      </c>
      <c r="H276" s="2" t="s">
        <v>17</v>
      </c>
      <c r="I276" s="2"/>
      <c r="J276" s="47">
        <v>135.62</v>
      </c>
      <c r="K276" s="266">
        <v>1.8</v>
      </c>
      <c r="L276" s="267">
        <v>4616</v>
      </c>
      <c r="M276" s="29" t="s">
        <v>1788</v>
      </c>
      <c r="N276" s="29" t="s">
        <v>1788</v>
      </c>
      <c r="O276" s="207">
        <v>34.036277835127564</v>
      </c>
      <c r="P276" s="26" t="s">
        <v>1788</v>
      </c>
      <c r="Q276" s="226">
        <v>4</v>
      </c>
      <c r="R276" s="217">
        <v>0.73</v>
      </c>
      <c r="S276" s="29" t="s">
        <v>1788</v>
      </c>
      <c r="T276" s="29" t="s">
        <v>1788</v>
      </c>
      <c r="U276" s="29" t="s">
        <v>1788</v>
      </c>
      <c r="V276" s="29" t="s">
        <v>1788</v>
      </c>
      <c r="W276" s="29" t="s">
        <v>1788</v>
      </c>
      <c r="X276" s="29" t="s">
        <v>1788</v>
      </c>
      <c r="Y276" s="29" t="s">
        <v>1788</v>
      </c>
      <c r="Z276" s="29" t="s">
        <v>1788</v>
      </c>
      <c r="AA276" s="119">
        <v>0</v>
      </c>
    </row>
    <row r="277" spans="1:27" ht="15" customHeight="1">
      <c r="A277" s="24" t="s">
        <v>464</v>
      </c>
      <c r="B277" s="13">
        <v>352120</v>
      </c>
      <c r="C277" s="25">
        <v>0</v>
      </c>
      <c r="D277" s="115">
        <v>11</v>
      </c>
      <c r="E277" s="185">
        <v>11</v>
      </c>
      <c r="F277" s="186">
        <v>30</v>
      </c>
      <c r="G277" s="6" t="s">
        <v>1361</v>
      </c>
      <c r="H277" s="2" t="s">
        <v>12</v>
      </c>
      <c r="I277" s="2"/>
      <c r="J277" s="47">
        <v>1160.29</v>
      </c>
      <c r="K277" s="266">
        <v>0.17</v>
      </c>
      <c r="L277" s="267">
        <v>4316</v>
      </c>
      <c r="M277" s="29" t="s">
        <v>1788</v>
      </c>
      <c r="N277" s="29" t="s">
        <v>1788</v>
      </c>
      <c r="O277" s="207">
        <v>3.7197597152436028</v>
      </c>
      <c r="P277" s="26" t="s">
        <v>1788</v>
      </c>
      <c r="Q277" s="226">
        <v>5</v>
      </c>
      <c r="R277" s="217">
        <v>0.70299999999999996</v>
      </c>
      <c r="S277" s="29" t="s">
        <v>1788</v>
      </c>
      <c r="T277" s="29" t="s">
        <v>1788</v>
      </c>
      <c r="U277" s="29" t="s">
        <v>1788</v>
      </c>
      <c r="V277" s="29" t="s">
        <v>1788</v>
      </c>
      <c r="W277" s="29" t="s">
        <v>1788</v>
      </c>
      <c r="X277" s="29" t="s">
        <v>1788</v>
      </c>
      <c r="Y277" s="29" t="s">
        <v>1788</v>
      </c>
      <c r="Z277" s="29" t="s">
        <v>1788</v>
      </c>
      <c r="AA277" s="119">
        <v>0</v>
      </c>
    </row>
    <row r="278" spans="1:27" ht="15" customHeight="1">
      <c r="A278" s="24" t="s">
        <v>465</v>
      </c>
      <c r="B278" s="13">
        <v>352130</v>
      </c>
      <c r="C278" s="25">
        <v>0</v>
      </c>
      <c r="D278" s="115">
        <v>8</v>
      </c>
      <c r="E278" s="185">
        <v>8</v>
      </c>
      <c r="F278" s="186">
        <v>30</v>
      </c>
      <c r="G278" s="6" t="s">
        <v>1362</v>
      </c>
      <c r="H278" s="2" t="s">
        <v>53</v>
      </c>
      <c r="I278" s="2"/>
      <c r="J278" s="47">
        <v>465.6</v>
      </c>
      <c r="K278" s="266">
        <v>1.26</v>
      </c>
      <c r="L278" s="267">
        <v>14484</v>
      </c>
      <c r="M278" s="29" t="s">
        <v>1788</v>
      </c>
      <c r="N278" s="29" t="s">
        <v>1788</v>
      </c>
      <c r="O278" s="207">
        <v>31.10824742268041</v>
      </c>
      <c r="P278" s="26" t="s">
        <v>1788</v>
      </c>
      <c r="Q278" s="226">
        <v>5</v>
      </c>
      <c r="R278" s="217">
        <v>0.749</v>
      </c>
      <c r="S278" s="29" t="s">
        <v>1788</v>
      </c>
      <c r="T278" s="29" t="s">
        <v>1788</v>
      </c>
      <c r="U278" s="29" t="s">
        <v>1788</v>
      </c>
      <c r="V278" s="29" t="s">
        <v>1788</v>
      </c>
      <c r="W278" s="29" t="s">
        <v>1788</v>
      </c>
      <c r="X278" s="29" t="s">
        <v>1788</v>
      </c>
      <c r="Y278" s="29" t="s">
        <v>1788</v>
      </c>
      <c r="Z278" s="29" t="s">
        <v>1788</v>
      </c>
      <c r="AA278" s="119">
        <v>0</v>
      </c>
    </row>
    <row r="279" spans="1:27" ht="15" customHeight="1">
      <c r="A279" s="24" t="s">
        <v>466</v>
      </c>
      <c r="B279" s="13">
        <v>352140</v>
      </c>
      <c r="C279" s="25">
        <v>0</v>
      </c>
      <c r="D279" s="115">
        <v>5</v>
      </c>
      <c r="E279" s="185">
        <v>5</v>
      </c>
      <c r="F279" s="186">
        <v>30</v>
      </c>
      <c r="G279" s="6" t="s">
        <v>1363</v>
      </c>
      <c r="H279" s="2" t="s">
        <v>9</v>
      </c>
      <c r="I279" s="2"/>
      <c r="J279" s="47">
        <v>115.95</v>
      </c>
      <c r="K279" s="266">
        <v>1.95</v>
      </c>
      <c r="L279" s="267">
        <v>20774</v>
      </c>
      <c r="M279" s="29" t="s">
        <v>1788</v>
      </c>
      <c r="N279" s="29" t="s">
        <v>1788</v>
      </c>
      <c r="O279" s="207">
        <v>179.16343251401466</v>
      </c>
      <c r="P279" s="26" t="s">
        <v>1788</v>
      </c>
      <c r="Q279" s="226">
        <v>1</v>
      </c>
      <c r="R279" s="217">
        <v>0.77600000000000002</v>
      </c>
      <c r="S279" s="29" t="s">
        <v>1788</v>
      </c>
      <c r="T279" s="29" t="s">
        <v>1788</v>
      </c>
      <c r="U279" s="29" t="s">
        <v>1788</v>
      </c>
      <c r="V279" s="29" t="s">
        <v>1788</v>
      </c>
      <c r="W279" s="29" t="s">
        <v>1788</v>
      </c>
      <c r="X279" s="29" t="s">
        <v>1788</v>
      </c>
      <c r="Y279" s="29" t="s">
        <v>1788</v>
      </c>
      <c r="Z279" s="29" t="s">
        <v>1788</v>
      </c>
      <c r="AA279" s="119">
        <v>0</v>
      </c>
    </row>
    <row r="280" spans="1:27" ht="15" customHeight="1">
      <c r="A280" s="24" t="s">
        <v>467</v>
      </c>
      <c r="B280" s="13">
        <v>352150</v>
      </c>
      <c r="C280" s="25">
        <v>0</v>
      </c>
      <c r="D280" s="115">
        <v>16</v>
      </c>
      <c r="E280" s="185">
        <v>16</v>
      </c>
      <c r="F280" s="186">
        <v>30</v>
      </c>
      <c r="G280" s="6" t="s">
        <v>1364</v>
      </c>
      <c r="H280" s="2" t="s">
        <v>0</v>
      </c>
      <c r="I280" s="2"/>
      <c r="J280" s="47">
        <v>257.42</v>
      </c>
      <c r="K280" s="266">
        <v>0.67</v>
      </c>
      <c r="L280" s="267">
        <v>7368</v>
      </c>
      <c r="M280" s="29" t="s">
        <v>1788</v>
      </c>
      <c r="N280" s="29" t="s">
        <v>1788</v>
      </c>
      <c r="O280" s="207">
        <v>28.622484655426927</v>
      </c>
      <c r="P280" s="26" t="s">
        <v>1788</v>
      </c>
      <c r="Q280" s="226">
        <v>3</v>
      </c>
      <c r="R280" s="217">
        <v>0.71299999999999997</v>
      </c>
      <c r="S280" s="29" t="s">
        <v>1788</v>
      </c>
      <c r="T280" s="29" t="s">
        <v>1788</v>
      </c>
      <c r="U280" s="29" t="s">
        <v>1788</v>
      </c>
      <c r="V280" s="29" t="s">
        <v>1788</v>
      </c>
      <c r="W280" s="29" t="s">
        <v>1788</v>
      </c>
      <c r="X280" s="29" t="s">
        <v>1788</v>
      </c>
      <c r="Y280" s="29" t="s">
        <v>1788</v>
      </c>
      <c r="Z280" s="29" t="s">
        <v>1788</v>
      </c>
      <c r="AA280" s="119">
        <v>7.3845000000000001</v>
      </c>
    </row>
    <row r="281" spans="1:27" ht="15" customHeight="1">
      <c r="A281" s="24" t="s">
        <v>468</v>
      </c>
      <c r="B281" s="13">
        <v>352160</v>
      </c>
      <c r="C281" s="25">
        <v>0</v>
      </c>
      <c r="D281" s="115">
        <v>21</v>
      </c>
      <c r="E281" s="185">
        <v>21</v>
      </c>
      <c r="F281" s="186">
        <v>30</v>
      </c>
      <c r="G281" s="6" t="s">
        <v>1365</v>
      </c>
      <c r="H281" s="2" t="s">
        <v>4</v>
      </c>
      <c r="I281" s="2"/>
      <c r="J281" s="47">
        <v>213.4</v>
      </c>
      <c r="K281" s="266">
        <v>-0.62</v>
      </c>
      <c r="L281" s="267">
        <v>7689</v>
      </c>
      <c r="M281" s="29" t="s">
        <v>1788</v>
      </c>
      <c r="N281" s="29" t="s">
        <v>1788</v>
      </c>
      <c r="O281" s="207">
        <v>36.030927835051543</v>
      </c>
      <c r="P281" s="26" t="s">
        <v>1788</v>
      </c>
      <c r="Q281" s="226">
        <v>5</v>
      </c>
      <c r="R281" s="217">
        <v>0.71199999999999997</v>
      </c>
      <c r="S281" s="29" t="s">
        <v>1788</v>
      </c>
      <c r="T281" s="29" t="s">
        <v>1788</v>
      </c>
      <c r="U281" s="29" t="s">
        <v>1788</v>
      </c>
      <c r="V281" s="29" t="s">
        <v>1788</v>
      </c>
      <c r="W281" s="29" t="s">
        <v>1788</v>
      </c>
      <c r="X281" s="29" t="s">
        <v>1788</v>
      </c>
      <c r="Y281" s="29" t="s">
        <v>1788</v>
      </c>
      <c r="Z281" s="29" t="s">
        <v>1788</v>
      </c>
      <c r="AA281" s="119">
        <v>0</v>
      </c>
    </row>
    <row r="282" spans="1:27" ht="15" customHeight="1">
      <c r="A282" s="24" t="s">
        <v>469</v>
      </c>
      <c r="B282" s="13">
        <v>352170</v>
      </c>
      <c r="C282" s="25">
        <v>0</v>
      </c>
      <c r="D282" s="115">
        <v>14</v>
      </c>
      <c r="E282" s="185">
        <v>14</v>
      </c>
      <c r="F282" s="186">
        <v>30</v>
      </c>
      <c r="G282" s="6" t="s">
        <v>1366</v>
      </c>
      <c r="H282" s="2" t="s">
        <v>8</v>
      </c>
      <c r="I282" s="2"/>
      <c r="J282" s="47">
        <v>1082.8499999999999</v>
      </c>
      <c r="K282" s="266">
        <v>-0.21</v>
      </c>
      <c r="L282" s="267">
        <v>17791</v>
      </c>
      <c r="M282" s="29" t="s">
        <v>1788</v>
      </c>
      <c r="N282" s="29" t="s">
        <v>1788</v>
      </c>
      <c r="O282" s="207">
        <v>16.429791753243755</v>
      </c>
      <c r="P282" s="26" t="s">
        <v>1788</v>
      </c>
      <c r="Q282" s="226">
        <v>4</v>
      </c>
      <c r="R282" s="217">
        <v>0.69299999999999995</v>
      </c>
      <c r="S282" s="29" t="s">
        <v>1788</v>
      </c>
      <c r="T282" s="29" t="s">
        <v>1788</v>
      </c>
      <c r="U282" s="29" t="s">
        <v>1788</v>
      </c>
      <c r="V282" s="29" t="s">
        <v>1788</v>
      </c>
      <c r="W282" s="29" t="s">
        <v>1788</v>
      </c>
      <c r="X282" s="29" t="s">
        <v>1788</v>
      </c>
      <c r="Y282" s="29" t="s">
        <v>1788</v>
      </c>
      <c r="Z282" s="29" t="s">
        <v>1788</v>
      </c>
      <c r="AA282" s="119">
        <v>0</v>
      </c>
    </row>
    <row r="283" spans="1:27" ht="15" customHeight="1">
      <c r="A283" s="24" t="s">
        <v>470</v>
      </c>
      <c r="B283" s="13">
        <v>352180</v>
      </c>
      <c r="C283" s="25">
        <v>0</v>
      </c>
      <c r="D283" s="115">
        <v>14</v>
      </c>
      <c r="E283" s="185">
        <v>14</v>
      </c>
      <c r="F283" s="186">
        <v>30</v>
      </c>
      <c r="G283" s="6" t="s">
        <v>1367</v>
      </c>
      <c r="H283" s="2" t="s">
        <v>8</v>
      </c>
      <c r="I283" s="2"/>
      <c r="J283" s="47">
        <v>1112.27</v>
      </c>
      <c r="K283" s="266">
        <v>1.04</v>
      </c>
      <c r="L283" s="267">
        <v>24485</v>
      </c>
      <c r="M283" s="29" t="s">
        <v>1788</v>
      </c>
      <c r="N283" s="29" t="s">
        <v>1788</v>
      </c>
      <c r="O283" s="207">
        <v>22.013539877907341</v>
      </c>
      <c r="P283" s="26" t="s">
        <v>1788</v>
      </c>
      <c r="Q283" s="226">
        <v>2</v>
      </c>
      <c r="R283" s="217">
        <v>0.71299999999999997</v>
      </c>
      <c r="S283" s="29" t="s">
        <v>1788</v>
      </c>
      <c r="T283" s="29" t="s">
        <v>1788</v>
      </c>
      <c r="U283" s="29" t="s">
        <v>1788</v>
      </c>
      <c r="V283" s="29" t="s">
        <v>1788</v>
      </c>
      <c r="W283" s="29" t="s">
        <v>1788</v>
      </c>
      <c r="X283" s="29" t="s">
        <v>1788</v>
      </c>
      <c r="Y283" s="29" t="s">
        <v>1788</v>
      </c>
      <c r="Z283" s="29" t="s">
        <v>1788</v>
      </c>
      <c r="AA283" s="119">
        <v>110.16</v>
      </c>
    </row>
    <row r="284" spans="1:27" ht="15" customHeight="1">
      <c r="A284" s="24" t="s">
        <v>471</v>
      </c>
      <c r="B284" s="13">
        <v>352190</v>
      </c>
      <c r="C284" s="25">
        <v>0</v>
      </c>
      <c r="D284" s="115">
        <v>16</v>
      </c>
      <c r="E284" s="185">
        <v>16</v>
      </c>
      <c r="F284" s="186">
        <v>30</v>
      </c>
      <c r="G284" s="6" t="s">
        <v>1368</v>
      </c>
      <c r="H284" s="2" t="s">
        <v>0</v>
      </c>
      <c r="I284" s="2"/>
      <c r="J284" s="47">
        <v>501.84</v>
      </c>
      <c r="K284" s="266">
        <v>0.09</v>
      </c>
      <c r="L284" s="267">
        <v>14580</v>
      </c>
      <c r="M284" s="29" t="s">
        <v>1788</v>
      </c>
      <c r="N284" s="29" t="s">
        <v>1788</v>
      </c>
      <c r="O284" s="207">
        <v>29.053084648493545</v>
      </c>
      <c r="P284" s="26" t="s">
        <v>1788</v>
      </c>
      <c r="Q284" s="226">
        <v>3</v>
      </c>
      <c r="R284" s="217">
        <v>0.73</v>
      </c>
      <c r="S284" s="29" t="s">
        <v>1788</v>
      </c>
      <c r="T284" s="29" t="s">
        <v>1788</v>
      </c>
      <c r="U284" s="29" t="s">
        <v>1788</v>
      </c>
      <c r="V284" s="29" t="s">
        <v>1788</v>
      </c>
      <c r="W284" s="29" t="s">
        <v>1788</v>
      </c>
      <c r="X284" s="29" t="s">
        <v>1788</v>
      </c>
      <c r="Y284" s="29" t="s">
        <v>1788</v>
      </c>
      <c r="Z284" s="29" t="s">
        <v>1788</v>
      </c>
      <c r="AA284" s="119">
        <v>0</v>
      </c>
    </row>
    <row r="285" spans="1:27" ht="15" customHeight="1">
      <c r="A285" s="24" t="s">
        <v>472</v>
      </c>
      <c r="B285" s="13">
        <v>352200</v>
      </c>
      <c r="C285" s="25">
        <v>0</v>
      </c>
      <c r="D285" s="115">
        <v>13</v>
      </c>
      <c r="E285" s="185">
        <v>13</v>
      </c>
      <c r="F285" s="186">
        <v>30</v>
      </c>
      <c r="G285" s="6" t="s">
        <v>1369</v>
      </c>
      <c r="H285" s="2" t="s">
        <v>10</v>
      </c>
      <c r="I285" s="2"/>
      <c r="J285" s="47">
        <v>228.78</v>
      </c>
      <c r="K285" s="266">
        <v>1.35</v>
      </c>
      <c r="L285" s="267">
        <v>3328</v>
      </c>
      <c r="M285" s="29" t="s">
        <v>1788</v>
      </c>
      <c r="N285" s="29" t="s">
        <v>1788</v>
      </c>
      <c r="O285" s="207">
        <v>14.546726112422414</v>
      </c>
      <c r="P285" s="26" t="s">
        <v>1788</v>
      </c>
      <c r="Q285" s="226">
        <v>3</v>
      </c>
      <c r="R285" s="217">
        <v>0.70499999999999996</v>
      </c>
      <c r="S285" s="29" t="s">
        <v>1788</v>
      </c>
      <c r="T285" s="29" t="s">
        <v>1788</v>
      </c>
      <c r="U285" s="29" t="s">
        <v>1788</v>
      </c>
      <c r="V285" s="29" t="s">
        <v>1788</v>
      </c>
      <c r="W285" s="29" t="s">
        <v>1788</v>
      </c>
      <c r="X285" s="29" t="s">
        <v>1788</v>
      </c>
      <c r="Y285" s="29" t="s">
        <v>1788</v>
      </c>
      <c r="Z285" s="29" t="s">
        <v>1788</v>
      </c>
      <c r="AA285" s="119">
        <v>25.4376</v>
      </c>
    </row>
    <row r="286" spans="1:27" ht="15" customHeight="1">
      <c r="A286" s="24" t="s">
        <v>473</v>
      </c>
      <c r="B286" s="13">
        <v>352210</v>
      </c>
      <c r="C286" s="25">
        <v>0</v>
      </c>
      <c r="D286" s="115">
        <v>7</v>
      </c>
      <c r="E286" s="185">
        <v>7</v>
      </c>
      <c r="F286" s="186">
        <v>30</v>
      </c>
      <c r="G286" s="6" t="s">
        <v>1370</v>
      </c>
      <c r="H286" s="2" t="s">
        <v>14</v>
      </c>
      <c r="I286" s="2"/>
      <c r="J286" s="47">
        <v>599.02</v>
      </c>
      <c r="K286" s="266">
        <v>1.35</v>
      </c>
      <c r="L286" s="267">
        <v>89285</v>
      </c>
      <c r="M286" s="29" t="s">
        <v>1788</v>
      </c>
      <c r="N286" s="29" t="s">
        <v>1788</v>
      </c>
      <c r="O286" s="207">
        <v>149.0517845814831</v>
      </c>
      <c r="P286" s="26" t="s">
        <v>1788</v>
      </c>
      <c r="Q286" s="226">
        <v>4</v>
      </c>
      <c r="R286" s="217">
        <v>0.745</v>
      </c>
      <c r="S286" s="29" t="s">
        <v>1788</v>
      </c>
      <c r="T286" s="29" t="s">
        <v>1788</v>
      </c>
      <c r="U286" s="29" t="s">
        <v>1788</v>
      </c>
      <c r="V286" s="29" t="s">
        <v>1788</v>
      </c>
      <c r="W286" s="29" t="s">
        <v>1788</v>
      </c>
      <c r="X286" s="29" t="s">
        <v>1788</v>
      </c>
      <c r="Y286" s="29" t="s">
        <v>1788</v>
      </c>
      <c r="Z286" s="29" t="s">
        <v>1788</v>
      </c>
      <c r="AA286" s="119">
        <v>0</v>
      </c>
    </row>
    <row r="287" spans="1:27" ht="15" customHeight="1">
      <c r="A287" s="24" t="s">
        <v>474</v>
      </c>
      <c r="B287" s="13">
        <v>352215</v>
      </c>
      <c r="C287" s="25">
        <v>0</v>
      </c>
      <c r="D287" s="115">
        <v>11</v>
      </c>
      <c r="E287" s="185">
        <v>11</v>
      </c>
      <c r="F287" s="186">
        <v>30</v>
      </c>
      <c r="G287" s="6" t="s">
        <v>1371</v>
      </c>
      <c r="H287" s="2" t="s">
        <v>12</v>
      </c>
      <c r="I287" s="2"/>
      <c r="J287" s="47">
        <v>182.5</v>
      </c>
      <c r="K287" s="266">
        <v>-0.26</v>
      </c>
      <c r="L287" s="267">
        <v>3211</v>
      </c>
      <c r="M287" s="29" t="s">
        <v>1788</v>
      </c>
      <c r="N287" s="29" t="s">
        <v>1788</v>
      </c>
      <c r="O287" s="207">
        <v>17.594520547945205</v>
      </c>
      <c r="P287" s="26" t="s">
        <v>1788</v>
      </c>
      <c r="Q287" s="226">
        <v>4</v>
      </c>
      <c r="R287" s="217">
        <v>0.68</v>
      </c>
      <c r="S287" s="29" t="s">
        <v>1788</v>
      </c>
      <c r="T287" s="29" t="s">
        <v>1788</v>
      </c>
      <c r="U287" s="29" t="s">
        <v>1788</v>
      </c>
      <c r="V287" s="29" t="s">
        <v>1788</v>
      </c>
      <c r="W287" s="29" t="s">
        <v>1788</v>
      </c>
      <c r="X287" s="29" t="s">
        <v>1788</v>
      </c>
      <c r="Y287" s="29" t="s">
        <v>1788</v>
      </c>
      <c r="Z287" s="29" t="s">
        <v>1788</v>
      </c>
      <c r="AA287" s="119">
        <v>0</v>
      </c>
    </row>
    <row r="288" spans="1:27" ht="15" customHeight="1">
      <c r="A288" s="24" t="s">
        <v>475</v>
      </c>
      <c r="B288" s="13">
        <v>352220</v>
      </c>
      <c r="C288" s="25">
        <v>0</v>
      </c>
      <c r="D288" s="115">
        <v>6</v>
      </c>
      <c r="E288" s="185">
        <v>6</v>
      </c>
      <c r="F288" s="186">
        <v>30</v>
      </c>
      <c r="G288" s="6" t="s">
        <v>1372</v>
      </c>
      <c r="H288" s="2" t="s">
        <v>16</v>
      </c>
      <c r="I288" s="2"/>
      <c r="J288" s="47">
        <v>151.46</v>
      </c>
      <c r="K288" s="266">
        <v>1.1399999999999999</v>
      </c>
      <c r="L288" s="267">
        <v>155893</v>
      </c>
      <c r="M288" s="29" t="s">
        <v>1788</v>
      </c>
      <c r="N288" s="29" t="s">
        <v>1788</v>
      </c>
      <c r="O288" s="207">
        <v>1029.2684537171531</v>
      </c>
      <c r="P288" s="26" t="s">
        <v>1788</v>
      </c>
      <c r="Q288" s="226">
        <v>2</v>
      </c>
      <c r="R288" s="217">
        <v>0.74199999999999999</v>
      </c>
      <c r="S288" s="29" t="s">
        <v>1788</v>
      </c>
      <c r="T288" s="29" t="s">
        <v>1788</v>
      </c>
      <c r="U288" s="29" t="s">
        <v>1788</v>
      </c>
      <c r="V288" s="29" t="s">
        <v>1788</v>
      </c>
      <c r="W288" s="29" t="s">
        <v>1788</v>
      </c>
      <c r="X288" s="29" t="s">
        <v>1788</v>
      </c>
      <c r="Y288" s="29" t="s">
        <v>1788</v>
      </c>
      <c r="Z288" s="29" t="s">
        <v>1788</v>
      </c>
      <c r="AA288" s="119">
        <v>0</v>
      </c>
    </row>
    <row r="289" spans="1:27" ht="15" customHeight="1">
      <c r="A289" s="24" t="s">
        <v>476</v>
      </c>
      <c r="B289" s="13">
        <v>352230</v>
      </c>
      <c r="C289" s="25">
        <v>0</v>
      </c>
      <c r="D289" s="115">
        <v>14</v>
      </c>
      <c r="E289" s="185">
        <v>14</v>
      </c>
      <c r="F289" s="186">
        <v>30</v>
      </c>
      <c r="G289" s="6" t="s">
        <v>1373</v>
      </c>
      <c r="H289" s="2" t="s">
        <v>8</v>
      </c>
      <c r="I289" s="2"/>
      <c r="J289" s="47">
        <v>1792.08</v>
      </c>
      <c r="K289" s="266">
        <v>1.1000000000000001</v>
      </c>
      <c r="L289" s="267">
        <v>147403</v>
      </c>
      <c r="M289" s="29" t="s">
        <v>1788</v>
      </c>
      <c r="N289" s="29" t="s">
        <v>1788</v>
      </c>
      <c r="O289" s="207">
        <v>82.252466407749651</v>
      </c>
      <c r="P289" s="26" t="s">
        <v>1788</v>
      </c>
      <c r="Q289" s="226">
        <v>3</v>
      </c>
      <c r="R289" s="217">
        <v>0.76300000000000001</v>
      </c>
      <c r="S289" s="29" t="s">
        <v>1788</v>
      </c>
      <c r="T289" s="29" t="s">
        <v>1788</v>
      </c>
      <c r="U289" s="29" t="s">
        <v>1788</v>
      </c>
      <c r="V289" s="29" t="s">
        <v>1788</v>
      </c>
      <c r="W289" s="29" t="s">
        <v>1788</v>
      </c>
      <c r="X289" s="29" t="s">
        <v>1788</v>
      </c>
      <c r="Y289" s="29" t="s">
        <v>1788</v>
      </c>
      <c r="Z289" s="29" t="s">
        <v>1788</v>
      </c>
      <c r="AA289" s="119">
        <v>0</v>
      </c>
    </row>
    <row r="290" spans="1:27" ht="15" customHeight="1">
      <c r="A290" s="24" t="s">
        <v>477</v>
      </c>
      <c r="B290" s="13">
        <v>352240</v>
      </c>
      <c r="C290" s="25">
        <v>0</v>
      </c>
      <c r="D290" s="115">
        <v>14</v>
      </c>
      <c r="E290" s="185">
        <v>14</v>
      </c>
      <c r="F290" s="186">
        <v>30</v>
      </c>
      <c r="G290" s="6" t="s">
        <v>1374</v>
      </c>
      <c r="H290" s="2" t="s">
        <v>8</v>
      </c>
      <c r="I290" s="2"/>
      <c r="J290" s="47">
        <v>1826.75</v>
      </c>
      <c r="K290" s="266">
        <v>0.42</v>
      </c>
      <c r="L290" s="267">
        <v>88451</v>
      </c>
      <c r="M290" s="29" t="s">
        <v>1788</v>
      </c>
      <c r="N290" s="29" t="s">
        <v>1788</v>
      </c>
      <c r="O290" s="207">
        <v>48.419871356233749</v>
      </c>
      <c r="P290" s="26" t="s">
        <v>1788</v>
      </c>
      <c r="Q290" s="226">
        <v>4</v>
      </c>
      <c r="R290" s="217">
        <v>0.73199999999999998</v>
      </c>
      <c r="S290" s="29" t="s">
        <v>1788</v>
      </c>
      <c r="T290" s="29" t="s">
        <v>1788</v>
      </c>
      <c r="U290" s="29" t="s">
        <v>1788</v>
      </c>
      <c r="V290" s="29" t="s">
        <v>1788</v>
      </c>
      <c r="W290" s="29" t="s">
        <v>1788</v>
      </c>
      <c r="X290" s="29" t="s">
        <v>1788</v>
      </c>
      <c r="Y290" s="29" t="s">
        <v>1788</v>
      </c>
      <c r="Z290" s="29" t="s">
        <v>1788</v>
      </c>
      <c r="AA290" s="119">
        <v>0</v>
      </c>
    </row>
    <row r="291" spans="1:27" ht="15" customHeight="1">
      <c r="A291" s="24" t="s">
        <v>478</v>
      </c>
      <c r="B291" s="13">
        <v>352250</v>
      </c>
      <c r="C291" s="25">
        <v>0</v>
      </c>
      <c r="D291" s="115">
        <v>6</v>
      </c>
      <c r="E291" s="185">
        <v>6</v>
      </c>
      <c r="F291" s="186">
        <v>30</v>
      </c>
      <c r="G291" s="6" t="s">
        <v>1375</v>
      </c>
      <c r="H291" s="2" t="s">
        <v>16</v>
      </c>
      <c r="I291" s="2"/>
      <c r="J291" s="47">
        <v>91.35</v>
      </c>
      <c r="K291" s="266">
        <v>1.78</v>
      </c>
      <c r="L291" s="267">
        <v>207596</v>
      </c>
      <c r="M291" s="29" t="s">
        <v>1788</v>
      </c>
      <c r="N291" s="29" t="s">
        <v>1788</v>
      </c>
      <c r="O291" s="207">
        <v>2272.5342090859335</v>
      </c>
      <c r="P291" s="26" t="s">
        <v>1788</v>
      </c>
      <c r="Q291" s="226">
        <v>2</v>
      </c>
      <c r="R291" s="217">
        <v>0.73499999999999999</v>
      </c>
      <c r="S291" s="29" t="s">
        <v>1788</v>
      </c>
      <c r="T291" s="29" t="s">
        <v>1788</v>
      </c>
      <c r="U291" s="29" t="s">
        <v>1788</v>
      </c>
      <c r="V291" s="29" t="s">
        <v>1788</v>
      </c>
      <c r="W291" s="29" t="s">
        <v>1788</v>
      </c>
      <c r="X291" s="29" t="s">
        <v>1788</v>
      </c>
      <c r="Y291" s="29" t="s">
        <v>1788</v>
      </c>
      <c r="Z291" s="29" t="s">
        <v>1788</v>
      </c>
      <c r="AA291" s="119">
        <v>0</v>
      </c>
    </row>
    <row r="292" spans="1:27" ht="15" customHeight="1">
      <c r="A292" s="24" t="s">
        <v>479</v>
      </c>
      <c r="B292" s="13">
        <v>352260</v>
      </c>
      <c r="C292" s="25">
        <v>0</v>
      </c>
      <c r="D292" s="115">
        <v>9</v>
      </c>
      <c r="E292" s="185">
        <v>9</v>
      </c>
      <c r="F292" s="186">
        <v>30</v>
      </c>
      <c r="G292" s="6" t="s">
        <v>1376</v>
      </c>
      <c r="H292" s="2" t="s">
        <v>18</v>
      </c>
      <c r="I292" s="2"/>
      <c r="J292" s="47">
        <v>517.5</v>
      </c>
      <c r="K292" s="266">
        <v>0.53</v>
      </c>
      <c r="L292" s="267">
        <v>69226</v>
      </c>
      <c r="M292" s="29" t="s">
        <v>1788</v>
      </c>
      <c r="N292" s="29" t="s">
        <v>1788</v>
      </c>
      <c r="O292" s="207">
        <v>133.77004830917875</v>
      </c>
      <c r="P292" s="26" t="s">
        <v>1788</v>
      </c>
      <c r="Q292" s="226">
        <v>1</v>
      </c>
      <c r="R292" s="217">
        <v>0.76200000000000001</v>
      </c>
      <c r="S292" s="29" t="s">
        <v>1788</v>
      </c>
      <c r="T292" s="29" t="s">
        <v>1788</v>
      </c>
      <c r="U292" s="29" t="s">
        <v>1788</v>
      </c>
      <c r="V292" s="29" t="s">
        <v>1788</v>
      </c>
      <c r="W292" s="29" t="s">
        <v>1788</v>
      </c>
      <c r="X292" s="29" t="s">
        <v>1788</v>
      </c>
      <c r="Y292" s="29" t="s">
        <v>1788</v>
      </c>
      <c r="Z292" s="29" t="s">
        <v>1788</v>
      </c>
      <c r="AA292" s="119">
        <v>0</v>
      </c>
    </row>
    <row r="293" spans="1:27" ht="15" customHeight="1">
      <c r="A293" s="24" t="s">
        <v>480</v>
      </c>
      <c r="B293" s="13">
        <v>352265</v>
      </c>
      <c r="C293" s="25">
        <v>0</v>
      </c>
      <c r="D293" s="115">
        <v>11</v>
      </c>
      <c r="E293" s="185">
        <v>11</v>
      </c>
      <c r="F293" s="186">
        <v>30</v>
      </c>
      <c r="G293" s="6" t="s">
        <v>1377</v>
      </c>
      <c r="H293" s="2" t="s">
        <v>12</v>
      </c>
      <c r="I293" s="2"/>
      <c r="J293" s="47">
        <v>406.31</v>
      </c>
      <c r="K293" s="266">
        <v>0.66</v>
      </c>
      <c r="L293" s="267">
        <v>3928</v>
      </c>
      <c r="M293" s="29" t="s">
        <v>1788</v>
      </c>
      <c r="N293" s="29" t="s">
        <v>1788</v>
      </c>
      <c r="O293" s="207">
        <v>9.6674952622381927</v>
      </c>
      <c r="P293" s="26" t="s">
        <v>1788</v>
      </c>
      <c r="Q293" s="226">
        <v>5</v>
      </c>
      <c r="R293" s="217">
        <v>0.66100000000000003</v>
      </c>
      <c r="S293" s="29" t="s">
        <v>1788</v>
      </c>
      <c r="T293" s="29" t="s">
        <v>1788</v>
      </c>
      <c r="U293" s="29" t="s">
        <v>1788</v>
      </c>
      <c r="V293" s="29" t="s">
        <v>1788</v>
      </c>
      <c r="W293" s="29" t="s">
        <v>1788</v>
      </c>
      <c r="X293" s="29" t="s">
        <v>1788</v>
      </c>
      <c r="Y293" s="29" t="s">
        <v>1788</v>
      </c>
      <c r="Z293" s="29" t="s">
        <v>1788</v>
      </c>
      <c r="AA293" s="119">
        <v>0</v>
      </c>
    </row>
    <row r="294" spans="1:27" ht="15" customHeight="1">
      <c r="A294" s="24" t="s">
        <v>481</v>
      </c>
      <c r="B294" s="13">
        <v>352270</v>
      </c>
      <c r="C294" s="25">
        <v>0</v>
      </c>
      <c r="D294" s="115">
        <v>16</v>
      </c>
      <c r="E294" s="185">
        <v>16</v>
      </c>
      <c r="F294" s="186">
        <v>30</v>
      </c>
      <c r="G294" s="6" t="s">
        <v>1378</v>
      </c>
      <c r="H294" s="2" t="s">
        <v>0</v>
      </c>
      <c r="I294" s="2"/>
      <c r="J294" s="47">
        <v>997.13</v>
      </c>
      <c r="K294" s="266">
        <v>0.4</v>
      </c>
      <c r="L294" s="267">
        <v>40352</v>
      </c>
      <c r="M294" s="29" t="s">
        <v>1788</v>
      </c>
      <c r="N294" s="29" t="s">
        <v>1788</v>
      </c>
      <c r="O294" s="207">
        <v>40.468143572051787</v>
      </c>
      <c r="P294" s="26" t="s">
        <v>1788</v>
      </c>
      <c r="Q294" s="226">
        <v>3</v>
      </c>
      <c r="R294" s="217">
        <v>0.74399999999999999</v>
      </c>
      <c r="S294" s="29" t="s">
        <v>1788</v>
      </c>
      <c r="T294" s="29" t="s">
        <v>1788</v>
      </c>
      <c r="U294" s="29" t="s">
        <v>1788</v>
      </c>
      <c r="V294" s="29" t="s">
        <v>1788</v>
      </c>
      <c r="W294" s="29" t="s">
        <v>1788</v>
      </c>
      <c r="X294" s="29" t="s">
        <v>1788</v>
      </c>
      <c r="Y294" s="29" t="s">
        <v>1788</v>
      </c>
      <c r="Z294" s="29" t="s">
        <v>1788</v>
      </c>
      <c r="AA294" s="119">
        <v>0</v>
      </c>
    </row>
    <row r="295" spans="1:27" ht="15" customHeight="1">
      <c r="A295" s="24" t="s">
        <v>482</v>
      </c>
      <c r="B295" s="13">
        <v>352280</v>
      </c>
      <c r="C295" s="25">
        <v>0</v>
      </c>
      <c r="D295" s="115">
        <v>14</v>
      </c>
      <c r="E295" s="185">
        <v>14</v>
      </c>
      <c r="F295" s="186">
        <v>30</v>
      </c>
      <c r="G295" s="6" t="s">
        <v>1379</v>
      </c>
      <c r="H295" s="2" t="s">
        <v>8</v>
      </c>
      <c r="I295" s="2"/>
      <c r="J295" s="47">
        <v>507.74</v>
      </c>
      <c r="K295" s="266">
        <v>7.0000000000000007E-2</v>
      </c>
      <c r="L295" s="267">
        <v>14568</v>
      </c>
      <c r="M295" s="29" t="s">
        <v>1788</v>
      </c>
      <c r="N295" s="29" t="s">
        <v>1788</v>
      </c>
      <c r="O295" s="207">
        <v>28.691850159530468</v>
      </c>
      <c r="P295" s="26" t="s">
        <v>1788</v>
      </c>
      <c r="Q295" s="226">
        <v>4</v>
      </c>
      <c r="R295" s="217">
        <v>0.71899999999999997</v>
      </c>
      <c r="S295" s="29" t="s">
        <v>1788</v>
      </c>
      <c r="T295" s="29" t="s">
        <v>1788</v>
      </c>
      <c r="U295" s="29" t="s">
        <v>1788</v>
      </c>
      <c r="V295" s="29" t="s">
        <v>1788</v>
      </c>
      <c r="W295" s="29" t="s">
        <v>1788</v>
      </c>
      <c r="X295" s="29" t="s">
        <v>1788</v>
      </c>
      <c r="Y295" s="29" t="s">
        <v>1788</v>
      </c>
      <c r="Z295" s="29" t="s">
        <v>1788</v>
      </c>
      <c r="AA295" s="119">
        <v>17.1599</v>
      </c>
    </row>
    <row r="296" spans="1:27" ht="15" customHeight="1">
      <c r="A296" s="24" t="s">
        <v>483</v>
      </c>
      <c r="B296" s="13">
        <v>352290</v>
      </c>
      <c r="C296" s="25">
        <v>0</v>
      </c>
      <c r="D296" s="115">
        <v>13</v>
      </c>
      <c r="E296" s="185">
        <v>13</v>
      </c>
      <c r="F296" s="186">
        <v>30</v>
      </c>
      <c r="G296" s="6" t="s">
        <v>1380</v>
      </c>
      <c r="H296" s="2" t="s">
        <v>10</v>
      </c>
      <c r="I296" s="2"/>
      <c r="J296" s="47">
        <v>139.66999999999999</v>
      </c>
      <c r="K296" s="266">
        <v>1.37</v>
      </c>
      <c r="L296" s="267">
        <v>12492</v>
      </c>
      <c r="M296" s="29" t="s">
        <v>1788</v>
      </c>
      <c r="N296" s="29" t="s">
        <v>1788</v>
      </c>
      <c r="O296" s="207">
        <v>89.439392854585819</v>
      </c>
      <c r="P296" s="26" t="s">
        <v>1788</v>
      </c>
      <c r="Q296" s="226">
        <v>3</v>
      </c>
      <c r="R296" s="217">
        <v>0.72499999999999998</v>
      </c>
      <c r="S296" s="29" t="s">
        <v>1788</v>
      </c>
      <c r="T296" s="29" t="s">
        <v>1788</v>
      </c>
      <c r="U296" s="29" t="s">
        <v>1788</v>
      </c>
      <c r="V296" s="29" t="s">
        <v>1788</v>
      </c>
      <c r="W296" s="29" t="s">
        <v>1788</v>
      </c>
      <c r="X296" s="29" t="s">
        <v>1788</v>
      </c>
      <c r="Y296" s="29" t="s">
        <v>1788</v>
      </c>
      <c r="Z296" s="29" t="s">
        <v>1788</v>
      </c>
      <c r="AA296" s="119">
        <v>12.268800000000001</v>
      </c>
    </row>
    <row r="297" spans="1:27" ht="15" customHeight="1">
      <c r="A297" s="24" t="s">
        <v>484</v>
      </c>
      <c r="B297" s="13">
        <v>352300</v>
      </c>
      <c r="C297" s="25">
        <v>0</v>
      </c>
      <c r="D297" s="115">
        <v>19</v>
      </c>
      <c r="E297" s="185">
        <v>19</v>
      </c>
      <c r="F297" s="186">
        <v>30</v>
      </c>
      <c r="G297" s="6" t="s">
        <v>1381</v>
      </c>
      <c r="H297" s="2" t="s">
        <v>2</v>
      </c>
      <c r="I297" s="2"/>
      <c r="J297" s="47">
        <v>307.27</v>
      </c>
      <c r="K297" s="266">
        <v>1.29</v>
      </c>
      <c r="L297" s="267">
        <v>4465</v>
      </c>
      <c r="M297" s="29" t="s">
        <v>1788</v>
      </c>
      <c r="N297" s="29" t="s">
        <v>1788</v>
      </c>
      <c r="O297" s="207">
        <v>14.531194063852638</v>
      </c>
      <c r="P297" s="26" t="s">
        <v>1788</v>
      </c>
      <c r="Q297" s="226">
        <v>5</v>
      </c>
      <c r="R297" s="217">
        <v>0.72</v>
      </c>
      <c r="S297" s="29" t="s">
        <v>1788</v>
      </c>
      <c r="T297" s="29" t="s">
        <v>1788</v>
      </c>
      <c r="U297" s="29" t="s">
        <v>1788</v>
      </c>
      <c r="V297" s="29" t="s">
        <v>1788</v>
      </c>
      <c r="W297" s="29" t="s">
        <v>1788</v>
      </c>
      <c r="X297" s="29" t="s">
        <v>1788</v>
      </c>
      <c r="Y297" s="29" t="s">
        <v>1788</v>
      </c>
      <c r="Z297" s="29" t="s">
        <v>1788</v>
      </c>
      <c r="AA297" s="119">
        <v>49.1751</v>
      </c>
    </row>
    <row r="298" spans="1:27" ht="15" customHeight="1">
      <c r="A298" s="24" t="s">
        <v>485</v>
      </c>
      <c r="B298" s="13">
        <v>352310</v>
      </c>
      <c r="C298" s="25">
        <v>0</v>
      </c>
      <c r="D298" s="115">
        <v>6</v>
      </c>
      <c r="E298" s="185">
        <v>6</v>
      </c>
      <c r="F298" s="186">
        <v>30</v>
      </c>
      <c r="G298" s="6" t="s">
        <v>1382</v>
      </c>
      <c r="H298" s="2" t="s">
        <v>16</v>
      </c>
      <c r="I298" s="2"/>
      <c r="J298" s="47">
        <v>81.78</v>
      </c>
      <c r="K298" s="266">
        <v>1.48</v>
      </c>
      <c r="L298" s="267">
        <v>330897</v>
      </c>
      <c r="M298" s="29" t="s">
        <v>1788</v>
      </c>
      <c r="N298" s="29" t="s">
        <v>1788</v>
      </c>
      <c r="O298" s="207">
        <v>4046.184886280264</v>
      </c>
      <c r="P298" s="26" t="s">
        <v>1788</v>
      </c>
      <c r="Q298" s="226">
        <v>5</v>
      </c>
      <c r="R298" s="217">
        <v>0.71399999999999997</v>
      </c>
      <c r="S298" s="29" t="s">
        <v>1788</v>
      </c>
      <c r="T298" s="29" t="s">
        <v>1788</v>
      </c>
      <c r="U298" s="29" t="s">
        <v>1788</v>
      </c>
      <c r="V298" s="29" t="s">
        <v>1788</v>
      </c>
      <c r="W298" s="29" t="s">
        <v>1788</v>
      </c>
      <c r="X298" s="29" t="s">
        <v>1788</v>
      </c>
      <c r="Y298" s="29" t="s">
        <v>1788</v>
      </c>
      <c r="Z298" s="29" t="s">
        <v>1788</v>
      </c>
      <c r="AA298" s="119">
        <v>0</v>
      </c>
    </row>
    <row r="299" spans="1:27" ht="15" customHeight="1">
      <c r="A299" s="24" t="s">
        <v>486</v>
      </c>
      <c r="B299" s="13">
        <v>352320</v>
      </c>
      <c r="C299" s="25">
        <v>0</v>
      </c>
      <c r="D299" s="115">
        <v>14</v>
      </c>
      <c r="E299" s="185">
        <v>14</v>
      </c>
      <c r="F299" s="186">
        <v>30</v>
      </c>
      <c r="G299" s="6" t="s">
        <v>1383</v>
      </c>
      <c r="H299" s="2" t="s">
        <v>8</v>
      </c>
      <c r="I299" s="2"/>
      <c r="J299" s="47">
        <v>1003.58</v>
      </c>
      <c r="K299" s="266">
        <v>0.19</v>
      </c>
      <c r="L299" s="267">
        <v>48103</v>
      </c>
      <c r="M299" s="29" t="s">
        <v>1788</v>
      </c>
      <c r="N299" s="29" t="s">
        <v>1788</v>
      </c>
      <c r="O299" s="207">
        <v>47.931405568066317</v>
      </c>
      <c r="P299" s="26" t="s">
        <v>1788</v>
      </c>
      <c r="Q299" s="226">
        <v>4</v>
      </c>
      <c r="R299" s="217">
        <v>0.70299999999999996</v>
      </c>
      <c r="S299" s="29" t="s">
        <v>1788</v>
      </c>
      <c r="T299" s="29" t="s">
        <v>1788</v>
      </c>
      <c r="U299" s="29" t="s">
        <v>1788</v>
      </c>
      <c r="V299" s="29" t="s">
        <v>1788</v>
      </c>
      <c r="W299" s="29" t="s">
        <v>1788</v>
      </c>
      <c r="X299" s="29" t="s">
        <v>1788</v>
      </c>
      <c r="Y299" s="29" t="s">
        <v>1788</v>
      </c>
      <c r="Z299" s="29" t="s">
        <v>1788</v>
      </c>
      <c r="AA299" s="119">
        <v>0</v>
      </c>
    </row>
    <row r="300" spans="1:27" ht="15" customHeight="1">
      <c r="A300" s="24" t="s">
        <v>487</v>
      </c>
      <c r="B300" s="13">
        <v>352330</v>
      </c>
      <c r="C300" s="25">
        <v>0</v>
      </c>
      <c r="D300" s="115">
        <v>11</v>
      </c>
      <c r="E300" s="185">
        <v>11</v>
      </c>
      <c r="F300" s="186">
        <v>30</v>
      </c>
      <c r="G300" s="6" t="s">
        <v>1384</v>
      </c>
      <c r="H300" s="2" t="s">
        <v>12</v>
      </c>
      <c r="I300" s="2"/>
      <c r="J300" s="47">
        <v>272.77999999999997</v>
      </c>
      <c r="K300" s="266">
        <v>1.1499999999999999</v>
      </c>
      <c r="L300" s="267">
        <v>15811</v>
      </c>
      <c r="M300" s="29" t="s">
        <v>1788</v>
      </c>
      <c r="N300" s="29" t="s">
        <v>1788</v>
      </c>
      <c r="O300" s="207">
        <v>57.962460590952425</v>
      </c>
      <c r="P300" s="26" t="s">
        <v>1788</v>
      </c>
      <c r="Q300" s="226">
        <v>5</v>
      </c>
      <c r="R300" s="217">
        <v>0.67700000000000005</v>
      </c>
      <c r="S300" s="29" t="s">
        <v>1788</v>
      </c>
      <c r="T300" s="29" t="s">
        <v>1788</v>
      </c>
      <c r="U300" s="29" t="s">
        <v>1788</v>
      </c>
      <c r="V300" s="29" t="s">
        <v>1788</v>
      </c>
      <c r="W300" s="29" t="s">
        <v>1788</v>
      </c>
      <c r="X300" s="29" t="s">
        <v>1788</v>
      </c>
      <c r="Y300" s="29" t="s">
        <v>1788</v>
      </c>
      <c r="Z300" s="29" t="s">
        <v>1788</v>
      </c>
      <c r="AA300" s="119">
        <v>0</v>
      </c>
    </row>
    <row r="301" spans="1:27" ht="15" customHeight="1">
      <c r="A301" s="24" t="s">
        <v>488</v>
      </c>
      <c r="B301" s="13">
        <v>352340</v>
      </c>
      <c r="C301" s="25">
        <v>0</v>
      </c>
      <c r="D301" s="115">
        <v>5</v>
      </c>
      <c r="E301" s="185">
        <v>5</v>
      </c>
      <c r="F301" s="186">
        <v>30</v>
      </c>
      <c r="G301" s="6" t="s">
        <v>1385</v>
      </c>
      <c r="H301" s="2" t="s">
        <v>9</v>
      </c>
      <c r="I301" s="2"/>
      <c r="J301" s="47">
        <v>322.52</v>
      </c>
      <c r="K301" s="266">
        <v>1.73</v>
      </c>
      <c r="L301" s="267">
        <v>104822</v>
      </c>
      <c r="M301" s="29" t="s">
        <v>1788</v>
      </c>
      <c r="N301" s="29" t="s">
        <v>1788</v>
      </c>
      <c r="O301" s="207">
        <v>325.00930174872877</v>
      </c>
      <c r="P301" s="26" t="s">
        <v>1788</v>
      </c>
      <c r="Q301" s="226">
        <v>1</v>
      </c>
      <c r="R301" s="217">
        <v>0.77800000000000002</v>
      </c>
      <c r="S301" s="29" t="s">
        <v>1788</v>
      </c>
      <c r="T301" s="29" t="s">
        <v>1788</v>
      </c>
      <c r="U301" s="29" t="s">
        <v>1788</v>
      </c>
      <c r="V301" s="29" t="s">
        <v>1788</v>
      </c>
      <c r="W301" s="29" t="s">
        <v>1788</v>
      </c>
      <c r="X301" s="29" t="s">
        <v>1788</v>
      </c>
      <c r="Y301" s="29" t="s">
        <v>1788</v>
      </c>
      <c r="Z301" s="29" t="s">
        <v>1788</v>
      </c>
      <c r="AA301" s="119">
        <v>0</v>
      </c>
    </row>
    <row r="302" spans="1:27" ht="15" customHeight="1">
      <c r="A302" s="24" t="s">
        <v>489</v>
      </c>
      <c r="B302" s="13">
        <v>352350</v>
      </c>
      <c r="C302" s="25">
        <v>0</v>
      </c>
      <c r="D302" s="115">
        <v>17</v>
      </c>
      <c r="E302" s="185">
        <v>17</v>
      </c>
      <c r="F302" s="186">
        <v>30</v>
      </c>
      <c r="G302" s="6" t="s">
        <v>1386</v>
      </c>
      <c r="H302" s="2" t="s">
        <v>7</v>
      </c>
      <c r="I302" s="2"/>
      <c r="J302" s="47">
        <v>979.87</v>
      </c>
      <c r="K302" s="266">
        <v>1.35</v>
      </c>
      <c r="L302" s="267">
        <v>18520</v>
      </c>
      <c r="M302" s="29" t="s">
        <v>1788</v>
      </c>
      <c r="N302" s="29" t="s">
        <v>1788</v>
      </c>
      <c r="O302" s="207">
        <v>18.90046638839846</v>
      </c>
      <c r="P302" s="26" t="s">
        <v>1788</v>
      </c>
      <c r="Q302" s="226">
        <v>4</v>
      </c>
      <c r="R302" s="217">
        <v>0.70599999999999996</v>
      </c>
      <c r="S302" s="29" t="s">
        <v>1788</v>
      </c>
      <c r="T302" s="29" t="s">
        <v>1788</v>
      </c>
      <c r="U302" s="29" t="s">
        <v>1788</v>
      </c>
      <c r="V302" s="29" t="s">
        <v>1788</v>
      </c>
      <c r="W302" s="29" t="s">
        <v>1788</v>
      </c>
      <c r="X302" s="29" t="s">
        <v>1788</v>
      </c>
      <c r="Y302" s="29" t="s">
        <v>1788</v>
      </c>
      <c r="Z302" s="29" t="s">
        <v>1788</v>
      </c>
      <c r="AA302" s="119">
        <v>29.310300000000002</v>
      </c>
    </row>
    <row r="303" spans="1:27" ht="15" customHeight="1">
      <c r="A303" s="24" t="s">
        <v>490</v>
      </c>
      <c r="B303" s="13">
        <v>352360</v>
      </c>
      <c r="C303" s="25">
        <v>0</v>
      </c>
      <c r="D303" s="115">
        <v>13</v>
      </c>
      <c r="E303" s="185">
        <v>13</v>
      </c>
      <c r="F303" s="186">
        <v>30</v>
      </c>
      <c r="G303" s="6" t="s">
        <v>1387</v>
      </c>
      <c r="H303" s="2" t="s">
        <v>10</v>
      </c>
      <c r="I303" s="2"/>
      <c r="J303" s="47">
        <v>564.26</v>
      </c>
      <c r="K303" s="266">
        <v>1.1000000000000001</v>
      </c>
      <c r="L303" s="267">
        <v>15842</v>
      </c>
      <c r="M303" s="29" t="s">
        <v>1788</v>
      </c>
      <c r="N303" s="29" t="s">
        <v>1788</v>
      </c>
      <c r="O303" s="207">
        <v>28.07570977917981</v>
      </c>
      <c r="P303" s="26" t="s">
        <v>1788</v>
      </c>
      <c r="Q303" s="226">
        <v>3</v>
      </c>
      <c r="R303" s="217">
        <v>0.72399999999999998</v>
      </c>
      <c r="S303" s="29" t="s">
        <v>1788</v>
      </c>
      <c r="T303" s="29" t="s">
        <v>1788</v>
      </c>
      <c r="U303" s="29" t="s">
        <v>1788</v>
      </c>
      <c r="V303" s="29" t="s">
        <v>1788</v>
      </c>
      <c r="W303" s="29" t="s">
        <v>1788</v>
      </c>
      <c r="X303" s="29" t="s">
        <v>1788</v>
      </c>
      <c r="Y303" s="29" t="s">
        <v>1788</v>
      </c>
      <c r="Z303" s="29" t="s">
        <v>1788</v>
      </c>
      <c r="AA303" s="119">
        <v>0</v>
      </c>
    </row>
    <row r="304" spans="1:27" ht="15" customHeight="1">
      <c r="A304" s="24" t="s">
        <v>491</v>
      </c>
      <c r="B304" s="13">
        <v>352370</v>
      </c>
      <c r="C304" s="25">
        <v>0</v>
      </c>
      <c r="D304" s="115">
        <v>8</v>
      </c>
      <c r="E304" s="185">
        <v>8</v>
      </c>
      <c r="F304" s="186">
        <v>30</v>
      </c>
      <c r="G304" s="6" t="s">
        <v>1388</v>
      </c>
      <c r="H304" s="2" t="s">
        <v>53</v>
      </c>
      <c r="I304" s="2"/>
      <c r="J304" s="47">
        <v>161.49</v>
      </c>
      <c r="K304" s="266">
        <v>0.62</v>
      </c>
      <c r="L304" s="267">
        <v>5983</v>
      </c>
      <c r="M304" s="29" t="s">
        <v>1788</v>
      </c>
      <c r="N304" s="29" t="s">
        <v>1788</v>
      </c>
      <c r="O304" s="207">
        <v>37.048733667719361</v>
      </c>
      <c r="P304" s="26" t="s">
        <v>1788</v>
      </c>
      <c r="Q304" s="226">
        <v>3</v>
      </c>
      <c r="R304" s="217">
        <v>0.70699999999999996</v>
      </c>
      <c r="S304" s="29" t="s">
        <v>1788</v>
      </c>
      <c r="T304" s="29" t="s">
        <v>1788</v>
      </c>
      <c r="U304" s="29" t="s">
        <v>1788</v>
      </c>
      <c r="V304" s="29" t="s">
        <v>1788</v>
      </c>
      <c r="W304" s="29" t="s">
        <v>1788</v>
      </c>
      <c r="X304" s="29" t="s">
        <v>1788</v>
      </c>
      <c r="Y304" s="29" t="s">
        <v>1788</v>
      </c>
      <c r="Z304" s="29" t="s">
        <v>1788</v>
      </c>
      <c r="AA304" s="119">
        <v>0</v>
      </c>
    </row>
    <row r="305" spans="1:27" ht="15" customHeight="1">
      <c r="A305" s="24" t="s">
        <v>492</v>
      </c>
      <c r="B305" s="13">
        <v>352380</v>
      </c>
      <c r="C305" s="25">
        <v>0</v>
      </c>
      <c r="D305" s="115">
        <v>4</v>
      </c>
      <c r="E305" s="185">
        <v>4</v>
      </c>
      <c r="F305" s="186">
        <v>30</v>
      </c>
      <c r="G305" s="6" t="s">
        <v>1389</v>
      </c>
      <c r="H305" s="2" t="s">
        <v>15</v>
      </c>
      <c r="I305" s="2"/>
      <c r="J305" s="47">
        <v>138.61000000000001</v>
      </c>
      <c r="K305" s="266">
        <v>0.09</v>
      </c>
      <c r="L305" s="267">
        <v>7558</v>
      </c>
      <c r="M305" s="29" t="s">
        <v>1788</v>
      </c>
      <c r="N305" s="29" t="s">
        <v>1788</v>
      </c>
      <c r="O305" s="207">
        <v>54.527090397518208</v>
      </c>
      <c r="P305" s="26" t="s">
        <v>1788</v>
      </c>
      <c r="Q305" s="226">
        <v>5</v>
      </c>
      <c r="R305" s="217">
        <v>0.71699999999999997</v>
      </c>
      <c r="S305" s="29" t="s">
        <v>1788</v>
      </c>
      <c r="T305" s="29" t="s">
        <v>1788</v>
      </c>
      <c r="U305" s="29" t="s">
        <v>1788</v>
      </c>
      <c r="V305" s="29" t="s">
        <v>1788</v>
      </c>
      <c r="W305" s="29" t="s">
        <v>1788</v>
      </c>
      <c r="X305" s="29" t="s">
        <v>1788</v>
      </c>
      <c r="Y305" s="29" t="s">
        <v>1788</v>
      </c>
      <c r="Z305" s="29" t="s">
        <v>1788</v>
      </c>
      <c r="AA305" s="119">
        <v>0</v>
      </c>
    </row>
    <row r="306" spans="1:27" ht="15" customHeight="1">
      <c r="A306" s="24" t="s">
        <v>493</v>
      </c>
      <c r="B306" s="13">
        <v>352390</v>
      </c>
      <c r="C306" s="25">
        <v>0</v>
      </c>
      <c r="D306" s="115">
        <v>10</v>
      </c>
      <c r="E306" s="185">
        <v>10</v>
      </c>
      <c r="F306" s="186">
        <v>30</v>
      </c>
      <c r="G306" s="6" t="s">
        <v>1390</v>
      </c>
      <c r="H306" s="2" t="s">
        <v>57</v>
      </c>
      <c r="I306" s="2"/>
      <c r="J306" s="47">
        <v>639.98</v>
      </c>
      <c r="K306" s="266">
        <v>1.06</v>
      </c>
      <c r="L306" s="267">
        <v>157259</v>
      </c>
      <c r="M306" s="29" t="s">
        <v>1788</v>
      </c>
      <c r="N306" s="29" t="s">
        <v>1788</v>
      </c>
      <c r="O306" s="207">
        <v>245.72486640207507</v>
      </c>
      <c r="P306" s="26" t="s">
        <v>1788</v>
      </c>
      <c r="Q306" s="226">
        <v>1</v>
      </c>
      <c r="R306" s="217">
        <v>0.77300000000000002</v>
      </c>
      <c r="S306" s="29" t="s">
        <v>1788</v>
      </c>
      <c r="T306" s="29" t="s">
        <v>1788</v>
      </c>
      <c r="U306" s="29" t="s">
        <v>1788</v>
      </c>
      <c r="V306" s="29" t="s">
        <v>1788</v>
      </c>
      <c r="W306" s="29" t="s">
        <v>1788</v>
      </c>
      <c r="X306" s="29" t="s">
        <v>1788</v>
      </c>
      <c r="Y306" s="29" t="s">
        <v>1788</v>
      </c>
      <c r="Z306" s="29" t="s">
        <v>1788</v>
      </c>
      <c r="AA306" s="119">
        <v>0</v>
      </c>
    </row>
    <row r="307" spans="1:27" ht="15" customHeight="1">
      <c r="A307" s="24" t="s">
        <v>494</v>
      </c>
      <c r="B307" s="13">
        <v>352400</v>
      </c>
      <c r="C307" s="25">
        <v>0</v>
      </c>
      <c r="D307" s="115">
        <v>5</v>
      </c>
      <c r="E307" s="185">
        <v>5</v>
      </c>
      <c r="F307" s="186">
        <v>30</v>
      </c>
      <c r="G307" s="6" t="s">
        <v>1391</v>
      </c>
      <c r="H307" s="2" t="s">
        <v>9</v>
      </c>
      <c r="I307" s="2"/>
      <c r="J307" s="47">
        <v>200.52</v>
      </c>
      <c r="K307" s="266">
        <v>3.18</v>
      </c>
      <c r="L307" s="267">
        <v>47547</v>
      </c>
      <c r="M307" s="29" t="s">
        <v>1788</v>
      </c>
      <c r="N307" s="29" t="s">
        <v>1788</v>
      </c>
      <c r="O307" s="207">
        <v>237.11849192100539</v>
      </c>
      <c r="P307" s="26" t="s">
        <v>1788</v>
      </c>
      <c r="Q307" s="226">
        <v>1</v>
      </c>
      <c r="R307" s="217">
        <v>0.76200000000000001</v>
      </c>
      <c r="S307" s="29" t="s">
        <v>1788</v>
      </c>
      <c r="T307" s="29" t="s">
        <v>1788</v>
      </c>
      <c r="U307" s="29" t="s">
        <v>1788</v>
      </c>
      <c r="V307" s="29" t="s">
        <v>1788</v>
      </c>
      <c r="W307" s="29" t="s">
        <v>1788</v>
      </c>
      <c r="X307" s="29" t="s">
        <v>1788</v>
      </c>
      <c r="Y307" s="29" t="s">
        <v>1788</v>
      </c>
      <c r="Z307" s="29" t="s">
        <v>1788</v>
      </c>
      <c r="AA307" s="119">
        <v>0</v>
      </c>
    </row>
    <row r="308" spans="1:27" ht="15" customHeight="1">
      <c r="A308" s="24" t="s">
        <v>495</v>
      </c>
      <c r="B308" s="13">
        <v>352410</v>
      </c>
      <c r="C308" s="25">
        <v>0</v>
      </c>
      <c r="D308" s="115">
        <v>8</v>
      </c>
      <c r="E308" s="185">
        <v>8</v>
      </c>
      <c r="F308" s="186">
        <v>30</v>
      </c>
      <c r="G308" s="6" t="s">
        <v>1392</v>
      </c>
      <c r="H308" s="2" t="s">
        <v>53</v>
      </c>
      <c r="I308" s="2"/>
      <c r="J308" s="47">
        <v>697.76</v>
      </c>
      <c r="K308" s="266">
        <v>0.45</v>
      </c>
      <c r="L308" s="267">
        <v>39022</v>
      </c>
      <c r="M308" s="29" t="s">
        <v>1788</v>
      </c>
      <c r="N308" s="29" t="s">
        <v>1788</v>
      </c>
      <c r="O308" s="207">
        <v>55.924673240082548</v>
      </c>
      <c r="P308" s="26" t="s">
        <v>1788</v>
      </c>
      <c r="Q308" s="226">
        <v>4</v>
      </c>
      <c r="R308" s="217">
        <v>0.76500000000000001</v>
      </c>
      <c r="S308" s="29" t="s">
        <v>1788</v>
      </c>
      <c r="T308" s="29" t="s">
        <v>1788</v>
      </c>
      <c r="U308" s="29" t="s">
        <v>1788</v>
      </c>
      <c r="V308" s="29" t="s">
        <v>1788</v>
      </c>
      <c r="W308" s="29" t="s">
        <v>1788</v>
      </c>
      <c r="X308" s="29" t="s">
        <v>1788</v>
      </c>
      <c r="Y308" s="29" t="s">
        <v>1788</v>
      </c>
      <c r="Z308" s="29" t="s">
        <v>1788</v>
      </c>
      <c r="AA308" s="119">
        <v>0</v>
      </c>
    </row>
    <row r="309" spans="1:27" ht="15" customHeight="1">
      <c r="A309" s="24" t="s">
        <v>496</v>
      </c>
      <c r="B309" s="13">
        <v>352420</v>
      </c>
      <c r="C309" s="25">
        <v>0</v>
      </c>
      <c r="D309" s="115">
        <v>12</v>
      </c>
      <c r="E309" s="185">
        <v>12</v>
      </c>
      <c r="F309" s="186">
        <v>30</v>
      </c>
      <c r="G309" s="6" t="s">
        <v>1393</v>
      </c>
      <c r="H309" s="2" t="s">
        <v>11</v>
      </c>
      <c r="I309" s="2"/>
      <c r="J309" s="47">
        <v>274.22000000000003</v>
      </c>
      <c r="K309" s="266">
        <v>0.16</v>
      </c>
      <c r="L309" s="267">
        <v>6612</v>
      </c>
      <c r="M309" s="29" t="s">
        <v>1788</v>
      </c>
      <c r="N309" s="29" t="s">
        <v>1788</v>
      </c>
      <c r="O309" s="207">
        <v>24.11202683976369</v>
      </c>
      <c r="P309" s="26" t="s">
        <v>1788</v>
      </c>
      <c r="Q309" s="226">
        <v>3</v>
      </c>
      <c r="R309" s="217">
        <v>0.71099999999999997</v>
      </c>
      <c r="S309" s="29" t="s">
        <v>1788</v>
      </c>
      <c r="T309" s="29" t="s">
        <v>1788</v>
      </c>
      <c r="U309" s="29" t="s">
        <v>1788</v>
      </c>
      <c r="V309" s="29" t="s">
        <v>1788</v>
      </c>
      <c r="W309" s="29" t="s">
        <v>1788</v>
      </c>
      <c r="X309" s="29" t="s">
        <v>1788</v>
      </c>
      <c r="Y309" s="29" t="s">
        <v>1788</v>
      </c>
      <c r="Z309" s="29" t="s">
        <v>1788</v>
      </c>
      <c r="AA309" s="119">
        <v>0</v>
      </c>
    </row>
    <row r="310" spans="1:27" ht="15" customHeight="1">
      <c r="A310" s="24" t="s">
        <v>497</v>
      </c>
      <c r="B310" s="13">
        <v>352430</v>
      </c>
      <c r="C310" s="25">
        <v>0</v>
      </c>
      <c r="D310" s="115">
        <v>9</v>
      </c>
      <c r="E310" s="185">
        <v>9</v>
      </c>
      <c r="F310" s="186">
        <v>30</v>
      </c>
      <c r="G310" s="6" t="s">
        <v>1394</v>
      </c>
      <c r="H310" s="2" t="s">
        <v>18</v>
      </c>
      <c r="I310" s="2"/>
      <c r="J310" s="47">
        <v>706.5</v>
      </c>
      <c r="K310" s="266">
        <v>0.41</v>
      </c>
      <c r="L310" s="267">
        <v>72208</v>
      </c>
      <c r="M310" s="29" t="s">
        <v>1788</v>
      </c>
      <c r="N310" s="29" t="s">
        <v>1788</v>
      </c>
      <c r="O310" s="207">
        <v>102.20523708421797</v>
      </c>
      <c r="P310" s="26" t="s">
        <v>1788</v>
      </c>
      <c r="Q310" s="226">
        <v>2</v>
      </c>
      <c r="R310" s="217">
        <v>0.77800000000000002</v>
      </c>
      <c r="S310" s="29" t="s">
        <v>1788</v>
      </c>
      <c r="T310" s="29" t="s">
        <v>1788</v>
      </c>
      <c r="U310" s="29" t="s">
        <v>1788</v>
      </c>
      <c r="V310" s="29" t="s">
        <v>1788</v>
      </c>
      <c r="W310" s="29" t="s">
        <v>1788</v>
      </c>
      <c r="X310" s="29" t="s">
        <v>1788</v>
      </c>
      <c r="Y310" s="29" t="s">
        <v>1788</v>
      </c>
      <c r="Z310" s="29" t="s">
        <v>1788</v>
      </c>
      <c r="AA310" s="119">
        <v>0</v>
      </c>
    </row>
    <row r="311" spans="1:27" ht="15" customHeight="1">
      <c r="A311" s="24" t="s">
        <v>498</v>
      </c>
      <c r="B311" s="13">
        <v>352440</v>
      </c>
      <c r="C311" s="25">
        <v>0</v>
      </c>
      <c r="D311" s="115">
        <v>2</v>
      </c>
      <c r="E311" s="185">
        <v>2</v>
      </c>
      <c r="F311" s="186">
        <v>30</v>
      </c>
      <c r="G311" s="6" t="s">
        <v>1395</v>
      </c>
      <c r="H311" s="2" t="s">
        <v>6</v>
      </c>
      <c r="I311" s="2"/>
      <c r="J311" s="47">
        <v>460.07</v>
      </c>
      <c r="K311" s="266">
        <v>0.84</v>
      </c>
      <c r="L311" s="267">
        <v>214619</v>
      </c>
      <c r="M311" s="29" t="s">
        <v>1788</v>
      </c>
      <c r="N311" s="29" t="s">
        <v>1788</v>
      </c>
      <c r="O311" s="207">
        <v>466.49205555676309</v>
      </c>
      <c r="P311" s="26" t="s">
        <v>1788</v>
      </c>
      <c r="Q311" s="226">
        <v>1</v>
      </c>
      <c r="R311" s="217">
        <v>0.77700000000000002</v>
      </c>
      <c r="S311" s="29" t="s">
        <v>1788</v>
      </c>
      <c r="T311" s="29" t="s">
        <v>1788</v>
      </c>
      <c r="U311" s="29" t="s">
        <v>1788</v>
      </c>
      <c r="V311" s="29" t="s">
        <v>1788</v>
      </c>
      <c r="W311" s="29" t="s">
        <v>1788</v>
      </c>
      <c r="X311" s="29" t="s">
        <v>1788</v>
      </c>
      <c r="Y311" s="29" t="s">
        <v>1788</v>
      </c>
      <c r="Z311" s="29" t="s">
        <v>1788</v>
      </c>
      <c r="AA311" s="119">
        <v>19.474499999999999</v>
      </c>
    </row>
    <row r="312" spans="1:27" ht="15" customHeight="1">
      <c r="A312" s="24" t="s">
        <v>499</v>
      </c>
      <c r="B312" s="13">
        <v>352450</v>
      </c>
      <c r="C312" s="25">
        <v>0</v>
      </c>
      <c r="D312" s="115">
        <v>16</v>
      </c>
      <c r="E312" s="185">
        <v>16</v>
      </c>
      <c r="F312" s="186">
        <v>30</v>
      </c>
      <c r="G312" s="6" t="s">
        <v>1396</v>
      </c>
      <c r="H312" s="2" t="s">
        <v>0</v>
      </c>
      <c r="I312" s="2"/>
      <c r="J312" s="47">
        <v>144.44</v>
      </c>
      <c r="K312" s="266">
        <v>2.37</v>
      </c>
      <c r="L312" s="267">
        <v>5913</v>
      </c>
      <c r="M312" s="29" t="s">
        <v>1788</v>
      </c>
      <c r="N312" s="29" t="s">
        <v>1788</v>
      </c>
      <c r="O312" s="207">
        <v>40.93741345887566</v>
      </c>
      <c r="P312" s="26" t="s">
        <v>1788</v>
      </c>
      <c r="Q312" s="226">
        <v>4</v>
      </c>
      <c r="R312" s="217">
        <v>0.72299999999999998</v>
      </c>
      <c r="S312" s="29" t="s">
        <v>1788</v>
      </c>
      <c r="T312" s="29" t="s">
        <v>1788</v>
      </c>
      <c r="U312" s="29" t="s">
        <v>1788</v>
      </c>
      <c r="V312" s="29" t="s">
        <v>1788</v>
      </c>
      <c r="W312" s="29" t="s">
        <v>1788</v>
      </c>
      <c r="X312" s="29" t="s">
        <v>1788</v>
      </c>
      <c r="Y312" s="29" t="s">
        <v>1788</v>
      </c>
      <c r="Z312" s="29" t="s">
        <v>1788</v>
      </c>
      <c r="AA312" s="119">
        <v>0</v>
      </c>
    </row>
    <row r="313" spans="1:27" ht="15" customHeight="1">
      <c r="A313" s="24" t="s">
        <v>500</v>
      </c>
      <c r="B313" s="13">
        <v>352460</v>
      </c>
      <c r="C313" s="25">
        <v>0</v>
      </c>
      <c r="D313" s="115">
        <v>11</v>
      </c>
      <c r="E313" s="185">
        <v>11</v>
      </c>
      <c r="F313" s="186">
        <v>30</v>
      </c>
      <c r="G313" s="6" t="s">
        <v>1397</v>
      </c>
      <c r="H313" s="2" t="s">
        <v>12</v>
      </c>
      <c r="I313" s="2"/>
      <c r="J313" s="47">
        <v>708.38</v>
      </c>
      <c r="K313" s="266">
        <v>-0.06</v>
      </c>
      <c r="L313" s="267">
        <v>17186</v>
      </c>
      <c r="M313" s="29" t="s">
        <v>1788</v>
      </c>
      <c r="N313" s="29" t="s">
        <v>1788</v>
      </c>
      <c r="O313" s="207">
        <v>24.260989864197182</v>
      </c>
      <c r="P313" s="26" t="s">
        <v>1788</v>
      </c>
      <c r="Q313" s="226">
        <v>4</v>
      </c>
      <c r="R313" s="217">
        <v>0.71699999999999997</v>
      </c>
      <c r="S313" s="29" t="s">
        <v>1788</v>
      </c>
      <c r="T313" s="29" t="s">
        <v>1788</v>
      </c>
      <c r="U313" s="29" t="s">
        <v>1788</v>
      </c>
      <c r="V313" s="29" t="s">
        <v>1788</v>
      </c>
      <c r="W313" s="29" t="s">
        <v>1788</v>
      </c>
      <c r="X313" s="29" t="s">
        <v>1788</v>
      </c>
      <c r="Y313" s="29" t="s">
        <v>1788</v>
      </c>
      <c r="Z313" s="29" t="s">
        <v>1788</v>
      </c>
      <c r="AA313" s="119">
        <v>0</v>
      </c>
    </row>
    <row r="314" spans="1:27" ht="15" customHeight="1">
      <c r="A314" s="24" t="s">
        <v>501</v>
      </c>
      <c r="B314" s="13">
        <v>352470</v>
      </c>
      <c r="C314" s="25">
        <v>0</v>
      </c>
      <c r="D314" s="115">
        <v>5</v>
      </c>
      <c r="E314" s="185">
        <v>5</v>
      </c>
      <c r="F314" s="186">
        <v>30</v>
      </c>
      <c r="G314" s="6" t="s">
        <v>1398</v>
      </c>
      <c r="H314" s="2" t="s">
        <v>9</v>
      </c>
      <c r="I314" s="2"/>
      <c r="J314" s="47">
        <v>142.44</v>
      </c>
      <c r="K314" s="266">
        <v>2.67</v>
      </c>
      <c r="L314" s="267">
        <v>46553</v>
      </c>
      <c r="M314" s="29" t="s">
        <v>1788</v>
      </c>
      <c r="N314" s="29" t="s">
        <v>1788</v>
      </c>
      <c r="O314" s="207">
        <v>326.8253299634934</v>
      </c>
      <c r="P314" s="26" t="s">
        <v>1788</v>
      </c>
      <c r="Q314" s="226">
        <v>1</v>
      </c>
      <c r="R314" s="217">
        <v>0.78400000000000003</v>
      </c>
      <c r="S314" s="29" t="s">
        <v>1788</v>
      </c>
      <c r="T314" s="29" t="s">
        <v>1788</v>
      </c>
      <c r="U314" s="29" t="s">
        <v>1788</v>
      </c>
      <c r="V314" s="29" t="s">
        <v>1788</v>
      </c>
      <c r="W314" s="29" t="s">
        <v>1788</v>
      </c>
      <c r="X314" s="29" t="s">
        <v>1788</v>
      </c>
      <c r="Y314" s="29" t="s">
        <v>1788</v>
      </c>
      <c r="Z314" s="29" t="s">
        <v>1788</v>
      </c>
      <c r="AA314" s="119">
        <v>0</v>
      </c>
    </row>
    <row r="315" spans="1:27" ht="15" customHeight="1">
      <c r="A315" s="24" t="s">
        <v>502</v>
      </c>
      <c r="B315" s="13">
        <v>352480</v>
      </c>
      <c r="C315" s="25">
        <v>0</v>
      </c>
      <c r="D315" s="115">
        <v>18</v>
      </c>
      <c r="E315" s="185">
        <v>18</v>
      </c>
      <c r="F315" s="186">
        <v>30</v>
      </c>
      <c r="G315" s="6" t="s">
        <v>1399</v>
      </c>
      <c r="H315" s="2" t="s">
        <v>1</v>
      </c>
      <c r="I315" s="2"/>
      <c r="J315" s="47">
        <v>368.76</v>
      </c>
      <c r="K315" s="266">
        <v>7.0000000000000007E-2</v>
      </c>
      <c r="L315" s="267">
        <v>47071</v>
      </c>
      <c r="M315" s="29" t="s">
        <v>1788</v>
      </c>
      <c r="N315" s="29" t="s">
        <v>1788</v>
      </c>
      <c r="O315" s="207">
        <v>127.64670788588785</v>
      </c>
      <c r="P315" s="26" t="s">
        <v>1788</v>
      </c>
      <c r="Q315" s="226">
        <v>3</v>
      </c>
      <c r="R315" s="217">
        <v>0.77600000000000002</v>
      </c>
      <c r="S315" s="29" t="s">
        <v>1788</v>
      </c>
      <c r="T315" s="29" t="s">
        <v>1788</v>
      </c>
      <c r="U315" s="29" t="s">
        <v>1788</v>
      </c>
      <c r="V315" s="29" t="s">
        <v>1788</v>
      </c>
      <c r="W315" s="29" t="s">
        <v>1788</v>
      </c>
      <c r="X315" s="29" t="s">
        <v>1788</v>
      </c>
      <c r="Y315" s="29" t="s">
        <v>1788</v>
      </c>
      <c r="Z315" s="29" t="s">
        <v>1788</v>
      </c>
      <c r="AA315" s="119">
        <v>0</v>
      </c>
    </row>
    <row r="316" spans="1:27" ht="15" customHeight="1">
      <c r="A316" s="24" t="s">
        <v>503</v>
      </c>
      <c r="B316" s="13">
        <v>352490</v>
      </c>
      <c r="C316" s="25">
        <v>0</v>
      </c>
      <c r="D316" s="115">
        <v>2</v>
      </c>
      <c r="E316" s="185">
        <v>2</v>
      </c>
      <c r="F316" s="186">
        <v>30</v>
      </c>
      <c r="G316" s="6" t="s">
        <v>1400</v>
      </c>
      <c r="H316" s="2" t="s">
        <v>6</v>
      </c>
      <c r="I316" s="2"/>
      <c r="J316" s="47">
        <v>183.76</v>
      </c>
      <c r="K316" s="266">
        <v>1.84</v>
      </c>
      <c r="L316" s="267">
        <v>5534</v>
      </c>
      <c r="M316" s="29" t="s">
        <v>1788</v>
      </c>
      <c r="N316" s="29" t="s">
        <v>1788</v>
      </c>
      <c r="O316" s="207">
        <v>30.115367871136264</v>
      </c>
      <c r="P316" s="26" t="s">
        <v>1788</v>
      </c>
      <c r="Q316" s="226">
        <v>2</v>
      </c>
      <c r="R316" s="217">
        <v>0.75600000000000001</v>
      </c>
      <c r="S316" s="29" t="s">
        <v>1788</v>
      </c>
      <c r="T316" s="29" t="s">
        <v>1788</v>
      </c>
      <c r="U316" s="29" t="s">
        <v>1788</v>
      </c>
      <c r="V316" s="29" t="s">
        <v>1788</v>
      </c>
      <c r="W316" s="29" t="s">
        <v>1788</v>
      </c>
      <c r="X316" s="29" t="s">
        <v>1788</v>
      </c>
      <c r="Y316" s="29" t="s">
        <v>1788</v>
      </c>
      <c r="Z316" s="29" t="s">
        <v>1788</v>
      </c>
      <c r="AA316" s="119">
        <v>6.4294000000000002</v>
      </c>
    </row>
    <row r="317" spans="1:27" ht="15" customHeight="1">
      <c r="A317" s="24" t="s">
        <v>504</v>
      </c>
      <c r="B317" s="13">
        <v>352500</v>
      </c>
      <c r="C317" s="25">
        <v>0</v>
      </c>
      <c r="D317" s="115">
        <v>6</v>
      </c>
      <c r="E317" s="185">
        <v>6</v>
      </c>
      <c r="F317" s="186">
        <v>30</v>
      </c>
      <c r="G317" s="6" t="s">
        <v>1401</v>
      </c>
      <c r="H317" s="2" t="s">
        <v>16</v>
      </c>
      <c r="I317" s="2"/>
      <c r="J317" s="47">
        <v>17.52</v>
      </c>
      <c r="K317" s="266">
        <v>1.41</v>
      </c>
      <c r="L317" s="267">
        <v>111269</v>
      </c>
      <c r="M317" s="29" t="s">
        <v>1788</v>
      </c>
      <c r="N317" s="29" t="s">
        <v>1788</v>
      </c>
      <c r="O317" s="207">
        <v>6350.9703196347036</v>
      </c>
      <c r="P317" s="26" t="s">
        <v>1788</v>
      </c>
      <c r="Q317" s="226">
        <v>2</v>
      </c>
      <c r="R317" s="217">
        <v>0.76</v>
      </c>
      <c r="S317" s="29" t="s">
        <v>1788</v>
      </c>
      <c r="T317" s="29" t="s">
        <v>1788</v>
      </c>
      <c r="U317" s="29" t="s">
        <v>1788</v>
      </c>
      <c r="V317" s="29" t="s">
        <v>1788</v>
      </c>
      <c r="W317" s="29" t="s">
        <v>1788</v>
      </c>
      <c r="X317" s="29" t="s">
        <v>1788</v>
      </c>
      <c r="Y317" s="29" t="s">
        <v>1788</v>
      </c>
      <c r="Z317" s="29" t="s">
        <v>1788</v>
      </c>
      <c r="AA317" s="119">
        <v>0</v>
      </c>
    </row>
    <row r="318" spans="1:27" ht="15" customHeight="1">
      <c r="A318" s="24" t="s">
        <v>505</v>
      </c>
      <c r="B318" s="13">
        <v>352510</v>
      </c>
      <c r="C318" s="25">
        <v>0</v>
      </c>
      <c r="D318" s="115">
        <v>4</v>
      </c>
      <c r="E318" s="185">
        <v>4</v>
      </c>
      <c r="F318" s="186">
        <v>30</v>
      </c>
      <c r="G318" s="6" t="s">
        <v>1402</v>
      </c>
      <c r="H318" s="2" t="s">
        <v>15</v>
      </c>
      <c r="I318" s="2"/>
      <c r="J318" s="47">
        <v>503.36</v>
      </c>
      <c r="K318" s="266">
        <v>1.49</v>
      </c>
      <c r="L318" s="267">
        <v>38729</v>
      </c>
      <c r="M318" s="29" t="s">
        <v>1788</v>
      </c>
      <c r="N318" s="29" t="s">
        <v>1788</v>
      </c>
      <c r="O318" s="207">
        <v>76.940956770502225</v>
      </c>
      <c r="P318" s="26" t="s">
        <v>1788</v>
      </c>
      <c r="Q318" s="226">
        <v>4</v>
      </c>
      <c r="R318" s="217">
        <v>0.73499999999999999</v>
      </c>
      <c r="S318" s="29" t="s">
        <v>1788</v>
      </c>
      <c r="T318" s="29" t="s">
        <v>1788</v>
      </c>
      <c r="U318" s="29" t="s">
        <v>1788</v>
      </c>
      <c r="V318" s="29" t="s">
        <v>1788</v>
      </c>
      <c r="W318" s="29" t="s">
        <v>1788</v>
      </c>
      <c r="X318" s="29" t="s">
        <v>1788</v>
      </c>
      <c r="Y318" s="29" t="s">
        <v>1788</v>
      </c>
      <c r="Z318" s="29" t="s">
        <v>1788</v>
      </c>
      <c r="AA318" s="119">
        <v>0</v>
      </c>
    </row>
    <row r="319" spans="1:27" ht="15" customHeight="1">
      <c r="A319" s="24" t="s">
        <v>506</v>
      </c>
      <c r="B319" s="13">
        <v>352520</v>
      </c>
      <c r="C319" s="25">
        <v>0</v>
      </c>
      <c r="D319" s="115">
        <v>5</v>
      </c>
      <c r="E319" s="185">
        <v>5</v>
      </c>
      <c r="F319" s="186">
        <v>30</v>
      </c>
      <c r="G319" s="6" t="s">
        <v>1403</v>
      </c>
      <c r="H319" s="2" t="s">
        <v>9</v>
      </c>
      <c r="I319" s="2"/>
      <c r="J319" s="47">
        <v>207.67</v>
      </c>
      <c r="K319" s="266">
        <v>2.54</v>
      </c>
      <c r="L319" s="267">
        <v>25004</v>
      </c>
      <c r="M319" s="29" t="s">
        <v>1788</v>
      </c>
      <c r="N319" s="29" t="s">
        <v>1788</v>
      </c>
      <c r="O319" s="207">
        <v>120.40256175663313</v>
      </c>
      <c r="P319" s="26" t="s">
        <v>1788</v>
      </c>
      <c r="Q319" s="226">
        <v>4</v>
      </c>
      <c r="R319" s="217">
        <v>0.73299999999999998</v>
      </c>
      <c r="S319" s="29" t="s">
        <v>1788</v>
      </c>
      <c r="T319" s="29" t="s">
        <v>1788</v>
      </c>
      <c r="U319" s="29" t="s">
        <v>1788</v>
      </c>
      <c r="V319" s="29" t="s">
        <v>1788</v>
      </c>
      <c r="W319" s="29" t="s">
        <v>1788</v>
      </c>
      <c r="X319" s="29" t="s">
        <v>1788</v>
      </c>
      <c r="Y319" s="29" t="s">
        <v>1788</v>
      </c>
      <c r="Z319" s="29" t="s">
        <v>1788</v>
      </c>
      <c r="AA319" s="119">
        <v>0</v>
      </c>
    </row>
    <row r="320" spans="1:27" ht="15" customHeight="1">
      <c r="A320" s="24" t="s">
        <v>507</v>
      </c>
      <c r="B320" s="13">
        <v>352530</v>
      </c>
      <c r="C320" s="25">
        <v>0</v>
      </c>
      <c r="D320" s="115">
        <v>13</v>
      </c>
      <c r="E320" s="185">
        <v>13</v>
      </c>
      <c r="F320" s="186">
        <v>30</v>
      </c>
      <c r="G320" s="6" t="s">
        <v>1404</v>
      </c>
      <c r="H320" s="2" t="s">
        <v>10</v>
      </c>
      <c r="I320" s="2"/>
      <c r="J320" s="47">
        <v>688.34</v>
      </c>
      <c r="K320" s="266">
        <v>1.34</v>
      </c>
      <c r="L320" s="267">
        <v>134388</v>
      </c>
      <c r="M320" s="29" t="s">
        <v>1788</v>
      </c>
      <c r="N320" s="29" t="s">
        <v>1788</v>
      </c>
      <c r="O320" s="207">
        <v>195.23491297905105</v>
      </c>
      <c r="P320" s="26" t="s">
        <v>1788</v>
      </c>
      <c r="Q320" s="226">
        <v>3</v>
      </c>
      <c r="R320" s="217">
        <v>0.77800000000000002</v>
      </c>
      <c r="S320" s="29" t="s">
        <v>1788</v>
      </c>
      <c r="T320" s="29" t="s">
        <v>1788</v>
      </c>
      <c r="U320" s="29" t="s">
        <v>1788</v>
      </c>
      <c r="V320" s="29" t="s">
        <v>1788</v>
      </c>
      <c r="W320" s="29" t="s">
        <v>1788</v>
      </c>
      <c r="X320" s="29" t="s">
        <v>1788</v>
      </c>
      <c r="Y320" s="29" t="s">
        <v>1788</v>
      </c>
      <c r="Z320" s="29" t="s">
        <v>1788</v>
      </c>
      <c r="AA320" s="119">
        <v>7.2512999999999996</v>
      </c>
    </row>
    <row r="321" spans="1:27" ht="15" customHeight="1">
      <c r="A321" s="24" t="s">
        <v>508</v>
      </c>
      <c r="B321" s="13">
        <v>352540</v>
      </c>
      <c r="C321" s="25">
        <v>0</v>
      </c>
      <c r="D321" s="115">
        <v>8</v>
      </c>
      <c r="E321" s="185">
        <v>8</v>
      </c>
      <c r="F321" s="186">
        <v>30</v>
      </c>
      <c r="G321" s="6" t="s">
        <v>1405</v>
      </c>
      <c r="H321" s="2" t="s">
        <v>53</v>
      </c>
      <c r="I321" s="2"/>
      <c r="J321" s="47">
        <v>140.99</v>
      </c>
      <c r="K321" s="266">
        <v>-0.08</v>
      </c>
      <c r="L321" s="267">
        <v>3156</v>
      </c>
      <c r="M321" s="29" t="s">
        <v>1788</v>
      </c>
      <c r="N321" s="29" t="s">
        <v>1788</v>
      </c>
      <c r="O321" s="207">
        <v>22.384566281296543</v>
      </c>
      <c r="P321" s="26" t="s">
        <v>1788</v>
      </c>
      <c r="Q321" s="226">
        <v>3</v>
      </c>
      <c r="R321" s="217">
        <v>0.70299999999999996</v>
      </c>
      <c r="S321" s="29" t="s">
        <v>1788</v>
      </c>
      <c r="T321" s="29" t="s">
        <v>1788</v>
      </c>
      <c r="U321" s="29" t="s">
        <v>1788</v>
      </c>
      <c r="V321" s="29" t="s">
        <v>1788</v>
      </c>
      <c r="W321" s="29" t="s">
        <v>1788</v>
      </c>
      <c r="X321" s="29" t="s">
        <v>1788</v>
      </c>
      <c r="Y321" s="29" t="s">
        <v>1788</v>
      </c>
      <c r="Z321" s="29" t="s">
        <v>1788</v>
      </c>
      <c r="AA321" s="119">
        <v>0</v>
      </c>
    </row>
    <row r="322" spans="1:27" ht="15" customHeight="1">
      <c r="A322" s="24" t="s">
        <v>509</v>
      </c>
      <c r="B322" s="13">
        <v>352550</v>
      </c>
      <c r="C322" s="25">
        <v>0</v>
      </c>
      <c r="D322" s="115">
        <v>5</v>
      </c>
      <c r="E322" s="185">
        <v>5</v>
      </c>
      <c r="F322" s="186">
        <v>30</v>
      </c>
      <c r="G322" s="6" t="s">
        <v>1406</v>
      </c>
      <c r="H322" s="2" t="s">
        <v>9</v>
      </c>
      <c r="I322" s="2"/>
      <c r="J322" s="47">
        <v>374.58</v>
      </c>
      <c r="K322" s="266">
        <v>0.83</v>
      </c>
      <c r="L322" s="267">
        <v>11953</v>
      </c>
      <c r="M322" s="29" t="s">
        <v>1788</v>
      </c>
      <c r="N322" s="29" t="s">
        <v>1788</v>
      </c>
      <c r="O322" s="207">
        <v>31.910406321747026</v>
      </c>
      <c r="P322" s="26" t="s">
        <v>1788</v>
      </c>
      <c r="Q322" s="226">
        <v>3</v>
      </c>
      <c r="R322" s="217">
        <v>0.69899999999999995</v>
      </c>
      <c r="S322" s="29" t="s">
        <v>1788</v>
      </c>
      <c r="T322" s="29" t="s">
        <v>1788</v>
      </c>
      <c r="U322" s="29" t="s">
        <v>1788</v>
      </c>
      <c r="V322" s="29" t="s">
        <v>1788</v>
      </c>
      <c r="W322" s="29" t="s">
        <v>1788</v>
      </c>
      <c r="X322" s="29" t="s">
        <v>1788</v>
      </c>
      <c r="Y322" s="29" t="s">
        <v>1788</v>
      </c>
      <c r="Z322" s="29" t="s">
        <v>1788</v>
      </c>
      <c r="AA322" s="119">
        <v>0</v>
      </c>
    </row>
    <row r="323" spans="1:27" ht="15" customHeight="1">
      <c r="A323" s="24" t="s">
        <v>510</v>
      </c>
      <c r="B323" s="13">
        <v>352560</v>
      </c>
      <c r="C323" s="25">
        <v>0</v>
      </c>
      <c r="D323" s="115">
        <v>17</v>
      </c>
      <c r="E323" s="185">
        <v>17</v>
      </c>
      <c r="F323" s="186">
        <v>30</v>
      </c>
      <c r="G323" s="6" t="s">
        <v>1407</v>
      </c>
      <c r="H323" s="2" t="s">
        <v>7</v>
      </c>
      <c r="I323" s="2"/>
      <c r="J323" s="47">
        <v>416.04</v>
      </c>
      <c r="K323" s="266">
        <v>0.57999999999999996</v>
      </c>
      <c r="L323" s="267">
        <v>4195</v>
      </c>
      <c r="M323" s="29" t="s">
        <v>1788</v>
      </c>
      <c r="N323" s="29" t="s">
        <v>1788</v>
      </c>
      <c r="O323" s="207">
        <v>10.083165080280741</v>
      </c>
      <c r="P323" s="26" t="s">
        <v>1788</v>
      </c>
      <c r="Q323" s="226">
        <v>4</v>
      </c>
      <c r="R323" s="217">
        <v>0.74099999999999999</v>
      </c>
      <c r="S323" s="29" t="s">
        <v>1788</v>
      </c>
      <c r="T323" s="29" t="s">
        <v>1788</v>
      </c>
      <c r="U323" s="29" t="s">
        <v>1788</v>
      </c>
      <c r="V323" s="29" t="s">
        <v>1788</v>
      </c>
      <c r="W323" s="29" t="s">
        <v>1788</v>
      </c>
      <c r="X323" s="29" t="s">
        <v>1788</v>
      </c>
      <c r="Y323" s="29" t="s">
        <v>1788</v>
      </c>
      <c r="Z323" s="29" t="s">
        <v>1788</v>
      </c>
      <c r="AA323" s="119">
        <v>0</v>
      </c>
    </row>
    <row r="324" spans="1:27" ht="15" customHeight="1">
      <c r="A324" s="24" t="s">
        <v>511</v>
      </c>
      <c r="B324" s="13">
        <v>352570</v>
      </c>
      <c r="C324" s="25">
        <v>0</v>
      </c>
      <c r="D324" s="115">
        <v>19</v>
      </c>
      <c r="E324" s="185">
        <v>19</v>
      </c>
      <c r="F324" s="186">
        <v>30</v>
      </c>
      <c r="G324" s="6" t="s">
        <v>1408</v>
      </c>
      <c r="H324" s="2" t="s">
        <v>2</v>
      </c>
      <c r="I324" s="2"/>
      <c r="J324" s="47">
        <v>858.64</v>
      </c>
      <c r="K324" s="266">
        <v>1.01</v>
      </c>
      <c r="L324" s="267">
        <v>33394</v>
      </c>
      <c r="M324" s="29" t="s">
        <v>1788</v>
      </c>
      <c r="N324" s="29" t="s">
        <v>1788</v>
      </c>
      <c r="O324" s="207">
        <v>38.891735768191559</v>
      </c>
      <c r="P324" s="26" t="s">
        <v>1788</v>
      </c>
      <c r="Q324" s="226">
        <v>4</v>
      </c>
      <c r="R324" s="217">
        <v>0.77700000000000002</v>
      </c>
      <c r="S324" s="29" t="s">
        <v>1788</v>
      </c>
      <c r="T324" s="29" t="s">
        <v>1788</v>
      </c>
      <c r="U324" s="29" t="s">
        <v>1788</v>
      </c>
      <c r="V324" s="29" t="s">
        <v>1788</v>
      </c>
      <c r="W324" s="29" t="s">
        <v>1788</v>
      </c>
      <c r="X324" s="29" t="s">
        <v>1788</v>
      </c>
      <c r="Y324" s="29" t="s">
        <v>1788</v>
      </c>
      <c r="Z324" s="29" t="s">
        <v>1788</v>
      </c>
      <c r="AA324" s="119">
        <v>10.404</v>
      </c>
    </row>
    <row r="325" spans="1:27" ht="15" customHeight="1">
      <c r="A325" s="24" t="s">
        <v>512</v>
      </c>
      <c r="B325" s="13">
        <v>352580</v>
      </c>
      <c r="C325" s="25">
        <v>0</v>
      </c>
      <c r="D325" s="115">
        <v>20</v>
      </c>
      <c r="E325" s="185">
        <v>20</v>
      </c>
      <c r="F325" s="186">
        <v>30</v>
      </c>
      <c r="G325" s="6" t="s">
        <v>1409</v>
      </c>
      <c r="H325" s="2" t="s">
        <v>3</v>
      </c>
      <c r="I325" s="2"/>
      <c r="J325" s="47">
        <v>128.21</v>
      </c>
      <c r="K325" s="266">
        <v>0.43</v>
      </c>
      <c r="L325" s="267">
        <v>4466</v>
      </c>
      <c r="M325" s="29" t="s">
        <v>1788</v>
      </c>
      <c r="N325" s="29" t="s">
        <v>1788</v>
      </c>
      <c r="O325" s="207">
        <v>34.83347632789954</v>
      </c>
      <c r="P325" s="26" t="s">
        <v>1788</v>
      </c>
      <c r="Q325" s="226">
        <v>4</v>
      </c>
      <c r="R325" s="217">
        <v>0.71599999999999997</v>
      </c>
      <c r="S325" s="29" t="s">
        <v>1788</v>
      </c>
      <c r="T325" s="29" t="s">
        <v>1788</v>
      </c>
      <c r="U325" s="29" t="s">
        <v>1788</v>
      </c>
      <c r="V325" s="29" t="s">
        <v>1788</v>
      </c>
      <c r="W325" s="29" t="s">
        <v>1788</v>
      </c>
      <c r="X325" s="29" t="s">
        <v>1788</v>
      </c>
      <c r="Y325" s="29" t="s">
        <v>1788</v>
      </c>
      <c r="Z325" s="29" t="s">
        <v>1788</v>
      </c>
      <c r="AA325" s="119">
        <v>0</v>
      </c>
    </row>
    <row r="326" spans="1:27" ht="15" customHeight="1">
      <c r="A326" s="24" t="s">
        <v>513</v>
      </c>
      <c r="B326" s="13">
        <v>352585</v>
      </c>
      <c r="C326" s="25">
        <v>0</v>
      </c>
      <c r="D326" s="115">
        <v>10</v>
      </c>
      <c r="E326" s="185">
        <v>10</v>
      </c>
      <c r="F326" s="186">
        <v>30</v>
      </c>
      <c r="G326" s="6" t="s">
        <v>1410</v>
      </c>
      <c r="H326" s="2" t="s">
        <v>57</v>
      </c>
      <c r="I326" s="2"/>
      <c r="J326" s="47">
        <v>56.74</v>
      </c>
      <c r="K326" s="266">
        <v>1.95</v>
      </c>
      <c r="L326" s="267">
        <v>2902</v>
      </c>
      <c r="M326" s="29" t="s">
        <v>1788</v>
      </c>
      <c r="N326" s="29" t="s">
        <v>1788</v>
      </c>
      <c r="O326" s="207">
        <v>51.145576313006693</v>
      </c>
      <c r="P326" s="26" t="s">
        <v>1788</v>
      </c>
      <c r="Q326" s="226">
        <v>4</v>
      </c>
      <c r="R326" s="217">
        <v>0.74099999999999999</v>
      </c>
      <c r="S326" s="29" t="s">
        <v>1788</v>
      </c>
      <c r="T326" s="29" t="s">
        <v>1788</v>
      </c>
      <c r="U326" s="29" t="s">
        <v>1788</v>
      </c>
      <c r="V326" s="29" t="s">
        <v>1788</v>
      </c>
      <c r="W326" s="29" t="s">
        <v>1788</v>
      </c>
      <c r="X326" s="29" t="s">
        <v>1788</v>
      </c>
      <c r="Y326" s="29" t="s">
        <v>1788</v>
      </c>
      <c r="Z326" s="29" t="s">
        <v>1788</v>
      </c>
      <c r="AA326" s="119">
        <v>0</v>
      </c>
    </row>
    <row r="327" spans="1:27" ht="15" customHeight="1">
      <c r="A327" s="24" t="s">
        <v>514</v>
      </c>
      <c r="B327" s="13">
        <v>352590</v>
      </c>
      <c r="C327" s="25">
        <v>0</v>
      </c>
      <c r="D327" s="115">
        <v>5</v>
      </c>
      <c r="E327" s="185">
        <v>5</v>
      </c>
      <c r="F327" s="186">
        <v>30</v>
      </c>
      <c r="G327" s="6" t="s">
        <v>1411</v>
      </c>
      <c r="H327" s="2" t="s">
        <v>9</v>
      </c>
      <c r="I327" s="2"/>
      <c r="J327" s="47">
        <v>431.97</v>
      </c>
      <c r="K327" s="266">
        <v>1.1299999999999999</v>
      </c>
      <c r="L327" s="267">
        <v>378098</v>
      </c>
      <c r="M327" s="29" t="s">
        <v>1788</v>
      </c>
      <c r="N327" s="29" t="s">
        <v>1788</v>
      </c>
      <c r="O327" s="207">
        <v>875.28763571544312</v>
      </c>
      <c r="P327" s="26" t="s">
        <v>1788</v>
      </c>
      <c r="Q327" s="226">
        <v>1</v>
      </c>
      <c r="R327" s="217">
        <v>0.82199999999999995</v>
      </c>
      <c r="S327" s="29" t="s">
        <v>1788</v>
      </c>
      <c r="T327" s="29" t="s">
        <v>1788</v>
      </c>
      <c r="U327" s="29" t="s">
        <v>1788</v>
      </c>
      <c r="V327" s="29" t="s">
        <v>1788</v>
      </c>
      <c r="W327" s="29" t="s">
        <v>1788</v>
      </c>
      <c r="X327" s="29" t="s">
        <v>1788</v>
      </c>
      <c r="Y327" s="29" t="s">
        <v>1788</v>
      </c>
      <c r="Z327" s="29" t="s">
        <v>1788</v>
      </c>
      <c r="AA327" s="119">
        <v>0</v>
      </c>
    </row>
    <row r="328" spans="1:27" ht="15" customHeight="1">
      <c r="A328" s="24" t="s">
        <v>515</v>
      </c>
      <c r="B328" s="13">
        <v>352600</v>
      </c>
      <c r="C328" s="25">
        <v>0</v>
      </c>
      <c r="D328" s="115">
        <v>21</v>
      </c>
      <c r="E328" s="185">
        <v>21</v>
      </c>
      <c r="F328" s="186">
        <v>30</v>
      </c>
      <c r="G328" s="6" t="s">
        <v>1412</v>
      </c>
      <c r="H328" s="2" t="s">
        <v>4</v>
      </c>
      <c r="I328" s="2"/>
      <c r="J328" s="47">
        <v>582.84</v>
      </c>
      <c r="K328" s="266">
        <v>0.73</v>
      </c>
      <c r="L328" s="267">
        <v>18984</v>
      </c>
      <c r="M328" s="29" t="s">
        <v>1788</v>
      </c>
      <c r="N328" s="29" t="s">
        <v>1788</v>
      </c>
      <c r="O328" s="207">
        <v>32.571546221947706</v>
      </c>
      <c r="P328" s="26" t="s">
        <v>1788</v>
      </c>
      <c r="Q328" s="226">
        <v>4</v>
      </c>
      <c r="R328" s="217">
        <v>0.745</v>
      </c>
      <c r="S328" s="29" t="s">
        <v>1788</v>
      </c>
      <c r="T328" s="29" t="s">
        <v>1788</v>
      </c>
      <c r="U328" s="29" t="s">
        <v>1788</v>
      </c>
      <c r="V328" s="29" t="s">
        <v>1788</v>
      </c>
      <c r="W328" s="29" t="s">
        <v>1788</v>
      </c>
      <c r="X328" s="29" t="s">
        <v>1788</v>
      </c>
      <c r="Y328" s="29" t="s">
        <v>1788</v>
      </c>
      <c r="Z328" s="29" t="s">
        <v>1788</v>
      </c>
      <c r="AA328" s="119">
        <v>0</v>
      </c>
    </row>
    <row r="329" spans="1:27" ht="15" customHeight="1">
      <c r="A329" s="24" t="s">
        <v>516</v>
      </c>
      <c r="B329" s="13">
        <v>352610</v>
      </c>
      <c r="C329" s="25">
        <v>0</v>
      </c>
      <c r="D329" s="115">
        <v>11</v>
      </c>
      <c r="E329" s="185">
        <v>11</v>
      </c>
      <c r="F329" s="186">
        <v>30</v>
      </c>
      <c r="G329" s="6" t="s">
        <v>1413</v>
      </c>
      <c r="H329" s="2" t="s">
        <v>12</v>
      </c>
      <c r="I329" s="2"/>
      <c r="J329" s="47">
        <v>820.96</v>
      </c>
      <c r="K329" s="266">
        <v>-0.36</v>
      </c>
      <c r="L329" s="267">
        <v>19118</v>
      </c>
      <c r="M329" s="29" t="s">
        <v>1788</v>
      </c>
      <c r="N329" s="29" t="s">
        <v>1788</v>
      </c>
      <c r="O329" s="207">
        <v>23.287370882868835</v>
      </c>
      <c r="P329" s="26" t="s">
        <v>1788</v>
      </c>
      <c r="Q329" s="226">
        <v>5</v>
      </c>
      <c r="R329" s="217">
        <v>0.7</v>
      </c>
      <c r="S329" s="29" t="s">
        <v>1788</v>
      </c>
      <c r="T329" s="29" t="s">
        <v>1788</v>
      </c>
      <c r="U329" s="29" t="s">
        <v>1788</v>
      </c>
      <c r="V329" s="29" t="s">
        <v>1788</v>
      </c>
      <c r="W329" s="29" t="s">
        <v>1788</v>
      </c>
      <c r="X329" s="29" t="s">
        <v>1788</v>
      </c>
      <c r="Y329" s="29" t="s">
        <v>1788</v>
      </c>
      <c r="Z329" s="29" t="s">
        <v>1788</v>
      </c>
      <c r="AA329" s="119">
        <v>2.56</v>
      </c>
    </row>
    <row r="330" spans="1:27" ht="15" customHeight="1">
      <c r="A330" s="24" t="s">
        <v>517</v>
      </c>
      <c r="B330" s="13">
        <v>352620</v>
      </c>
      <c r="C330" s="25">
        <v>0</v>
      </c>
      <c r="D330" s="115">
        <v>11</v>
      </c>
      <c r="E330" s="185">
        <v>11</v>
      </c>
      <c r="F330" s="186">
        <v>30</v>
      </c>
      <c r="G330" s="6" t="s">
        <v>1414</v>
      </c>
      <c r="H330" s="2" t="s">
        <v>12</v>
      </c>
      <c r="I330" s="2"/>
      <c r="J330" s="47">
        <v>521.6</v>
      </c>
      <c r="K330" s="266">
        <v>0.55000000000000004</v>
      </c>
      <c r="L330" s="267">
        <v>29031</v>
      </c>
      <c r="M330" s="29" t="s">
        <v>1788</v>
      </c>
      <c r="N330" s="29" t="s">
        <v>1788</v>
      </c>
      <c r="O330" s="207">
        <v>55.657592024539873</v>
      </c>
      <c r="P330" s="26" t="s">
        <v>1788</v>
      </c>
      <c r="Q330" s="226">
        <v>5</v>
      </c>
      <c r="R330" s="217">
        <v>0.70899999999999996</v>
      </c>
      <c r="S330" s="29" t="s">
        <v>1788</v>
      </c>
      <c r="T330" s="29" t="s">
        <v>1788</v>
      </c>
      <c r="U330" s="29" t="s">
        <v>1788</v>
      </c>
      <c r="V330" s="29" t="s">
        <v>1788</v>
      </c>
      <c r="W330" s="29" t="s">
        <v>1788</v>
      </c>
      <c r="X330" s="29" t="s">
        <v>1788</v>
      </c>
      <c r="Y330" s="29" t="s">
        <v>1788</v>
      </c>
      <c r="Z330" s="29" t="s">
        <v>1788</v>
      </c>
      <c r="AA330" s="119">
        <v>5.03</v>
      </c>
    </row>
    <row r="331" spans="1:27" ht="15" customHeight="1">
      <c r="A331" s="24" t="s">
        <v>518</v>
      </c>
      <c r="B331" s="13">
        <v>352630</v>
      </c>
      <c r="C331" s="25">
        <v>0</v>
      </c>
      <c r="D331" s="115">
        <v>2</v>
      </c>
      <c r="E331" s="185">
        <v>2</v>
      </c>
      <c r="F331" s="186">
        <v>30</v>
      </c>
      <c r="G331" s="6" t="s">
        <v>1415</v>
      </c>
      <c r="H331" s="2" t="s">
        <v>6</v>
      </c>
      <c r="I331" s="2"/>
      <c r="J331" s="47">
        <v>255.92</v>
      </c>
      <c r="K331" s="266">
        <v>-0.09</v>
      </c>
      <c r="L331" s="267">
        <v>4833</v>
      </c>
      <c r="M331" s="29" t="s">
        <v>1788</v>
      </c>
      <c r="N331" s="29" t="s">
        <v>1788</v>
      </c>
      <c r="O331" s="207">
        <v>18.884807752422635</v>
      </c>
      <c r="P331" s="26" t="s">
        <v>1788</v>
      </c>
      <c r="Q331" s="226">
        <v>5</v>
      </c>
      <c r="R331" s="217">
        <v>0.69299999999999995</v>
      </c>
      <c r="S331" s="29" t="s">
        <v>1788</v>
      </c>
      <c r="T331" s="29" t="s">
        <v>1788</v>
      </c>
      <c r="U331" s="29" t="s">
        <v>1788</v>
      </c>
      <c r="V331" s="29" t="s">
        <v>1788</v>
      </c>
      <c r="W331" s="29" t="s">
        <v>1788</v>
      </c>
      <c r="X331" s="29" t="s">
        <v>1788</v>
      </c>
      <c r="Y331" s="29" t="s">
        <v>1788</v>
      </c>
      <c r="Z331" s="29" t="s">
        <v>1788</v>
      </c>
      <c r="AA331" s="119">
        <v>0</v>
      </c>
    </row>
    <row r="332" spans="1:27" ht="15" customHeight="1">
      <c r="A332" s="24" t="s">
        <v>519</v>
      </c>
      <c r="B332" s="13">
        <v>352640</v>
      </c>
      <c r="C332" s="25">
        <v>0</v>
      </c>
      <c r="D332" s="115">
        <v>10</v>
      </c>
      <c r="E332" s="185">
        <v>10</v>
      </c>
      <c r="F332" s="186">
        <v>30</v>
      </c>
      <c r="G332" s="6" t="s">
        <v>1416</v>
      </c>
      <c r="H332" s="2" t="s">
        <v>57</v>
      </c>
      <c r="I332" s="2"/>
      <c r="J332" s="47">
        <v>386.76</v>
      </c>
      <c r="K332" s="266">
        <v>1.06</v>
      </c>
      <c r="L332" s="267">
        <v>25759</v>
      </c>
      <c r="M332" s="29" t="s">
        <v>1788</v>
      </c>
      <c r="N332" s="29" t="s">
        <v>1788</v>
      </c>
      <c r="O332" s="207">
        <v>66.602027096907648</v>
      </c>
      <c r="P332" s="26" t="s">
        <v>1788</v>
      </c>
      <c r="Q332" s="226">
        <v>3</v>
      </c>
      <c r="R332" s="217">
        <v>0.72899999999999998</v>
      </c>
      <c r="S332" s="29" t="s">
        <v>1788</v>
      </c>
      <c r="T332" s="29" t="s">
        <v>1788</v>
      </c>
      <c r="U332" s="29" t="s">
        <v>1788</v>
      </c>
      <c r="V332" s="29" t="s">
        <v>1788</v>
      </c>
      <c r="W332" s="29" t="s">
        <v>1788</v>
      </c>
      <c r="X332" s="29" t="s">
        <v>1788</v>
      </c>
      <c r="Y332" s="29" t="s">
        <v>1788</v>
      </c>
      <c r="Z332" s="29" t="s">
        <v>1788</v>
      </c>
      <c r="AA332" s="119">
        <v>1.0683</v>
      </c>
    </row>
    <row r="333" spans="1:27" ht="15" customHeight="1">
      <c r="A333" s="24" t="s">
        <v>520</v>
      </c>
      <c r="B333" s="13">
        <v>352650</v>
      </c>
      <c r="C333" s="25">
        <v>0</v>
      </c>
      <c r="D333" s="115">
        <v>19</v>
      </c>
      <c r="E333" s="185">
        <v>19</v>
      </c>
      <c r="F333" s="186">
        <v>30</v>
      </c>
      <c r="G333" s="6" t="s">
        <v>1417</v>
      </c>
      <c r="H333" s="2" t="s">
        <v>2</v>
      </c>
      <c r="I333" s="2"/>
      <c r="J333" s="47">
        <v>538.52</v>
      </c>
      <c r="K333" s="266">
        <v>-0.28000000000000003</v>
      </c>
      <c r="L333" s="267">
        <v>8691</v>
      </c>
      <c r="M333" s="29" t="s">
        <v>1788</v>
      </c>
      <c r="N333" s="29" t="s">
        <v>1788</v>
      </c>
      <c r="O333" s="207">
        <v>16.13867637227958</v>
      </c>
      <c r="P333" s="26" t="s">
        <v>1788</v>
      </c>
      <c r="Q333" s="226">
        <v>4</v>
      </c>
      <c r="R333" s="217">
        <v>0.72099999999999997</v>
      </c>
      <c r="S333" s="29" t="s">
        <v>1788</v>
      </c>
      <c r="T333" s="29" t="s">
        <v>1788</v>
      </c>
      <c r="U333" s="29" t="s">
        <v>1788</v>
      </c>
      <c r="V333" s="29" t="s">
        <v>1788</v>
      </c>
      <c r="W333" s="29" t="s">
        <v>1788</v>
      </c>
      <c r="X333" s="29" t="s">
        <v>1788</v>
      </c>
      <c r="Y333" s="29" t="s">
        <v>1788</v>
      </c>
      <c r="Z333" s="29" t="s">
        <v>1788</v>
      </c>
      <c r="AA333" s="119">
        <v>6.7563000000000004</v>
      </c>
    </row>
    <row r="334" spans="1:27" ht="15" customHeight="1">
      <c r="A334" s="24" t="s">
        <v>521</v>
      </c>
      <c r="B334" s="13">
        <v>352660</v>
      </c>
      <c r="C334" s="25">
        <v>0</v>
      </c>
      <c r="D334" s="115">
        <v>2</v>
      </c>
      <c r="E334" s="185">
        <v>2</v>
      </c>
      <c r="F334" s="186">
        <v>30</v>
      </c>
      <c r="G334" s="6" t="s">
        <v>1418</v>
      </c>
      <c r="H334" s="2" t="s">
        <v>6</v>
      </c>
      <c r="I334" s="2"/>
      <c r="J334" s="47">
        <v>166.86</v>
      </c>
      <c r="K334" s="266">
        <v>0.89</v>
      </c>
      <c r="L334" s="267">
        <v>6703</v>
      </c>
      <c r="M334" s="29" t="s">
        <v>1788</v>
      </c>
      <c r="N334" s="29" t="s">
        <v>1788</v>
      </c>
      <c r="O334" s="207">
        <v>40.171401174637417</v>
      </c>
      <c r="P334" s="26" t="s">
        <v>1788</v>
      </c>
      <c r="Q334" s="226">
        <v>5</v>
      </c>
      <c r="R334" s="217">
        <v>0.72899999999999998</v>
      </c>
      <c r="S334" s="29" t="s">
        <v>1788</v>
      </c>
      <c r="T334" s="29" t="s">
        <v>1788</v>
      </c>
      <c r="U334" s="29" t="s">
        <v>1788</v>
      </c>
      <c r="V334" s="29" t="s">
        <v>1788</v>
      </c>
      <c r="W334" s="29" t="s">
        <v>1788</v>
      </c>
      <c r="X334" s="29" t="s">
        <v>1788</v>
      </c>
      <c r="Y334" s="29" t="s">
        <v>1788</v>
      </c>
      <c r="Z334" s="29" t="s">
        <v>1788</v>
      </c>
      <c r="AA334" s="119">
        <v>0</v>
      </c>
    </row>
    <row r="335" spans="1:27" ht="15" customHeight="1">
      <c r="A335" s="24" t="s">
        <v>522</v>
      </c>
      <c r="B335" s="13">
        <v>352670</v>
      </c>
      <c r="C335" s="25">
        <v>0</v>
      </c>
      <c r="D335" s="115">
        <v>9</v>
      </c>
      <c r="E335" s="185">
        <v>9</v>
      </c>
      <c r="F335" s="186">
        <v>30</v>
      </c>
      <c r="G335" s="6" t="s">
        <v>1419</v>
      </c>
      <c r="H335" s="2" t="s">
        <v>18</v>
      </c>
      <c r="I335" s="2"/>
      <c r="J335" s="47">
        <v>403.08</v>
      </c>
      <c r="K335" s="266">
        <v>1.04</v>
      </c>
      <c r="L335" s="267">
        <v>93576</v>
      </c>
      <c r="M335" s="29" t="s">
        <v>1788</v>
      </c>
      <c r="N335" s="29" t="s">
        <v>1788</v>
      </c>
      <c r="O335" s="207">
        <v>232.15242631735637</v>
      </c>
      <c r="P335" s="26" t="s">
        <v>1788</v>
      </c>
      <c r="Q335" s="226">
        <v>4</v>
      </c>
      <c r="R335" s="217">
        <v>0.74399999999999999</v>
      </c>
      <c r="S335" s="29" t="s">
        <v>1788</v>
      </c>
      <c r="T335" s="29" t="s">
        <v>1788</v>
      </c>
      <c r="U335" s="29" t="s">
        <v>1788</v>
      </c>
      <c r="V335" s="29" t="s">
        <v>1788</v>
      </c>
      <c r="W335" s="29" t="s">
        <v>1788</v>
      </c>
      <c r="X335" s="29" t="s">
        <v>1788</v>
      </c>
      <c r="Y335" s="29" t="s">
        <v>1788</v>
      </c>
      <c r="Z335" s="29" t="s">
        <v>1788</v>
      </c>
      <c r="AA335" s="119">
        <v>0</v>
      </c>
    </row>
    <row r="336" spans="1:27" ht="15" customHeight="1">
      <c r="A336" s="24" t="s">
        <v>523</v>
      </c>
      <c r="B336" s="13">
        <v>352680</v>
      </c>
      <c r="C336" s="25">
        <v>0</v>
      </c>
      <c r="D336" s="115">
        <v>13</v>
      </c>
      <c r="E336" s="185">
        <v>13</v>
      </c>
      <c r="F336" s="186">
        <v>30</v>
      </c>
      <c r="G336" s="6" t="s">
        <v>1420</v>
      </c>
      <c r="H336" s="2" t="s">
        <v>10</v>
      </c>
      <c r="I336" s="2"/>
      <c r="J336" s="47">
        <v>803.86</v>
      </c>
      <c r="K336" s="266">
        <v>0.85</v>
      </c>
      <c r="L336" s="267">
        <v>62414</v>
      </c>
      <c r="M336" s="29" t="s">
        <v>1788</v>
      </c>
      <c r="N336" s="29" t="s">
        <v>1788</v>
      </c>
      <c r="O336" s="207">
        <v>77.642873137113426</v>
      </c>
      <c r="P336" s="26" t="s">
        <v>1788</v>
      </c>
      <c r="Q336" s="226">
        <v>1</v>
      </c>
      <c r="R336" s="217">
        <v>0.76400000000000001</v>
      </c>
      <c r="S336" s="29" t="s">
        <v>1788</v>
      </c>
      <c r="T336" s="29" t="s">
        <v>1788</v>
      </c>
      <c r="U336" s="29" t="s">
        <v>1788</v>
      </c>
      <c r="V336" s="29" t="s">
        <v>1788</v>
      </c>
      <c r="W336" s="29" t="s">
        <v>1788</v>
      </c>
      <c r="X336" s="29" t="s">
        <v>1788</v>
      </c>
      <c r="Y336" s="29" t="s">
        <v>1788</v>
      </c>
      <c r="Z336" s="29" t="s">
        <v>1788</v>
      </c>
      <c r="AA336" s="119">
        <v>0</v>
      </c>
    </row>
    <row r="337" spans="1:27" ht="15" customHeight="1">
      <c r="A337" s="24" t="s">
        <v>524</v>
      </c>
      <c r="B337" s="13">
        <v>352690</v>
      </c>
      <c r="C337" s="25">
        <v>0</v>
      </c>
      <c r="D337" s="115">
        <v>5</v>
      </c>
      <c r="E337" s="185">
        <v>5</v>
      </c>
      <c r="F337" s="186">
        <v>30</v>
      </c>
      <c r="G337" s="6" t="s">
        <v>1421</v>
      </c>
      <c r="H337" s="2" t="s">
        <v>9</v>
      </c>
      <c r="I337" s="2"/>
      <c r="J337" s="47">
        <v>580.98</v>
      </c>
      <c r="K337" s="266">
        <v>0.79</v>
      </c>
      <c r="L337" s="267">
        <v>280172</v>
      </c>
      <c r="M337" s="29" t="s">
        <v>1788</v>
      </c>
      <c r="N337" s="29" t="s">
        <v>1788</v>
      </c>
      <c r="O337" s="207">
        <v>482.24035250783157</v>
      </c>
      <c r="P337" s="26" t="s">
        <v>1788</v>
      </c>
      <c r="Q337" s="226">
        <v>1</v>
      </c>
      <c r="R337" s="217">
        <v>0.77500000000000002</v>
      </c>
      <c r="S337" s="29" t="s">
        <v>1788</v>
      </c>
      <c r="T337" s="29" t="s">
        <v>1788</v>
      </c>
      <c r="U337" s="29" t="s">
        <v>1788</v>
      </c>
      <c r="V337" s="29" t="s">
        <v>1788</v>
      </c>
      <c r="W337" s="29" t="s">
        <v>1788</v>
      </c>
      <c r="X337" s="29" t="s">
        <v>1788</v>
      </c>
      <c r="Y337" s="29" t="s">
        <v>1788</v>
      </c>
      <c r="Z337" s="29" t="s">
        <v>1788</v>
      </c>
      <c r="AA337" s="119">
        <v>0</v>
      </c>
    </row>
    <row r="338" spans="1:27" ht="15" customHeight="1">
      <c r="A338" s="24" t="s">
        <v>525</v>
      </c>
      <c r="B338" s="13">
        <v>352700</v>
      </c>
      <c r="C338" s="25">
        <v>0</v>
      </c>
      <c r="D338" s="115">
        <v>9</v>
      </c>
      <c r="E338" s="185">
        <v>9</v>
      </c>
      <c r="F338" s="186">
        <v>30</v>
      </c>
      <c r="G338" s="6" t="s">
        <v>1422</v>
      </c>
      <c r="H338" s="2" t="s">
        <v>18</v>
      </c>
      <c r="I338" s="2"/>
      <c r="J338" s="47">
        <v>48.6</v>
      </c>
      <c r="K338" s="266">
        <v>1.69</v>
      </c>
      <c r="L338" s="267">
        <v>6928</v>
      </c>
      <c r="M338" s="29" t="s">
        <v>1788</v>
      </c>
      <c r="N338" s="29" t="s">
        <v>1788</v>
      </c>
      <c r="O338" s="207">
        <v>142.55144032921811</v>
      </c>
      <c r="P338" s="26" t="s">
        <v>1788</v>
      </c>
      <c r="Q338" s="226">
        <v>3</v>
      </c>
      <c r="R338" s="217">
        <v>0.74199999999999999</v>
      </c>
      <c r="S338" s="29" t="s">
        <v>1788</v>
      </c>
      <c r="T338" s="29" t="s">
        <v>1788</v>
      </c>
      <c r="U338" s="29" t="s">
        <v>1788</v>
      </c>
      <c r="V338" s="29" t="s">
        <v>1788</v>
      </c>
      <c r="W338" s="29" t="s">
        <v>1788</v>
      </c>
      <c r="X338" s="29" t="s">
        <v>1788</v>
      </c>
      <c r="Y338" s="29" t="s">
        <v>1788</v>
      </c>
      <c r="Z338" s="29" t="s">
        <v>1788</v>
      </c>
      <c r="AA338" s="119">
        <v>0</v>
      </c>
    </row>
    <row r="339" spans="1:27" ht="15" customHeight="1">
      <c r="A339" s="24" t="s">
        <v>526</v>
      </c>
      <c r="B339" s="13">
        <v>352710</v>
      </c>
      <c r="C339" s="25">
        <v>0</v>
      </c>
      <c r="D339" s="115">
        <v>16</v>
      </c>
      <c r="E339" s="185">
        <v>16</v>
      </c>
      <c r="F339" s="186">
        <v>30</v>
      </c>
      <c r="G339" s="6" t="s">
        <v>1423</v>
      </c>
      <c r="H339" s="2" t="s">
        <v>0</v>
      </c>
      <c r="I339" s="2"/>
      <c r="J339" s="47">
        <v>571.44000000000005</v>
      </c>
      <c r="K339" s="266">
        <v>0.57999999999999996</v>
      </c>
      <c r="L339" s="267">
        <v>72217</v>
      </c>
      <c r="M339" s="29" t="s">
        <v>1788</v>
      </c>
      <c r="N339" s="29" t="s">
        <v>1788</v>
      </c>
      <c r="O339" s="207">
        <v>126.37722245555088</v>
      </c>
      <c r="P339" s="26" t="s">
        <v>1788</v>
      </c>
      <c r="Q339" s="226">
        <v>2</v>
      </c>
      <c r="R339" s="217">
        <v>0.78600000000000003</v>
      </c>
      <c r="S339" s="29" t="s">
        <v>1788</v>
      </c>
      <c r="T339" s="29" t="s">
        <v>1788</v>
      </c>
      <c r="U339" s="29" t="s">
        <v>1788</v>
      </c>
      <c r="V339" s="29" t="s">
        <v>1788</v>
      </c>
      <c r="W339" s="29" t="s">
        <v>1788</v>
      </c>
      <c r="X339" s="29" t="s">
        <v>1788</v>
      </c>
      <c r="Y339" s="29" t="s">
        <v>1788</v>
      </c>
      <c r="Z339" s="29" t="s">
        <v>1788</v>
      </c>
      <c r="AA339" s="119">
        <v>14.507999999999999</v>
      </c>
    </row>
    <row r="340" spans="1:27" ht="15" customHeight="1">
      <c r="A340" s="24" t="s">
        <v>527</v>
      </c>
      <c r="B340" s="13">
        <v>352720</v>
      </c>
      <c r="C340" s="25">
        <v>0</v>
      </c>
      <c r="D340" s="115">
        <v>2</v>
      </c>
      <c r="E340" s="185">
        <v>2</v>
      </c>
      <c r="F340" s="186">
        <v>30</v>
      </c>
      <c r="G340" s="6" t="s">
        <v>1424</v>
      </c>
      <c r="H340" s="2" t="s">
        <v>6</v>
      </c>
      <c r="I340" s="2"/>
      <c r="J340" s="47">
        <v>413.78</v>
      </c>
      <c r="K340" s="266">
        <v>0.52</v>
      </c>
      <c r="L340" s="267">
        <v>83353</v>
      </c>
      <c r="M340" s="29" t="s">
        <v>1788</v>
      </c>
      <c r="N340" s="29" t="s">
        <v>1788</v>
      </c>
      <c r="O340" s="207">
        <v>201.44279568853014</v>
      </c>
      <c r="P340" s="26" t="s">
        <v>1788</v>
      </c>
      <c r="Q340" s="226">
        <v>5</v>
      </c>
      <c r="R340" s="217">
        <v>0.76600000000000001</v>
      </c>
      <c r="S340" s="29" t="s">
        <v>1788</v>
      </c>
      <c r="T340" s="29" t="s">
        <v>1788</v>
      </c>
      <c r="U340" s="29" t="s">
        <v>1788</v>
      </c>
      <c r="V340" s="29" t="s">
        <v>1788</v>
      </c>
      <c r="W340" s="29" t="s">
        <v>1788</v>
      </c>
      <c r="X340" s="29" t="s">
        <v>1788</v>
      </c>
      <c r="Y340" s="29" t="s">
        <v>1788</v>
      </c>
      <c r="Z340" s="29" t="s">
        <v>1788</v>
      </c>
      <c r="AA340" s="119">
        <v>0</v>
      </c>
    </row>
    <row r="341" spans="1:27" ht="15" customHeight="1">
      <c r="A341" s="24" t="s">
        <v>528</v>
      </c>
      <c r="B341" s="13">
        <v>352725</v>
      </c>
      <c r="C341" s="25">
        <v>0</v>
      </c>
      <c r="D341" s="115">
        <v>19</v>
      </c>
      <c r="E341" s="185">
        <v>19</v>
      </c>
      <c r="F341" s="186">
        <v>30</v>
      </c>
      <c r="G341" s="6" t="s">
        <v>1425</v>
      </c>
      <c r="H341" s="2" t="s">
        <v>2</v>
      </c>
      <c r="I341" s="2"/>
      <c r="J341" s="47">
        <v>113.83</v>
      </c>
      <c r="K341" s="266">
        <v>0.35</v>
      </c>
      <c r="L341" s="267">
        <v>2142</v>
      </c>
      <c r="M341" s="29" t="s">
        <v>1788</v>
      </c>
      <c r="N341" s="29" t="s">
        <v>1788</v>
      </c>
      <c r="O341" s="207">
        <v>18.817534920495476</v>
      </c>
      <c r="P341" s="26" t="s">
        <v>1788</v>
      </c>
      <c r="Q341" s="226">
        <v>4</v>
      </c>
      <c r="R341" s="217">
        <v>0.74199999999999999</v>
      </c>
      <c r="S341" s="29" t="s">
        <v>1788</v>
      </c>
      <c r="T341" s="29" t="s">
        <v>1788</v>
      </c>
      <c r="U341" s="29" t="s">
        <v>1788</v>
      </c>
      <c r="V341" s="29" t="s">
        <v>1788</v>
      </c>
      <c r="W341" s="29" t="s">
        <v>1788</v>
      </c>
      <c r="X341" s="29" t="s">
        <v>1788</v>
      </c>
      <c r="Y341" s="29" t="s">
        <v>1788</v>
      </c>
      <c r="Z341" s="29" t="s">
        <v>1788</v>
      </c>
      <c r="AA341" s="119">
        <v>0.14399999999999999</v>
      </c>
    </row>
    <row r="342" spans="1:27" ht="15" customHeight="1">
      <c r="A342" s="24" t="s">
        <v>529</v>
      </c>
      <c r="B342" s="13">
        <v>352730</v>
      </c>
      <c r="C342" s="25">
        <v>0</v>
      </c>
      <c r="D342" s="115">
        <v>5</v>
      </c>
      <c r="E342" s="185">
        <v>5</v>
      </c>
      <c r="F342" s="186">
        <v>30</v>
      </c>
      <c r="G342" s="6" t="s">
        <v>1426</v>
      </c>
      <c r="H342" s="2" t="s">
        <v>9</v>
      </c>
      <c r="I342" s="2"/>
      <c r="J342" s="47">
        <v>55.35</v>
      </c>
      <c r="K342" s="266">
        <v>3.21</v>
      </c>
      <c r="L342" s="267">
        <v>39402</v>
      </c>
      <c r="M342" s="29" t="s">
        <v>1788</v>
      </c>
      <c r="N342" s="29" t="s">
        <v>1788</v>
      </c>
      <c r="O342" s="207">
        <v>711.869918699187</v>
      </c>
      <c r="P342" s="26" t="s">
        <v>1788</v>
      </c>
      <c r="Q342" s="226">
        <v>1</v>
      </c>
      <c r="R342" s="217">
        <v>0.77700000000000002</v>
      </c>
      <c r="S342" s="29" t="s">
        <v>1788</v>
      </c>
      <c r="T342" s="29" t="s">
        <v>1788</v>
      </c>
      <c r="U342" s="29" t="s">
        <v>1788</v>
      </c>
      <c r="V342" s="29" t="s">
        <v>1788</v>
      </c>
      <c r="W342" s="29" t="s">
        <v>1788</v>
      </c>
      <c r="X342" s="29" t="s">
        <v>1788</v>
      </c>
      <c r="Y342" s="29" t="s">
        <v>1788</v>
      </c>
      <c r="Z342" s="29" t="s">
        <v>1788</v>
      </c>
      <c r="AA342" s="119">
        <v>0</v>
      </c>
    </row>
    <row r="343" spans="1:27" ht="15" customHeight="1">
      <c r="A343" s="24" t="s">
        <v>530</v>
      </c>
      <c r="B343" s="13">
        <v>352740</v>
      </c>
      <c r="C343" s="25">
        <v>0</v>
      </c>
      <c r="D343" s="115">
        <v>20</v>
      </c>
      <c r="E343" s="185">
        <v>20</v>
      </c>
      <c r="F343" s="186">
        <v>30</v>
      </c>
      <c r="G343" s="6" t="s">
        <v>1427</v>
      </c>
      <c r="H343" s="2" t="s">
        <v>3</v>
      </c>
      <c r="I343" s="2"/>
      <c r="J343" s="47">
        <v>314.45999999999998</v>
      </c>
      <c r="K343" s="266">
        <v>0.62</v>
      </c>
      <c r="L343" s="267">
        <v>20115</v>
      </c>
      <c r="M343" s="29" t="s">
        <v>1788</v>
      </c>
      <c r="N343" s="29" t="s">
        <v>1788</v>
      </c>
      <c r="O343" s="207">
        <v>63.96680022896394</v>
      </c>
      <c r="P343" s="26" t="s">
        <v>1788</v>
      </c>
      <c r="Q343" s="226">
        <v>3</v>
      </c>
      <c r="R343" s="217">
        <v>0.752</v>
      </c>
      <c r="S343" s="29" t="s">
        <v>1788</v>
      </c>
      <c r="T343" s="29" t="s">
        <v>1788</v>
      </c>
      <c r="U343" s="29" t="s">
        <v>1788</v>
      </c>
      <c r="V343" s="29" t="s">
        <v>1788</v>
      </c>
      <c r="W343" s="29" t="s">
        <v>1788</v>
      </c>
      <c r="X343" s="29" t="s">
        <v>1788</v>
      </c>
      <c r="Y343" s="29" t="s">
        <v>1788</v>
      </c>
      <c r="Z343" s="29" t="s">
        <v>1788</v>
      </c>
      <c r="AA343" s="119">
        <v>0</v>
      </c>
    </row>
    <row r="344" spans="1:27" ht="15" customHeight="1">
      <c r="A344" s="24" t="s">
        <v>531</v>
      </c>
      <c r="B344" s="13">
        <v>352750</v>
      </c>
      <c r="C344" s="25">
        <v>0</v>
      </c>
      <c r="D344" s="115">
        <v>17</v>
      </c>
      <c r="E344" s="185">
        <v>17</v>
      </c>
      <c r="F344" s="186">
        <v>30</v>
      </c>
      <c r="G344" s="6" t="s">
        <v>1428</v>
      </c>
      <c r="H344" s="2" t="s">
        <v>7</v>
      </c>
      <c r="I344" s="2"/>
      <c r="J344" s="47">
        <v>190.91</v>
      </c>
      <c r="K344" s="266" t="s">
        <v>1788</v>
      </c>
      <c r="L344" s="267">
        <v>2248</v>
      </c>
      <c r="M344" s="29" t="s">
        <v>1788</v>
      </c>
      <c r="N344" s="29" t="s">
        <v>1788</v>
      </c>
      <c r="O344" s="207">
        <v>11.775182022942747</v>
      </c>
      <c r="P344" s="26" t="s">
        <v>1788</v>
      </c>
      <c r="Q344" s="226">
        <v>5</v>
      </c>
      <c r="R344" s="217">
        <v>0.73299999999999998</v>
      </c>
      <c r="S344" s="29" t="s">
        <v>1788</v>
      </c>
      <c r="T344" s="29" t="s">
        <v>1788</v>
      </c>
      <c r="U344" s="29" t="s">
        <v>1788</v>
      </c>
      <c r="V344" s="29" t="s">
        <v>1788</v>
      </c>
      <c r="W344" s="29" t="s">
        <v>1788</v>
      </c>
      <c r="X344" s="29" t="s">
        <v>1788</v>
      </c>
      <c r="Y344" s="29" t="s">
        <v>1788</v>
      </c>
      <c r="Z344" s="29" t="s">
        <v>1788</v>
      </c>
      <c r="AA344" s="119">
        <v>0</v>
      </c>
    </row>
    <row r="345" spans="1:27" ht="15" customHeight="1">
      <c r="A345" s="24" t="s">
        <v>532</v>
      </c>
      <c r="B345" s="13">
        <v>352760</v>
      </c>
      <c r="C345" s="25">
        <v>0</v>
      </c>
      <c r="D345" s="115">
        <v>9</v>
      </c>
      <c r="E345" s="185">
        <v>9</v>
      </c>
      <c r="F345" s="186">
        <v>30</v>
      </c>
      <c r="G345" s="6" t="s">
        <v>1429</v>
      </c>
      <c r="H345" s="2" t="s">
        <v>18</v>
      </c>
      <c r="I345" s="2"/>
      <c r="J345" s="47">
        <v>597.62</v>
      </c>
      <c r="K345" s="266">
        <v>2.82</v>
      </c>
      <c r="L345" s="267">
        <v>11886</v>
      </c>
      <c r="M345" s="29" t="s">
        <v>1788</v>
      </c>
      <c r="N345" s="29" t="s">
        <v>1788</v>
      </c>
      <c r="O345" s="207">
        <v>19.888892607342459</v>
      </c>
      <c r="P345" s="26" t="s">
        <v>1788</v>
      </c>
      <c r="Q345" s="226">
        <v>2</v>
      </c>
      <c r="R345" s="217">
        <v>0.73099999999999998</v>
      </c>
      <c r="S345" s="29" t="s">
        <v>1788</v>
      </c>
      <c r="T345" s="29" t="s">
        <v>1788</v>
      </c>
      <c r="U345" s="29" t="s">
        <v>1788</v>
      </c>
      <c r="V345" s="29" t="s">
        <v>1788</v>
      </c>
      <c r="W345" s="29" t="s">
        <v>1788</v>
      </c>
      <c r="X345" s="29" t="s">
        <v>1788</v>
      </c>
      <c r="Y345" s="29" t="s">
        <v>1788</v>
      </c>
      <c r="Z345" s="29" t="s">
        <v>1788</v>
      </c>
      <c r="AA345" s="119">
        <v>0</v>
      </c>
    </row>
    <row r="346" spans="1:27" ht="15" customHeight="1">
      <c r="A346" s="24" t="s">
        <v>533</v>
      </c>
      <c r="B346" s="13">
        <v>352770</v>
      </c>
      <c r="C346" s="25">
        <v>0</v>
      </c>
      <c r="D346" s="115">
        <v>20</v>
      </c>
      <c r="E346" s="185">
        <v>20</v>
      </c>
      <c r="F346" s="186">
        <v>30</v>
      </c>
      <c r="G346" s="6" t="s">
        <v>1430</v>
      </c>
      <c r="H346" s="2" t="s">
        <v>3</v>
      </c>
      <c r="I346" s="2"/>
      <c r="J346" s="47">
        <v>167.01</v>
      </c>
      <c r="K346" s="266">
        <v>1.44</v>
      </c>
      <c r="L346" s="267">
        <v>5169</v>
      </c>
      <c r="M346" s="29" t="s">
        <v>1788</v>
      </c>
      <c r="N346" s="29" t="s">
        <v>1788</v>
      </c>
      <c r="O346" s="207">
        <v>30.950242500449075</v>
      </c>
      <c r="P346" s="26" t="s">
        <v>1788</v>
      </c>
      <c r="Q346" s="226">
        <v>4</v>
      </c>
      <c r="R346" s="217">
        <v>0.70199999999999996</v>
      </c>
      <c r="S346" s="29" t="s">
        <v>1788</v>
      </c>
      <c r="T346" s="29" t="s">
        <v>1788</v>
      </c>
      <c r="U346" s="29" t="s">
        <v>1788</v>
      </c>
      <c r="V346" s="29" t="s">
        <v>1788</v>
      </c>
      <c r="W346" s="29" t="s">
        <v>1788</v>
      </c>
      <c r="X346" s="29" t="s">
        <v>1788</v>
      </c>
      <c r="Y346" s="29" t="s">
        <v>1788</v>
      </c>
      <c r="Z346" s="29" t="s">
        <v>1788</v>
      </c>
      <c r="AA346" s="119">
        <v>0</v>
      </c>
    </row>
    <row r="347" spans="1:27" ht="15" customHeight="1">
      <c r="A347" s="24" t="s">
        <v>534</v>
      </c>
      <c r="B347" s="13">
        <v>352780</v>
      </c>
      <c r="C347" s="25">
        <v>0</v>
      </c>
      <c r="D347" s="115">
        <v>17</v>
      </c>
      <c r="E347" s="185">
        <v>17</v>
      </c>
      <c r="F347" s="186">
        <v>30</v>
      </c>
      <c r="G347" s="6" t="s">
        <v>1431</v>
      </c>
      <c r="H347" s="2" t="s">
        <v>7</v>
      </c>
      <c r="I347" s="2"/>
      <c r="J347" s="47">
        <v>155.03</v>
      </c>
      <c r="K347" s="266">
        <v>0.15</v>
      </c>
      <c r="L347" s="267">
        <v>4365</v>
      </c>
      <c r="M347" s="29" t="s">
        <v>1788</v>
      </c>
      <c r="N347" s="29" t="s">
        <v>1788</v>
      </c>
      <c r="O347" s="207">
        <v>28.155840805005482</v>
      </c>
      <c r="P347" s="26" t="s">
        <v>1788</v>
      </c>
      <c r="Q347" s="226">
        <v>3</v>
      </c>
      <c r="R347" s="217">
        <v>0.72399999999999998</v>
      </c>
      <c r="S347" s="29" t="s">
        <v>1788</v>
      </c>
      <c r="T347" s="29" t="s">
        <v>1788</v>
      </c>
      <c r="U347" s="29" t="s">
        <v>1788</v>
      </c>
      <c r="V347" s="29" t="s">
        <v>1788</v>
      </c>
      <c r="W347" s="29" t="s">
        <v>1788</v>
      </c>
      <c r="X347" s="29" t="s">
        <v>1788</v>
      </c>
      <c r="Y347" s="29" t="s">
        <v>1788</v>
      </c>
      <c r="Z347" s="29" t="s">
        <v>1788</v>
      </c>
      <c r="AA347" s="119">
        <v>0</v>
      </c>
    </row>
    <row r="348" spans="1:27" ht="15" customHeight="1">
      <c r="A348" s="24" t="s">
        <v>535</v>
      </c>
      <c r="B348" s="13">
        <v>352790</v>
      </c>
      <c r="C348" s="25">
        <v>0</v>
      </c>
      <c r="D348" s="115">
        <v>21</v>
      </c>
      <c r="E348" s="185">
        <v>21</v>
      </c>
      <c r="F348" s="186">
        <v>30</v>
      </c>
      <c r="G348" s="6" t="s">
        <v>1432</v>
      </c>
      <c r="H348" s="2" t="s">
        <v>4</v>
      </c>
      <c r="I348" s="2"/>
      <c r="J348" s="47">
        <v>474.63</v>
      </c>
      <c r="K348" s="266">
        <v>-0.41</v>
      </c>
      <c r="L348" s="267">
        <v>2693</v>
      </c>
      <c r="M348" s="29" t="s">
        <v>1788</v>
      </c>
      <c r="N348" s="29" t="s">
        <v>1788</v>
      </c>
      <c r="O348" s="207">
        <v>5.6738933485030447</v>
      </c>
      <c r="P348" s="26" t="s">
        <v>1788</v>
      </c>
      <c r="Q348" s="226">
        <v>4</v>
      </c>
      <c r="R348" s="217">
        <v>0.72</v>
      </c>
      <c r="S348" s="29" t="s">
        <v>1788</v>
      </c>
      <c r="T348" s="29" t="s">
        <v>1788</v>
      </c>
      <c r="U348" s="29" t="s">
        <v>1788</v>
      </c>
      <c r="V348" s="29" t="s">
        <v>1788</v>
      </c>
      <c r="W348" s="29" t="s">
        <v>1788</v>
      </c>
      <c r="X348" s="29" t="s">
        <v>1788</v>
      </c>
      <c r="Y348" s="29" t="s">
        <v>1788</v>
      </c>
      <c r="Z348" s="29" t="s">
        <v>1788</v>
      </c>
      <c r="AA348" s="119">
        <v>0</v>
      </c>
    </row>
    <row r="349" spans="1:27" ht="15" customHeight="1">
      <c r="A349" s="24" t="s">
        <v>536</v>
      </c>
      <c r="B349" s="13">
        <v>352800</v>
      </c>
      <c r="C349" s="25">
        <v>0</v>
      </c>
      <c r="D349" s="115">
        <v>13</v>
      </c>
      <c r="E349" s="185">
        <v>13</v>
      </c>
      <c r="F349" s="186">
        <v>30</v>
      </c>
      <c r="G349" s="6" t="s">
        <v>1433</v>
      </c>
      <c r="H349" s="2" t="s">
        <v>10</v>
      </c>
      <c r="I349" s="2"/>
      <c r="J349" s="47">
        <v>226.18</v>
      </c>
      <c r="K349" s="266">
        <v>0.43</v>
      </c>
      <c r="L349" s="267">
        <v>16395</v>
      </c>
      <c r="M349" s="29" t="s">
        <v>1788</v>
      </c>
      <c r="N349" s="29" t="s">
        <v>1788</v>
      </c>
      <c r="O349" s="207">
        <v>72.486515164912902</v>
      </c>
      <c r="P349" s="26" t="s">
        <v>1788</v>
      </c>
      <c r="Q349" s="226">
        <v>3</v>
      </c>
      <c r="R349" s="217">
        <v>0.77</v>
      </c>
      <c r="S349" s="29" t="s">
        <v>1788</v>
      </c>
      <c r="T349" s="29" t="s">
        <v>1788</v>
      </c>
      <c r="U349" s="29" t="s">
        <v>1788</v>
      </c>
      <c r="V349" s="29" t="s">
        <v>1788</v>
      </c>
      <c r="W349" s="29" t="s">
        <v>1788</v>
      </c>
      <c r="X349" s="29" t="s">
        <v>1788</v>
      </c>
      <c r="Y349" s="29" t="s">
        <v>1788</v>
      </c>
      <c r="Z349" s="29" t="s">
        <v>1788</v>
      </c>
      <c r="AA349" s="119">
        <v>10.367100000000001</v>
      </c>
    </row>
    <row r="350" spans="1:27" ht="15" customHeight="1">
      <c r="A350" s="24" t="s">
        <v>537</v>
      </c>
      <c r="B350" s="13">
        <v>352810</v>
      </c>
      <c r="C350" s="25">
        <v>0</v>
      </c>
      <c r="D350" s="115">
        <v>19</v>
      </c>
      <c r="E350" s="185">
        <v>19</v>
      </c>
      <c r="F350" s="186">
        <v>30</v>
      </c>
      <c r="G350" s="6" t="s">
        <v>1434</v>
      </c>
      <c r="H350" s="2" t="s">
        <v>2</v>
      </c>
      <c r="I350" s="2"/>
      <c r="J350" s="47">
        <v>248.65</v>
      </c>
      <c r="K350" s="266">
        <v>0.18</v>
      </c>
      <c r="L350" s="267">
        <v>7689</v>
      </c>
      <c r="M350" s="29" t="s">
        <v>1788</v>
      </c>
      <c r="N350" s="29" t="s">
        <v>1788</v>
      </c>
      <c r="O350" s="207">
        <v>30.922984114216771</v>
      </c>
      <c r="P350" s="26" t="s">
        <v>1788</v>
      </c>
      <c r="Q350" s="226">
        <v>1</v>
      </c>
      <c r="R350" s="217">
        <v>0.74299999999999999</v>
      </c>
      <c r="S350" s="29" t="s">
        <v>1788</v>
      </c>
      <c r="T350" s="29" t="s">
        <v>1788</v>
      </c>
      <c r="U350" s="29" t="s">
        <v>1788</v>
      </c>
      <c r="V350" s="29" t="s">
        <v>1788</v>
      </c>
      <c r="W350" s="29" t="s">
        <v>1788</v>
      </c>
      <c r="X350" s="29" t="s">
        <v>1788</v>
      </c>
      <c r="Y350" s="29" t="s">
        <v>1788</v>
      </c>
      <c r="Z350" s="29" t="s">
        <v>1788</v>
      </c>
      <c r="AA350" s="119">
        <v>0</v>
      </c>
    </row>
    <row r="351" spans="1:27" ht="15" customHeight="1">
      <c r="A351" s="24" t="s">
        <v>538</v>
      </c>
      <c r="B351" s="13">
        <v>352820</v>
      </c>
      <c r="C351" s="25">
        <v>0</v>
      </c>
      <c r="D351" s="115">
        <v>15</v>
      </c>
      <c r="E351" s="185">
        <v>15</v>
      </c>
      <c r="F351" s="186">
        <v>30</v>
      </c>
      <c r="G351" s="6" t="s">
        <v>1435</v>
      </c>
      <c r="H351" s="2" t="s">
        <v>17</v>
      </c>
      <c r="I351" s="2"/>
      <c r="J351" s="47">
        <v>329.1</v>
      </c>
      <c r="K351" s="266">
        <v>-0.26</v>
      </c>
      <c r="L351" s="267">
        <v>3646</v>
      </c>
      <c r="M351" s="29" t="s">
        <v>1788</v>
      </c>
      <c r="N351" s="29" t="s">
        <v>1788</v>
      </c>
      <c r="O351" s="207">
        <v>11.078699483439683</v>
      </c>
      <c r="P351" s="26" t="s">
        <v>1788</v>
      </c>
      <c r="Q351" s="226">
        <v>4</v>
      </c>
      <c r="R351" s="217">
        <v>0.74</v>
      </c>
      <c r="S351" s="29" t="s">
        <v>1788</v>
      </c>
      <c r="T351" s="29" t="s">
        <v>1788</v>
      </c>
      <c r="U351" s="29" t="s">
        <v>1788</v>
      </c>
      <c r="V351" s="29" t="s">
        <v>1788</v>
      </c>
      <c r="W351" s="29" t="s">
        <v>1788</v>
      </c>
      <c r="X351" s="29" t="s">
        <v>1788</v>
      </c>
      <c r="Y351" s="29" t="s">
        <v>1788</v>
      </c>
      <c r="Z351" s="29" t="s">
        <v>1788</v>
      </c>
      <c r="AA351" s="119">
        <v>4.8320999999999996</v>
      </c>
    </row>
    <row r="352" spans="1:27" ht="15" customHeight="1">
      <c r="A352" s="24" t="s">
        <v>539</v>
      </c>
      <c r="B352" s="13">
        <v>352830</v>
      </c>
      <c r="C352" s="25">
        <v>0</v>
      </c>
      <c r="D352" s="115">
        <v>19</v>
      </c>
      <c r="E352" s="185">
        <v>19</v>
      </c>
      <c r="F352" s="186">
        <v>30</v>
      </c>
      <c r="G352" s="6" t="s">
        <v>1436</v>
      </c>
      <c r="H352" s="2" t="s">
        <v>2</v>
      </c>
      <c r="I352" s="2"/>
      <c r="J352" s="47">
        <v>312.08</v>
      </c>
      <c r="K352" s="266">
        <v>-0.36</v>
      </c>
      <c r="L352" s="267">
        <v>3179</v>
      </c>
      <c r="M352" s="29" t="s">
        <v>1788</v>
      </c>
      <c r="N352" s="29" t="s">
        <v>1788</v>
      </c>
      <c r="O352" s="207">
        <v>10.186490643424763</v>
      </c>
      <c r="P352" s="26" t="s">
        <v>1788</v>
      </c>
      <c r="Q352" s="226">
        <v>3</v>
      </c>
      <c r="R352" s="217">
        <v>0.753</v>
      </c>
      <c r="S352" s="29" t="s">
        <v>1788</v>
      </c>
      <c r="T352" s="29" t="s">
        <v>1788</v>
      </c>
      <c r="U352" s="29" t="s">
        <v>1788</v>
      </c>
      <c r="V352" s="29" t="s">
        <v>1788</v>
      </c>
      <c r="W352" s="29" t="s">
        <v>1788</v>
      </c>
      <c r="X352" s="29" t="s">
        <v>1788</v>
      </c>
      <c r="Y352" s="29" t="s">
        <v>1788</v>
      </c>
      <c r="Z352" s="29" t="s">
        <v>1788</v>
      </c>
      <c r="AA352" s="119">
        <v>0</v>
      </c>
    </row>
    <row r="353" spans="1:27" ht="15" customHeight="1">
      <c r="A353" s="24" t="s">
        <v>540</v>
      </c>
      <c r="B353" s="13">
        <v>352840</v>
      </c>
      <c r="C353" s="25">
        <v>0</v>
      </c>
      <c r="D353" s="115">
        <v>10</v>
      </c>
      <c r="E353" s="185">
        <v>10</v>
      </c>
      <c r="F353" s="186">
        <v>30</v>
      </c>
      <c r="G353" s="6" t="s">
        <v>1437</v>
      </c>
      <c r="H353" s="2" t="s">
        <v>57</v>
      </c>
      <c r="I353" s="2"/>
      <c r="J353" s="47">
        <v>209.76</v>
      </c>
      <c r="K353" s="266">
        <v>0.76</v>
      </c>
      <c r="L353" s="267">
        <v>43853</v>
      </c>
      <c r="M353" s="29" t="s">
        <v>1788</v>
      </c>
      <c r="N353" s="29" t="s">
        <v>1788</v>
      </c>
      <c r="O353" s="207">
        <v>209.06273836765828</v>
      </c>
      <c r="P353" s="26" t="s">
        <v>1788</v>
      </c>
      <c r="Q353" s="226">
        <v>2</v>
      </c>
      <c r="R353" s="217">
        <v>0.74299999999999999</v>
      </c>
      <c r="S353" s="29" t="s">
        <v>1788</v>
      </c>
      <c r="T353" s="29" t="s">
        <v>1788</v>
      </c>
      <c r="U353" s="29" t="s">
        <v>1788</v>
      </c>
      <c r="V353" s="29" t="s">
        <v>1788</v>
      </c>
      <c r="W353" s="29" t="s">
        <v>1788</v>
      </c>
      <c r="X353" s="29" t="s">
        <v>1788</v>
      </c>
      <c r="Y353" s="29" t="s">
        <v>1788</v>
      </c>
      <c r="Z353" s="29" t="s">
        <v>1788</v>
      </c>
      <c r="AA353" s="119">
        <v>3.2408999999999999</v>
      </c>
    </row>
    <row r="354" spans="1:27" ht="15" customHeight="1">
      <c r="A354" s="24" t="s">
        <v>541</v>
      </c>
      <c r="B354" s="13">
        <v>352850</v>
      </c>
      <c r="C354" s="25">
        <v>0</v>
      </c>
      <c r="D354" s="115">
        <v>6</v>
      </c>
      <c r="E354" s="185">
        <v>6</v>
      </c>
      <c r="F354" s="186">
        <v>30</v>
      </c>
      <c r="G354" s="6" t="s">
        <v>1438</v>
      </c>
      <c r="H354" s="2" t="s">
        <v>16</v>
      </c>
      <c r="I354" s="2"/>
      <c r="J354" s="47">
        <v>321.48</v>
      </c>
      <c r="K354" s="266">
        <v>2.21</v>
      </c>
      <c r="L354" s="267">
        <v>84372</v>
      </c>
      <c r="M354" s="29" t="s">
        <v>1788</v>
      </c>
      <c r="N354" s="29" t="s">
        <v>1788</v>
      </c>
      <c r="O354" s="207">
        <v>262.44867487868606</v>
      </c>
      <c r="P354" s="26" t="s">
        <v>1788</v>
      </c>
      <c r="Q354" s="226">
        <v>4</v>
      </c>
      <c r="R354" s="217">
        <v>0.78800000000000003</v>
      </c>
      <c r="S354" s="29" t="s">
        <v>1788</v>
      </c>
      <c r="T354" s="29" t="s">
        <v>1788</v>
      </c>
      <c r="U354" s="29" t="s">
        <v>1788</v>
      </c>
      <c r="V354" s="29" t="s">
        <v>1788</v>
      </c>
      <c r="W354" s="29" t="s">
        <v>1788</v>
      </c>
      <c r="X354" s="29" t="s">
        <v>1788</v>
      </c>
      <c r="Y354" s="29" t="s">
        <v>1788</v>
      </c>
      <c r="Z354" s="29" t="s">
        <v>1788</v>
      </c>
      <c r="AA354" s="119">
        <v>0</v>
      </c>
    </row>
    <row r="355" spans="1:27" ht="15" customHeight="1">
      <c r="A355" s="24" t="s">
        <v>542</v>
      </c>
      <c r="B355" s="13">
        <v>352860</v>
      </c>
      <c r="C355" s="25">
        <v>0</v>
      </c>
      <c r="D355" s="115">
        <v>14</v>
      </c>
      <c r="E355" s="185">
        <v>14</v>
      </c>
      <c r="F355" s="186">
        <v>30</v>
      </c>
      <c r="G355" s="6" t="s">
        <v>1439</v>
      </c>
      <c r="H355" s="2" t="s">
        <v>8</v>
      </c>
      <c r="I355" s="2"/>
      <c r="J355" s="47">
        <v>228.87</v>
      </c>
      <c r="K355" s="266">
        <v>0.65</v>
      </c>
      <c r="L355" s="267">
        <v>9103</v>
      </c>
      <c r="M355" s="29" t="s">
        <v>1788</v>
      </c>
      <c r="N355" s="29" t="s">
        <v>1788</v>
      </c>
      <c r="O355" s="207">
        <v>39.773670642722941</v>
      </c>
      <c r="P355" s="26" t="s">
        <v>1788</v>
      </c>
      <c r="Q355" s="226">
        <v>4</v>
      </c>
      <c r="R355" s="217">
        <v>0.73899999999999999</v>
      </c>
      <c r="S355" s="29" t="s">
        <v>1788</v>
      </c>
      <c r="T355" s="29" t="s">
        <v>1788</v>
      </c>
      <c r="U355" s="29" t="s">
        <v>1788</v>
      </c>
      <c r="V355" s="29" t="s">
        <v>1788</v>
      </c>
      <c r="W355" s="29" t="s">
        <v>1788</v>
      </c>
      <c r="X355" s="29" t="s">
        <v>1788</v>
      </c>
      <c r="Y355" s="29" t="s">
        <v>1788</v>
      </c>
      <c r="Z355" s="29" t="s">
        <v>1788</v>
      </c>
      <c r="AA355" s="119">
        <v>8.2000000000000003E-2</v>
      </c>
    </row>
    <row r="356" spans="1:27" ht="15" customHeight="1">
      <c r="A356" s="24" t="s">
        <v>543</v>
      </c>
      <c r="B356" s="13">
        <v>352870</v>
      </c>
      <c r="C356" s="25">
        <v>0</v>
      </c>
      <c r="D356" s="115">
        <v>22</v>
      </c>
      <c r="E356" s="185">
        <v>22</v>
      </c>
      <c r="F356" s="186">
        <v>30</v>
      </c>
      <c r="G356" s="6" t="s">
        <v>1440</v>
      </c>
      <c r="H356" s="2" t="s">
        <v>5</v>
      </c>
      <c r="I356" s="2"/>
      <c r="J356" s="47">
        <v>917.12</v>
      </c>
      <c r="K356" s="266">
        <v>0.27</v>
      </c>
      <c r="L356" s="267">
        <v>4827</v>
      </c>
      <c r="M356" s="29" t="s">
        <v>1788</v>
      </c>
      <c r="N356" s="29" t="s">
        <v>1788</v>
      </c>
      <c r="O356" s="207">
        <v>5.2632152826238663</v>
      </c>
      <c r="P356" s="26" t="s">
        <v>1788</v>
      </c>
      <c r="Q356" s="226">
        <v>5</v>
      </c>
      <c r="R356" s="217">
        <v>0.67700000000000005</v>
      </c>
      <c r="S356" s="29" t="s">
        <v>1788</v>
      </c>
      <c r="T356" s="29" t="s">
        <v>1788</v>
      </c>
      <c r="U356" s="29" t="s">
        <v>1788</v>
      </c>
      <c r="V356" s="29" t="s">
        <v>1788</v>
      </c>
      <c r="W356" s="29" t="s">
        <v>1788</v>
      </c>
      <c r="X356" s="29" t="s">
        <v>1788</v>
      </c>
      <c r="Y356" s="29" t="s">
        <v>1788</v>
      </c>
      <c r="Z356" s="29" t="s">
        <v>1788</v>
      </c>
      <c r="AA356" s="119">
        <v>0</v>
      </c>
    </row>
    <row r="357" spans="1:27" ht="15" customHeight="1">
      <c r="A357" s="24" t="s">
        <v>544</v>
      </c>
      <c r="B357" s="13">
        <v>352880</v>
      </c>
      <c r="C357" s="25">
        <v>0</v>
      </c>
      <c r="D357" s="115">
        <v>17</v>
      </c>
      <c r="E357" s="185">
        <v>17</v>
      </c>
      <c r="F357" s="186">
        <v>30</v>
      </c>
      <c r="G357" s="6" t="s">
        <v>1441</v>
      </c>
      <c r="H357" s="2" t="s">
        <v>7</v>
      </c>
      <c r="I357" s="2"/>
      <c r="J357" s="47">
        <v>533.02</v>
      </c>
      <c r="K357" s="266">
        <v>0.16</v>
      </c>
      <c r="L357" s="267">
        <v>13373</v>
      </c>
      <c r="M357" s="29" t="s">
        <v>1788</v>
      </c>
      <c r="N357" s="29" t="s">
        <v>1788</v>
      </c>
      <c r="O357" s="207">
        <v>25.0891148549773</v>
      </c>
      <c r="P357" s="26" t="s">
        <v>1788</v>
      </c>
      <c r="Q357" s="226">
        <v>3</v>
      </c>
      <c r="R357" s="217">
        <v>0.77100000000000002</v>
      </c>
      <c r="S357" s="29" t="s">
        <v>1788</v>
      </c>
      <c r="T357" s="29" t="s">
        <v>1788</v>
      </c>
      <c r="U357" s="29" t="s">
        <v>1788</v>
      </c>
      <c r="V357" s="29" t="s">
        <v>1788</v>
      </c>
      <c r="W357" s="29" t="s">
        <v>1788</v>
      </c>
      <c r="X357" s="29" t="s">
        <v>1788</v>
      </c>
      <c r="Y357" s="29" t="s">
        <v>1788</v>
      </c>
      <c r="Z357" s="29" t="s">
        <v>1788</v>
      </c>
      <c r="AA357" s="119">
        <v>33.5655</v>
      </c>
    </row>
    <row r="358" spans="1:27" ht="15" customHeight="1">
      <c r="A358" s="24" t="s">
        <v>545</v>
      </c>
      <c r="B358" s="13">
        <v>352885</v>
      </c>
      <c r="C358" s="25">
        <v>0</v>
      </c>
      <c r="D358" s="115">
        <v>16</v>
      </c>
      <c r="E358" s="185">
        <v>16</v>
      </c>
      <c r="F358" s="186">
        <v>30</v>
      </c>
      <c r="G358" s="6" t="s">
        <v>1442</v>
      </c>
      <c r="H358" s="2" t="s">
        <v>0</v>
      </c>
      <c r="I358" s="2"/>
      <c r="J358" s="47">
        <v>113.35</v>
      </c>
      <c r="K358" s="266">
        <v>1.1200000000000001</v>
      </c>
      <c r="L358" s="267">
        <v>2688</v>
      </c>
      <c r="M358" s="29" t="s">
        <v>1788</v>
      </c>
      <c r="N358" s="29" t="s">
        <v>1788</v>
      </c>
      <c r="O358" s="207">
        <v>23.714159682399647</v>
      </c>
      <c r="P358" s="26" t="s">
        <v>1788</v>
      </c>
      <c r="Q358" s="226">
        <v>1</v>
      </c>
      <c r="R358" s="217">
        <v>0.752</v>
      </c>
      <c r="S358" s="29" t="s">
        <v>1788</v>
      </c>
      <c r="T358" s="29" t="s">
        <v>1788</v>
      </c>
      <c r="U358" s="29" t="s">
        <v>1788</v>
      </c>
      <c r="V358" s="29" t="s">
        <v>1788</v>
      </c>
      <c r="W358" s="29" t="s">
        <v>1788</v>
      </c>
      <c r="X358" s="29" t="s">
        <v>1788</v>
      </c>
      <c r="Y358" s="29" t="s">
        <v>1788</v>
      </c>
      <c r="Z358" s="29" t="s">
        <v>1788</v>
      </c>
      <c r="AA358" s="119">
        <v>0</v>
      </c>
    </row>
    <row r="359" spans="1:27" ht="15" customHeight="1">
      <c r="A359" s="24" t="s">
        <v>546</v>
      </c>
      <c r="B359" s="13">
        <v>352890</v>
      </c>
      <c r="C359" s="25">
        <v>0</v>
      </c>
      <c r="D359" s="115">
        <v>21</v>
      </c>
      <c r="E359" s="185">
        <v>21</v>
      </c>
      <c r="F359" s="186">
        <v>30</v>
      </c>
      <c r="G359" s="6" t="s">
        <v>1443</v>
      </c>
      <c r="H359" s="2" t="s">
        <v>4</v>
      </c>
      <c r="I359" s="2"/>
      <c r="J359" s="47">
        <v>186.1</v>
      </c>
      <c r="K359" s="266">
        <v>0.17</v>
      </c>
      <c r="L359" s="267">
        <v>3928</v>
      </c>
      <c r="M359" s="29" t="s">
        <v>1788</v>
      </c>
      <c r="N359" s="29" t="s">
        <v>1788</v>
      </c>
      <c r="O359" s="207">
        <v>21.106931757119828</v>
      </c>
      <c r="P359" s="26" t="s">
        <v>1788</v>
      </c>
      <c r="Q359" s="226">
        <v>4</v>
      </c>
      <c r="R359" s="217">
        <v>0.71799999999999997</v>
      </c>
      <c r="S359" s="29" t="s">
        <v>1788</v>
      </c>
      <c r="T359" s="29" t="s">
        <v>1788</v>
      </c>
      <c r="U359" s="29" t="s">
        <v>1788</v>
      </c>
      <c r="V359" s="29" t="s">
        <v>1788</v>
      </c>
      <c r="W359" s="29" t="s">
        <v>1788</v>
      </c>
      <c r="X359" s="29" t="s">
        <v>1788</v>
      </c>
      <c r="Y359" s="29" t="s">
        <v>1788</v>
      </c>
      <c r="Z359" s="29" t="s">
        <v>1788</v>
      </c>
      <c r="AA359" s="119">
        <v>0</v>
      </c>
    </row>
    <row r="360" spans="1:27" ht="15" customHeight="1">
      <c r="A360" s="24" t="s">
        <v>547</v>
      </c>
      <c r="B360" s="13">
        <v>352900</v>
      </c>
      <c r="C360" s="25">
        <v>0</v>
      </c>
      <c r="D360" s="115">
        <v>21</v>
      </c>
      <c r="E360" s="185">
        <v>21</v>
      </c>
      <c r="F360" s="186">
        <v>30</v>
      </c>
      <c r="G360" s="6" t="s">
        <v>1444</v>
      </c>
      <c r="H360" s="2" t="s">
        <v>4</v>
      </c>
      <c r="I360" s="2"/>
      <c r="J360" s="47">
        <v>1170.05</v>
      </c>
      <c r="K360" s="266">
        <v>0.73</v>
      </c>
      <c r="L360" s="267">
        <v>219765</v>
      </c>
      <c r="M360" s="29" t="s">
        <v>1788</v>
      </c>
      <c r="N360" s="29" t="s">
        <v>1788</v>
      </c>
      <c r="O360" s="207">
        <v>187.82530661082859</v>
      </c>
      <c r="P360" s="26" t="s">
        <v>1788</v>
      </c>
      <c r="Q360" s="226">
        <v>3</v>
      </c>
      <c r="R360" s="217">
        <v>0.79800000000000004</v>
      </c>
      <c r="S360" s="29" t="s">
        <v>1788</v>
      </c>
      <c r="T360" s="29" t="s">
        <v>1788</v>
      </c>
      <c r="U360" s="29" t="s">
        <v>1788</v>
      </c>
      <c r="V360" s="29" t="s">
        <v>1788</v>
      </c>
      <c r="W360" s="29" t="s">
        <v>1788</v>
      </c>
      <c r="X360" s="29" t="s">
        <v>1788</v>
      </c>
      <c r="Y360" s="29" t="s">
        <v>1788</v>
      </c>
      <c r="Z360" s="29" t="s">
        <v>1788</v>
      </c>
      <c r="AA360" s="119">
        <v>0</v>
      </c>
    </row>
    <row r="361" spans="1:27" ht="15" customHeight="1">
      <c r="A361" s="24" t="s">
        <v>548</v>
      </c>
      <c r="B361" s="13">
        <v>352910</v>
      </c>
      <c r="C361" s="25">
        <v>0</v>
      </c>
      <c r="D361" s="115">
        <v>18</v>
      </c>
      <c r="E361" s="185">
        <v>18</v>
      </c>
      <c r="F361" s="186">
        <v>30</v>
      </c>
      <c r="G361" s="6" t="s">
        <v>1445</v>
      </c>
      <c r="H361" s="2" t="s">
        <v>1</v>
      </c>
      <c r="I361" s="2"/>
      <c r="J361" s="47">
        <v>78.099999999999994</v>
      </c>
      <c r="K361" s="266">
        <v>-0.12</v>
      </c>
      <c r="L361" s="267">
        <v>2109</v>
      </c>
      <c r="M361" s="29" t="s">
        <v>1788</v>
      </c>
      <c r="N361" s="29" t="s">
        <v>1788</v>
      </c>
      <c r="O361" s="207">
        <v>27.003841229193345</v>
      </c>
      <c r="P361" s="26" t="s">
        <v>1788</v>
      </c>
      <c r="Q361" s="226">
        <v>3</v>
      </c>
      <c r="R361" s="217">
        <v>0.73099999999999998</v>
      </c>
      <c r="S361" s="29" t="s">
        <v>1788</v>
      </c>
      <c r="T361" s="29" t="s">
        <v>1788</v>
      </c>
      <c r="U361" s="29" t="s">
        <v>1788</v>
      </c>
      <c r="V361" s="29" t="s">
        <v>1788</v>
      </c>
      <c r="W361" s="29" t="s">
        <v>1788</v>
      </c>
      <c r="X361" s="29" t="s">
        <v>1788</v>
      </c>
      <c r="Y361" s="29" t="s">
        <v>1788</v>
      </c>
      <c r="Z361" s="29" t="s">
        <v>1788</v>
      </c>
      <c r="AA361" s="119">
        <v>1.8693</v>
      </c>
    </row>
    <row r="362" spans="1:27" ht="15" customHeight="1">
      <c r="A362" s="24" t="s">
        <v>549</v>
      </c>
      <c r="B362" s="13">
        <v>352920</v>
      </c>
      <c r="C362" s="25">
        <v>0</v>
      </c>
      <c r="D362" s="115">
        <v>21</v>
      </c>
      <c r="E362" s="185">
        <v>21</v>
      </c>
      <c r="F362" s="186">
        <v>30</v>
      </c>
      <c r="G362" s="6" t="s">
        <v>1446</v>
      </c>
      <c r="H362" s="2" t="s">
        <v>4</v>
      </c>
      <c r="I362" s="2"/>
      <c r="J362" s="47">
        <v>1253.1600000000001</v>
      </c>
      <c r="K362" s="266">
        <v>0.62</v>
      </c>
      <c r="L362" s="267">
        <v>24504</v>
      </c>
      <c r="M362" s="29" t="s">
        <v>1788</v>
      </c>
      <c r="N362" s="29" t="s">
        <v>1788</v>
      </c>
      <c r="O362" s="207">
        <v>19.553768074308149</v>
      </c>
      <c r="P362" s="26" t="s">
        <v>1788</v>
      </c>
      <c r="Q362" s="226">
        <v>4</v>
      </c>
      <c r="R362" s="217">
        <v>0.72099999999999997</v>
      </c>
      <c r="S362" s="29" t="s">
        <v>1788</v>
      </c>
      <c r="T362" s="29" t="s">
        <v>1788</v>
      </c>
      <c r="U362" s="29" t="s">
        <v>1788</v>
      </c>
      <c r="V362" s="29" t="s">
        <v>1788</v>
      </c>
      <c r="W362" s="29" t="s">
        <v>1788</v>
      </c>
      <c r="X362" s="29" t="s">
        <v>1788</v>
      </c>
      <c r="Y362" s="29" t="s">
        <v>1788</v>
      </c>
      <c r="Z362" s="29" t="s">
        <v>1788</v>
      </c>
      <c r="AA362" s="119">
        <v>0</v>
      </c>
    </row>
    <row r="363" spans="1:27" ht="15" customHeight="1">
      <c r="A363" s="24" t="s">
        <v>550</v>
      </c>
      <c r="B363" s="13">
        <v>352930</v>
      </c>
      <c r="C363" s="25">
        <v>0</v>
      </c>
      <c r="D363" s="115">
        <v>16</v>
      </c>
      <c r="E363" s="185">
        <v>16</v>
      </c>
      <c r="F363" s="186">
        <v>30</v>
      </c>
      <c r="G363" s="6" t="s">
        <v>1447</v>
      </c>
      <c r="H363" s="2" t="s">
        <v>0</v>
      </c>
      <c r="I363" s="2"/>
      <c r="J363" s="47">
        <v>527.01</v>
      </c>
      <c r="K363" s="266">
        <v>0.48</v>
      </c>
      <c r="L363" s="267">
        <v>77484</v>
      </c>
      <c r="M363" s="29" t="s">
        <v>1788</v>
      </c>
      <c r="N363" s="29" t="s">
        <v>1788</v>
      </c>
      <c r="O363" s="207">
        <v>147.02567313713212</v>
      </c>
      <c r="P363" s="26" t="s">
        <v>1788</v>
      </c>
      <c r="Q363" s="226">
        <v>2</v>
      </c>
      <c r="R363" s="217">
        <v>0.77300000000000002</v>
      </c>
      <c r="S363" s="29" t="s">
        <v>1788</v>
      </c>
      <c r="T363" s="29" t="s">
        <v>1788</v>
      </c>
      <c r="U363" s="29" t="s">
        <v>1788</v>
      </c>
      <c r="V363" s="29" t="s">
        <v>1788</v>
      </c>
      <c r="W363" s="29" t="s">
        <v>1788</v>
      </c>
      <c r="X363" s="29" t="s">
        <v>1788</v>
      </c>
      <c r="Y363" s="29" t="s">
        <v>1788</v>
      </c>
      <c r="Z363" s="29" t="s">
        <v>1788</v>
      </c>
      <c r="AA363" s="119">
        <v>0</v>
      </c>
    </row>
    <row r="364" spans="1:27" ht="15" customHeight="1">
      <c r="A364" s="24" t="s">
        <v>551</v>
      </c>
      <c r="B364" s="13">
        <v>352940</v>
      </c>
      <c r="C364" s="25">
        <v>0</v>
      </c>
      <c r="D364" s="115">
        <v>6</v>
      </c>
      <c r="E364" s="185">
        <v>6</v>
      </c>
      <c r="F364" s="186">
        <v>30</v>
      </c>
      <c r="G364" s="6" t="s">
        <v>1448</v>
      </c>
      <c r="H364" s="2" t="s">
        <v>16</v>
      </c>
      <c r="I364" s="2"/>
      <c r="J364" s="47">
        <v>62.29</v>
      </c>
      <c r="K364" s="266">
        <v>1.1000000000000001</v>
      </c>
      <c r="L364" s="267">
        <v>425776</v>
      </c>
      <c r="M364" s="29" t="s">
        <v>1788</v>
      </c>
      <c r="N364" s="29" t="s">
        <v>1788</v>
      </c>
      <c r="O364" s="207">
        <v>6835.3828864986353</v>
      </c>
      <c r="P364" s="26" t="s">
        <v>1788</v>
      </c>
      <c r="Q364" s="226">
        <v>2</v>
      </c>
      <c r="R364" s="217">
        <v>0.76600000000000001</v>
      </c>
      <c r="S364" s="29" t="s">
        <v>1788</v>
      </c>
      <c r="T364" s="29" t="s">
        <v>1788</v>
      </c>
      <c r="U364" s="29" t="s">
        <v>1788</v>
      </c>
      <c r="V364" s="29" t="s">
        <v>1788</v>
      </c>
      <c r="W364" s="29" t="s">
        <v>1788</v>
      </c>
      <c r="X364" s="29" t="s">
        <v>1788</v>
      </c>
      <c r="Y364" s="29" t="s">
        <v>1788</v>
      </c>
      <c r="Z364" s="29" t="s">
        <v>1788</v>
      </c>
      <c r="AA364" s="119">
        <v>0</v>
      </c>
    </row>
    <row r="365" spans="1:27" ht="15" customHeight="1">
      <c r="A365" s="24" t="s">
        <v>552</v>
      </c>
      <c r="B365" s="13">
        <v>352950</v>
      </c>
      <c r="C365" s="25">
        <v>0</v>
      </c>
      <c r="D365" s="115">
        <v>16</v>
      </c>
      <c r="E365" s="185">
        <v>16</v>
      </c>
      <c r="F365" s="186">
        <v>30</v>
      </c>
      <c r="G365" s="6" t="s">
        <v>1449</v>
      </c>
      <c r="H365" s="2" t="s">
        <v>0</v>
      </c>
      <c r="I365" s="2"/>
      <c r="J365" s="47">
        <v>194.97</v>
      </c>
      <c r="K365" s="266">
        <v>0.99</v>
      </c>
      <c r="L365" s="267">
        <v>4724</v>
      </c>
      <c r="M365" s="29" t="s">
        <v>1788</v>
      </c>
      <c r="N365" s="29" t="s">
        <v>1788</v>
      </c>
      <c r="O365" s="207">
        <v>24.22936862081346</v>
      </c>
      <c r="P365" s="26" t="s">
        <v>1788</v>
      </c>
      <c r="Q365" s="226">
        <v>3</v>
      </c>
      <c r="R365" s="217">
        <v>0.74399999999999999</v>
      </c>
      <c r="S365" s="29" t="s">
        <v>1788</v>
      </c>
      <c r="T365" s="29" t="s">
        <v>1788</v>
      </c>
      <c r="U365" s="29" t="s">
        <v>1788</v>
      </c>
      <c r="V365" s="29" t="s">
        <v>1788</v>
      </c>
      <c r="W365" s="29" t="s">
        <v>1788</v>
      </c>
      <c r="X365" s="29" t="s">
        <v>1788</v>
      </c>
      <c r="Y365" s="29" t="s">
        <v>1788</v>
      </c>
      <c r="Z365" s="29" t="s">
        <v>1788</v>
      </c>
      <c r="AA365" s="119">
        <v>13.751099999999999</v>
      </c>
    </row>
    <row r="366" spans="1:27" ht="15" customHeight="1">
      <c r="A366" s="24" t="s">
        <v>553</v>
      </c>
      <c r="B366" s="13">
        <v>352960</v>
      </c>
      <c r="C366" s="25">
        <v>0</v>
      </c>
      <c r="D366" s="115">
        <v>15</v>
      </c>
      <c r="E366" s="185">
        <v>15</v>
      </c>
      <c r="F366" s="186">
        <v>30</v>
      </c>
      <c r="G366" s="6" t="s">
        <v>1450</v>
      </c>
      <c r="H366" s="2" t="s">
        <v>17</v>
      </c>
      <c r="I366" s="2"/>
      <c r="J366" s="47">
        <v>228.16</v>
      </c>
      <c r="K366" s="266">
        <v>-0.3</v>
      </c>
      <c r="L366" s="267">
        <v>3833</v>
      </c>
      <c r="M366" s="29" t="s">
        <v>1788</v>
      </c>
      <c r="N366" s="29" t="s">
        <v>1788</v>
      </c>
      <c r="O366" s="207">
        <v>16.79961430575035</v>
      </c>
      <c r="P366" s="26" t="s">
        <v>1788</v>
      </c>
      <c r="Q366" s="226">
        <v>3</v>
      </c>
      <c r="R366" s="217">
        <v>0.73099999999999998</v>
      </c>
      <c r="S366" s="29" t="s">
        <v>1788</v>
      </c>
      <c r="T366" s="29" t="s">
        <v>1788</v>
      </c>
      <c r="U366" s="29" t="s">
        <v>1788</v>
      </c>
      <c r="V366" s="29" t="s">
        <v>1788</v>
      </c>
      <c r="W366" s="29" t="s">
        <v>1788</v>
      </c>
      <c r="X366" s="29" t="s">
        <v>1788</v>
      </c>
      <c r="Y366" s="29" t="s">
        <v>1788</v>
      </c>
      <c r="Z366" s="29" t="s">
        <v>1788</v>
      </c>
      <c r="AA366" s="119">
        <v>0</v>
      </c>
    </row>
    <row r="367" spans="1:27" ht="15" customHeight="1">
      <c r="A367" s="24" t="s">
        <v>554</v>
      </c>
      <c r="B367" s="13">
        <v>352965</v>
      </c>
      <c r="C367" s="25">
        <v>0</v>
      </c>
      <c r="D367" s="115">
        <v>15</v>
      </c>
      <c r="E367" s="185">
        <v>15</v>
      </c>
      <c r="F367" s="186">
        <v>30</v>
      </c>
      <c r="G367" s="6" t="s">
        <v>1451</v>
      </c>
      <c r="H367" s="2" t="s">
        <v>17</v>
      </c>
      <c r="I367" s="2"/>
      <c r="J367" s="47">
        <v>149.71</v>
      </c>
      <c r="K367" s="266" t="s">
        <v>1788</v>
      </c>
      <c r="L367" s="267">
        <v>1886</v>
      </c>
      <c r="M367" s="29" t="s">
        <v>1788</v>
      </c>
      <c r="N367" s="29" t="s">
        <v>1788</v>
      </c>
      <c r="O367" s="207">
        <v>12.597688865139268</v>
      </c>
      <c r="P367" s="26" t="s">
        <v>1788</v>
      </c>
      <c r="Q367" s="226">
        <v>3</v>
      </c>
      <c r="R367" s="217">
        <v>0.72399999999999998</v>
      </c>
      <c r="S367" s="29" t="s">
        <v>1788</v>
      </c>
      <c r="T367" s="29" t="s">
        <v>1788</v>
      </c>
      <c r="U367" s="29" t="s">
        <v>1788</v>
      </c>
      <c r="V367" s="29" t="s">
        <v>1788</v>
      </c>
      <c r="W367" s="29" t="s">
        <v>1788</v>
      </c>
      <c r="X367" s="29" t="s">
        <v>1788</v>
      </c>
      <c r="Y367" s="29" t="s">
        <v>1788</v>
      </c>
      <c r="Z367" s="29" t="s">
        <v>1788</v>
      </c>
      <c r="AA367" s="119">
        <v>10.883699999999999</v>
      </c>
    </row>
    <row r="368" spans="1:27" ht="15" customHeight="1">
      <c r="A368" s="24" t="s">
        <v>555</v>
      </c>
      <c r="B368" s="13">
        <v>352970</v>
      </c>
      <c r="C368" s="25">
        <v>0</v>
      </c>
      <c r="D368" s="115">
        <v>8</v>
      </c>
      <c r="E368" s="185">
        <v>8</v>
      </c>
      <c r="F368" s="186">
        <v>30</v>
      </c>
      <c r="G368" s="6" t="s">
        <v>1452</v>
      </c>
      <c r="H368" s="2" t="s">
        <v>53</v>
      </c>
      <c r="I368" s="2"/>
      <c r="J368" s="47">
        <v>826.89</v>
      </c>
      <c r="K368" s="266">
        <v>0.52</v>
      </c>
      <c r="L368" s="267">
        <v>20651</v>
      </c>
      <c r="M368" s="29" t="s">
        <v>1788</v>
      </c>
      <c r="N368" s="29" t="s">
        <v>1788</v>
      </c>
      <c r="O368" s="207">
        <v>24.9743012976333</v>
      </c>
      <c r="P368" s="26" t="s">
        <v>1788</v>
      </c>
      <c r="Q368" s="226">
        <v>2</v>
      </c>
      <c r="R368" s="217">
        <v>0.74099999999999999</v>
      </c>
      <c r="S368" s="29" t="s">
        <v>1788</v>
      </c>
      <c r="T368" s="29" t="s">
        <v>1788</v>
      </c>
      <c r="U368" s="29" t="s">
        <v>1788</v>
      </c>
      <c r="V368" s="29" t="s">
        <v>1788</v>
      </c>
      <c r="W368" s="29" t="s">
        <v>1788</v>
      </c>
      <c r="X368" s="29" t="s">
        <v>1788</v>
      </c>
      <c r="Y368" s="29" t="s">
        <v>1788</v>
      </c>
      <c r="Z368" s="29" t="s">
        <v>1788</v>
      </c>
      <c r="AA368" s="119">
        <v>92.128500000000003</v>
      </c>
    </row>
    <row r="369" spans="1:27" ht="16.5" customHeight="1">
      <c r="A369" s="24" t="s">
        <v>556</v>
      </c>
      <c r="B369" s="13">
        <v>352980</v>
      </c>
      <c r="C369" s="25">
        <v>0</v>
      </c>
      <c r="D369" s="115">
        <v>13</v>
      </c>
      <c r="E369" s="185">
        <v>13</v>
      </c>
      <c r="F369" s="186">
        <v>30</v>
      </c>
      <c r="G369" s="6" t="s">
        <v>1453</v>
      </c>
      <c r="H369" s="2" t="s">
        <v>10</v>
      </c>
      <c r="I369" s="2"/>
      <c r="J369" s="47">
        <v>211.89</v>
      </c>
      <c r="K369" s="266">
        <v>0.48</v>
      </c>
      <c r="L369" s="267">
        <v>12148</v>
      </c>
      <c r="M369" s="29" t="s">
        <v>1788</v>
      </c>
      <c r="N369" s="29" t="s">
        <v>1788</v>
      </c>
      <c r="O369" s="207">
        <v>57.331634338571902</v>
      </c>
      <c r="P369" s="26" t="s">
        <v>1788</v>
      </c>
      <c r="Q369" s="226">
        <v>4</v>
      </c>
      <c r="R369" s="217">
        <v>0.73</v>
      </c>
      <c r="S369" s="29" t="s">
        <v>1788</v>
      </c>
      <c r="T369" s="29" t="s">
        <v>1788</v>
      </c>
      <c r="U369" s="29" t="s">
        <v>1788</v>
      </c>
      <c r="V369" s="29" t="s">
        <v>1788</v>
      </c>
      <c r="W369" s="29" t="s">
        <v>1788</v>
      </c>
      <c r="X369" s="29" t="s">
        <v>1788</v>
      </c>
      <c r="Y369" s="29" t="s">
        <v>1788</v>
      </c>
      <c r="Z369" s="29" t="s">
        <v>1788</v>
      </c>
      <c r="AA369" s="119">
        <v>12.9276</v>
      </c>
    </row>
    <row r="370" spans="1:27" ht="15" customHeight="1">
      <c r="A370" s="24" t="s">
        <v>557</v>
      </c>
      <c r="B370" s="13">
        <v>353000</v>
      </c>
      <c r="C370" s="25">
        <v>0</v>
      </c>
      <c r="D370" s="115">
        <v>15</v>
      </c>
      <c r="E370" s="185">
        <v>15</v>
      </c>
      <c r="F370" s="186">
        <v>30</v>
      </c>
      <c r="G370" s="6" t="s">
        <v>1454</v>
      </c>
      <c r="H370" s="2" t="s">
        <v>17</v>
      </c>
      <c r="I370" s="2"/>
      <c r="J370" s="47">
        <v>217.12</v>
      </c>
      <c r="K370" s="266">
        <v>0.44</v>
      </c>
      <c r="L370" s="267">
        <v>2843</v>
      </c>
      <c r="M370" s="29" t="s">
        <v>1788</v>
      </c>
      <c r="N370" s="29" t="s">
        <v>1788</v>
      </c>
      <c r="O370" s="207">
        <v>13.094141488577744</v>
      </c>
      <c r="P370" s="26" t="s">
        <v>1788</v>
      </c>
      <c r="Q370" s="226">
        <v>4</v>
      </c>
      <c r="R370" s="217">
        <v>0.74299999999999999</v>
      </c>
      <c r="S370" s="29" t="s">
        <v>1788</v>
      </c>
      <c r="T370" s="29" t="s">
        <v>1788</v>
      </c>
      <c r="U370" s="29" t="s">
        <v>1788</v>
      </c>
      <c r="V370" s="29" t="s">
        <v>1788</v>
      </c>
      <c r="W370" s="29" t="s">
        <v>1788</v>
      </c>
      <c r="X370" s="29" t="s">
        <v>1788</v>
      </c>
      <c r="Y370" s="29" t="s">
        <v>1788</v>
      </c>
      <c r="Z370" s="29" t="s">
        <v>1788</v>
      </c>
      <c r="AA370" s="119">
        <v>59.588099999999997</v>
      </c>
    </row>
    <row r="371" spans="1:27" ht="15" customHeight="1">
      <c r="A371" s="24" t="s">
        <v>558</v>
      </c>
      <c r="B371" s="13">
        <v>352990</v>
      </c>
      <c r="C371" s="25">
        <v>0</v>
      </c>
      <c r="D371" s="115">
        <v>11</v>
      </c>
      <c r="E371" s="185">
        <v>11</v>
      </c>
      <c r="F371" s="186">
        <v>30</v>
      </c>
      <c r="G371" s="6" t="s">
        <v>1455</v>
      </c>
      <c r="H371" s="2" t="s">
        <v>12</v>
      </c>
      <c r="I371" s="2"/>
      <c r="J371" s="47">
        <v>1000.74</v>
      </c>
      <c r="K371" s="266">
        <v>-0.56999999999999995</v>
      </c>
      <c r="L371" s="267">
        <v>20372</v>
      </c>
      <c r="M371" s="29" t="s">
        <v>1788</v>
      </c>
      <c r="N371" s="29" t="s">
        <v>1788</v>
      </c>
      <c r="O371" s="207">
        <v>20.35693586745808</v>
      </c>
      <c r="P371" s="26" t="s">
        <v>1788</v>
      </c>
      <c r="Q371" s="226">
        <v>5</v>
      </c>
      <c r="R371" s="217">
        <v>0.69699999999999995</v>
      </c>
      <c r="S371" s="29" t="s">
        <v>1788</v>
      </c>
      <c r="T371" s="29" t="s">
        <v>1788</v>
      </c>
      <c r="U371" s="29" t="s">
        <v>1788</v>
      </c>
      <c r="V371" s="29" t="s">
        <v>1788</v>
      </c>
      <c r="W371" s="29" t="s">
        <v>1788</v>
      </c>
      <c r="X371" s="29" t="s">
        <v>1788</v>
      </c>
      <c r="Y371" s="29" t="s">
        <v>1788</v>
      </c>
      <c r="Z371" s="29" t="s">
        <v>1788</v>
      </c>
      <c r="AA371" s="119">
        <v>3.6821999999999999</v>
      </c>
    </row>
    <row r="372" spans="1:27" ht="15" customHeight="1">
      <c r="A372" s="24" t="s">
        <v>559</v>
      </c>
      <c r="B372" s="13">
        <v>353010</v>
      </c>
      <c r="C372" s="25">
        <v>0</v>
      </c>
      <c r="D372" s="115">
        <v>19</v>
      </c>
      <c r="E372" s="185">
        <v>19</v>
      </c>
      <c r="F372" s="186">
        <v>30</v>
      </c>
      <c r="G372" s="6" t="s">
        <v>1456</v>
      </c>
      <c r="H372" s="2" t="s">
        <v>2</v>
      </c>
      <c r="I372" s="2"/>
      <c r="J372" s="47">
        <v>918.27</v>
      </c>
      <c r="K372" s="266">
        <v>0.47</v>
      </c>
      <c r="L372" s="267">
        <v>27731</v>
      </c>
      <c r="M372" s="29" t="s">
        <v>1788</v>
      </c>
      <c r="N372" s="29" t="s">
        <v>1788</v>
      </c>
      <c r="O372" s="207">
        <v>30.199178890740196</v>
      </c>
      <c r="P372" s="26" t="s">
        <v>1788</v>
      </c>
      <c r="Q372" s="226">
        <v>4</v>
      </c>
      <c r="R372" s="217">
        <v>0.751</v>
      </c>
      <c r="S372" s="29" t="s">
        <v>1788</v>
      </c>
      <c r="T372" s="29" t="s">
        <v>1788</v>
      </c>
      <c r="U372" s="29" t="s">
        <v>1788</v>
      </c>
      <c r="V372" s="29" t="s">
        <v>1788</v>
      </c>
      <c r="W372" s="29" t="s">
        <v>1788</v>
      </c>
      <c r="X372" s="29" t="s">
        <v>1788</v>
      </c>
      <c r="Y372" s="29" t="s">
        <v>1788</v>
      </c>
      <c r="Z372" s="29" t="s">
        <v>1788</v>
      </c>
      <c r="AA372" s="119">
        <v>6.3575999999999997</v>
      </c>
    </row>
    <row r="373" spans="1:27" ht="15" customHeight="1">
      <c r="A373" s="24" t="s">
        <v>560</v>
      </c>
      <c r="B373" s="13">
        <v>353020</v>
      </c>
      <c r="C373" s="25">
        <v>0</v>
      </c>
      <c r="D373" s="115">
        <v>22</v>
      </c>
      <c r="E373" s="185">
        <v>22</v>
      </c>
      <c r="F373" s="186">
        <v>30</v>
      </c>
      <c r="G373" s="6" t="s">
        <v>1457</v>
      </c>
      <c r="H373" s="2" t="s">
        <v>5</v>
      </c>
      <c r="I373" s="2"/>
      <c r="J373" s="47">
        <v>1237.8499999999999</v>
      </c>
      <c r="K373" s="266">
        <v>0.44</v>
      </c>
      <c r="L373" s="267">
        <v>17203</v>
      </c>
      <c r="M373" s="29" t="s">
        <v>1788</v>
      </c>
      <c r="N373" s="29" t="s">
        <v>1788</v>
      </c>
      <c r="O373" s="207">
        <v>13.897483540008887</v>
      </c>
      <c r="P373" s="26" t="s">
        <v>1788</v>
      </c>
      <c r="Q373" s="226">
        <v>4</v>
      </c>
      <c r="R373" s="217">
        <v>0.72399999999999998</v>
      </c>
      <c r="S373" s="29" t="s">
        <v>1788</v>
      </c>
      <c r="T373" s="29" t="s">
        <v>1788</v>
      </c>
      <c r="U373" s="29" t="s">
        <v>1788</v>
      </c>
      <c r="V373" s="29" t="s">
        <v>1788</v>
      </c>
      <c r="W373" s="29" t="s">
        <v>1788</v>
      </c>
      <c r="X373" s="29" t="s">
        <v>1788</v>
      </c>
      <c r="Y373" s="29" t="s">
        <v>1788</v>
      </c>
      <c r="Z373" s="29" t="s">
        <v>1788</v>
      </c>
      <c r="AA373" s="119">
        <v>12.0177</v>
      </c>
    </row>
    <row r="374" spans="1:27" ht="15" customHeight="1">
      <c r="A374" s="24" t="s">
        <v>561</v>
      </c>
      <c r="B374" s="13">
        <v>353030</v>
      </c>
      <c r="C374" s="25">
        <v>0</v>
      </c>
      <c r="D374" s="115">
        <v>15</v>
      </c>
      <c r="E374" s="185">
        <v>15</v>
      </c>
      <c r="F374" s="186">
        <v>30</v>
      </c>
      <c r="G374" s="6" t="s">
        <v>1458</v>
      </c>
      <c r="H374" s="2" t="s">
        <v>17</v>
      </c>
      <c r="I374" s="2"/>
      <c r="J374" s="47">
        <v>243.8</v>
      </c>
      <c r="K374" s="266">
        <v>0.8</v>
      </c>
      <c r="L374" s="267">
        <v>54611</v>
      </c>
      <c r="M374" s="29" t="s">
        <v>1788</v>
      </c>
      <c r="N374" s="29" t="s">
        <v>1788</v>
      </c>
      <c r="O374" s="207">
        <v>223.99917965545529</v>
      </c>
      <c r="P374" s="26" t="s">
        <v>1788</v>
      </c>
      <c r="Q374" s="226">
        <v>3</v>
      </c>
      <c r="R374" s="217">
        <v>0.76200000000000001</v>
      </c>
      <c r="S374" s="29" t="s">
        <v>1788</v>
      </c>
      <c r="T374" s="29" t="s">
        <v>1788</v>
      </c>
      <c r="U374" s="29" t="s">
        <v>1788</v>
      </c>
      <c r="V374" s="29" t="s">
        <v>1788</v>
      </c>
      <c r="W374" s="29" t="s">
        <v>1788</v>
      </c>
      <c r="X374" s="29" t="s">
        <v>1788</v>
      </c>
      <c r="Y374" s="29" t="s">
        <v>1788</v>
      </c>
      <c r="Z374" s="29" t="s">
        <v>1788</v>
      </c>
      <c r="AA374" s="119">
        <v>0</v>
      </c>
    </row>
    <row r="375" spans="1:27" ht="15" customHeight="1">
      <c r="A375" s="24" t="s">
        <v>562</v>
      </c>
      <c r="B375" s="13">
        <v>353040</v>
      </c>
      <c r="C375" s="25">
        <v>0</v>
      </c>
      <c r="D375" s="115">
        <v>15</v>
      </c>
      <c r="E375" s="185">
        <v>15</v>
      </c>
      <c r="F375" s="186">
        <v>30</v>
      </c>
      <c r="G375" s="6" t="s">
        <v>1459</v>
      </c>
      <c r="H375" s="2" t="s">
        <v>17</v>
      </c>
      <c r="I375" s="2"/>
      <c r="J375" s="47">
        <v>166.42</v>
      </c>
      <c r="K375" s="266">
        <v>0.96</v>
      </c>
      <c r="L375" s="267">
        <v>4373</v>
      </c>
      <c r="M375" s="29" t="s">
        <v>1788</v>
      </c>
      <c r="N375" s="29" t="s">
        <v>1788</v>
      </c>
      <c r="O375" s="207">
        <v>26.276889796899415</v>
      </c>
      <c r="P375" s="26" t="s">
        <v>1788</v>
      </c>
      <c r="Q375" s="226">
        <v>3</v>
      </c>
      <c r="R375" s="217">
        <v>0.73799999999999999</v>
      </c>
      <c r="S375" s="29" t="s">
        <v>1788</v>
      </c>
      <c r="T375" s="29" t="s">
        <v>1788</v>
      </c>
      <c r="U375" s="29" t="s">
        <v>1788</v>
      </c>
      <c r="V375" s="29" t="s">
        <v>1788</v>
      </c>
      <c r="W375" s="29" t="s">
        <v>1788</v>
      </c>
      <c r="X375" s="29" t="s">
        <v>1788</v>
      </c>
      <c r="Y375" s="29" t="s">
        <v>1788</v>
      </c>
      <c r="Z375" s="29" t="s">
        <v>1788</v>
      </c>
      <c r="AA375" s="119">
        <v>0</v>
      </c>
    </row>
    <row r="376" spans="1:27" ht="15" customHeight="1">
      <c r="A376" s="24" t="s">
        <v>563</v>
      </c>
      <c r="B376" s="13">
        <v>353050</v>
      </c>
      <c r="C376" s="25">
        <v>0</v>
      </c>
      <c r="D376" s="115">
        <v>4</v>
      </c>
      <c r="E376" s="185">
        <v>4</v>
      </c>
      <c r="F376" s="186">
        <v>30</v>
      </c>
      <c r="G376" s="6" t="s">
        <v>1460</v>
      </c>
      <c r="H376" s="2" t="s">
        <v>15</v>
      </c>
      <c r="I376" s="2"/>
      <c r="J376" s="47">
        <v>854.07</v>
      </c>
      <c r="K376" s="266">
        <v>7.0000000000000007E-2</v>
      </c>
      <c r="L376" s="267">
        <v>66373</v>
      </c>
      <c r="M376" s="29" t="s">
        <v>1788</v>
      </c>
      <c r="N376" s="29" t="s">
        <v>1788</v>
      </c>
      <c r="O376" s="207">
        <v>77.71377053403117</v>
      </c>
      <c r="P376" s="26" t="s">
        <v>1788</v>
      </c>
      <c r="Q376" s="226">
        <v>3</v>
      </c>
      <c r="R376" s="217">
        <v>0.76200000000000001</v>
      </c>
      <c r="S376" s="29" t="s">
        <v>1788</v>
      </c>
      <c r="T376" s="29" t="s">
        <v>1788</v>
      </c>
      <c r="U376" s="29" t="s">
        <v>1788</v>
      </c>
      <c r="V376" s="29" t="s">
        <v>1788</v>
      </c>
      <c r="W376" s="29" t="s">
        <v>1788</v>
      </c>
      <c r="X376" s="29" t="s">
        <v>1788</v>
      </c>
      <c r="Y376" s="29" t="s">
        <v>1788</v>
      </c>
      <c r="Z376" s="29" t="s">
        <v>1788</v>
      </c>
      <c r="AA376" s="119">
        <v>1.4499</v>
      </c>
    </row>
    <row r="377" spans="1:27" ht="15" customHeight="1">
      <c r="A377" s="24" t="s">
        <v>564</v>
      </c>
      <c r="B377" s="13">
        <v>353060</v>
      </c>
      <c r="C377" s="25">
        <v>0</v>
      </c>
      <c r="D377" s="115">
        <v>6</v>
      </c>
      <c r="E377" s="185">
        <v>6</v>
      </c>
      <c r="F377" s="186">
        <v>30</v>
      </c>
      <c r="G377" s="6" t="s">
        <v>1461</v>
      </c>
      <c r="H377" s="2" t="s">
        <v>16</v>
      </c>
      <c r="I377" s="2"/>
      <c r="J377" s="47">
        <v>714.16</v>
      </c>
      <c r="K377" s="266">
        <v>1.19</v>
      </c>
      <c r="L377" s="267">
        <v>396499</v>
      </c>
      <c r="M377" s="29" t="s">
        <v>1788</v>
      </c>
      <c r="N377" s="29" t="s">
        <v>1788</v>
      </c>
      <c r="O377" s="207">
        <v>555.19631455136107</v>
      </c>
      <c r="P377" s="26" t="s">
        <v>1788</v>
      </c>
      <c r="Q377" s="226">
        <v>2</v>
      </c>
      <c r="R377" s="217">
        <v>0.78300000000000003</v>
      </c>
      <c r="S377" s="29" t="s">
        <v>1788</v>
      </c>
      <c r="T377" s="29" t="s">
        <v>1788</v>
      </c>
      <c r="U377" s="29" t="s">
        <v>1788</v>
      </c>
      <c r="V377" s="29" t="s">
        <v>1788</v>
      </c>
      <c r="W377" s="29" t="s">
        <v>1788</v>
      </c>
      <c r="X377" s="29" t="s">
        <v>1788</v>
      </c>
      <c r="Y377" s="29" t="s">
        <v>1788</v>
      </c>
      <c r="Z377" s="29" t="s">
        <v>1788</v>
      </c>
      <c r="AA377" s="119">
        <v>0</v>
      </c>
    </row>
    <row r="378" spans="1:27" ht="15" customHeight="1">
      <c r="A378" s="24" t="s">
        <v>565</v>
      </c>
      <c r="B378" s="13">
        <v>353070</v>
      </c>
      <c r="C378" s="25">
        <v>0</v>
      </c>
      <c r="D378" s="115">
        <v>9</v>
      </c>
      <c r="E378" s="185">
        <v>9</v>
      </c>
      <c r="F378" s="186">
        <v>30</v>
      </c>
      <c r="G378" s="6" t="s">
        <v>1462</v>
      </c>
      <c r="H378" s="2" t="s">
        <v>18</v>
      </c>
      <c r="I378" s="2"/>
      <c r="J378" s="47">
        <v>813.14</v>
      </c>
      <c r="K378" s="266">
        <v>0.85</v>
      </c>
      <c r="L378" s="267">
        <v>139476</v>
      </c>
      <c r="M378" s="29" t="s">
        <v>1788</v>
      </c>
      <c r="N378" s="29" t="s">
        <v>1788</v>
      </c>
      <c r="O378" s="207">
        <v>171.52765821383773</v>
      </c>
      <c r="P378" s="26" t="s">
        <v>1788</v>
      </c>
      <c r="Q378" s="226">
        <v>1</v>
      </c>
      <c r="R378" s="217">
        <v>0.77400000000000002</v>
      </c>
      <c r="S378" s="29" t="s">
        <v>1788</v>
      </c>
      <c r="T378" s="29" t="s">
        <v>1788</v>
      </c>
      <c r="U378" s="29" t="s">
        <v>1788</v>
      </c>
      <c r="V378" s="29" t="s">
        <v>1788</v>
      </c>
      <c r="W378" s="29" t="s">
        <v>1788</v>
      </c>
      <c r="X378" s="29" t="s">
        <v>1788</v>
      </c>
      <c r="Y378" s="29" t="s">
        <v>1788</v>
      </c>
      <c r="Z378" s="29" t="s">
        <v>1788</v>
      </c>
      <c r="AA378" s="119">
        <v>0</v>
      </c>
    </row>
    <row r="379" spans="1:27" ht="15" customHeight="1">
      <c r="A379" s="24" t="s">
        <v>566</v>
      </c>
      <c r="B379" s="13">
        <v>353080</v>
      </c>
      <c r="C379" s="25">
        <v>0</v>
      </c>
      <c r="D379" s="115">
        <v>9</v>
      </c>
      <c r="E379" s="185">
        <v>9</v>
      </c>
      <c r="F379" s="186">
        <v>30</v>
      </c>
      <c r="G379" s="6" t="s">
        <v>1463</v>
      </c>
      <c r="H379" s="2" t="s">
        <v>18</v>
      </c>
      <c r="I379" s="2"/>
      <c r="J379" s="47">
        <v>499.12</v>
      </c>
      <c r="K379" s="266">
        <v>0.51</v>
      </c>
      <c r="L379" s="267">
        <v>87349</v>
      </c>
      <c r="M379" s="29" t="s">
        <v>1788</v>
      </c>
      <c r="N379" s="29" t="s">
        <v>1788</v>
      </c>
      <c r="O379" s="207">
        <v>175.00601057861837</v>
      </c>
      <c r="P379" s="26" t="s">
        <v>1788</v>
      </c>
      <c r="Q379" s="226">
        <v>1</v>
      </c>
      <c r="R379" s="217">
        <v>0.78400000000000003</v>
      </c>
      <c r="S379" s="29" t="s">
        <v>1788</v>
      </c>
      <c r="T379" s="29" t="s">
        <v>1788</v>
      </c>
      <c r="U379" s="29" t="s">
        <v>1788</v>
      </c>
      <c r="V379" s="29" t="s">
        <v>1788</v>
      </c>
      <c r="W379" s="29" t="s">
        <v>1788</v>
      </c>
      <c r="X379" s="29" t="s">
        <v>1788</v>
      </c>
      <c r="Y379" s="29" t="s">
        <v>1788</v>
      </c>
      <c r="Z379" s="29" t="s">
        <v>1788</v>
      </c>
      <c r="AA379" s="119">
        <v>0</v>
      </c>
    </row>
    <row r="380" spans="1:27" ht="15" customHeight="1">
      <c r="A380" s="24" t="s">
        <v>567</v>
      </c>
      <c r="B380" s="13">
        <v>353090</v>
      </c>
      <c r="C380" s="25">
        <v>0</v>
      </c>
      <c r="D380" s="115">
        <v>5</v>
      </c>
      <c r="E380" s="185">
        <v>5</v>
      </c>
      <c r="F380" s="186">
        <v>30</v>
      </c>
      <c r="G380" s="6" t="s">
        <v>1464</v>
      </c>
      <c r="H380" s="2" t="s">
        <v>9</v>
      </c>
      <c r="I380" s="2"/>
      <c r="J380" s="47">
        <v>133.19999999999999</v>
      </c>
      <c r="K380" s="266">
        <v>0.21</v>
      </c>
      <c r="L380" s="267">
        <v>3279</v>
      </c>
      <c r="M380" s="29" t="s">
        <v>1788</v>
      </c>
      <c r="N380" s="29" t="s">
        <v>1788</v>
      </c>
      <c r="O380" s="207">
        <v>24.617117117117118</v>
      </c>
      <c r="P380" s="26" t="s">
        <v>1788</v>
      </c>
      <c r="Q380" s="226">
        <v>5</v>
      </c>
      <c r="R380" s="217">
        <v>0.71899999999999997</v>
      </c>
      <c r="S380" s="29" t="s">
        <v>1788</v>
      </c>
      <c r="T380" s="29" t="s">
        <v>1788</v>
      </c>
      <c r="U380" s="29" t="s">
        <v>1788</v>
      </c>
      <c r="V380" s="29" t="s">
        <v>1788</v>
      </c>
      <c r="W380" s="29" t="s">
        <v>1788</v>
      </c>
      <c r="X380" s="29" t="s">
        <v>1788</v>
      </c>
      <c r="Y380" s="29" t="s">
        <v>1788</v>
      </c>
      <c r="Z380" s="29" t="s">
        <v>1788</v>
      </c>
      <c r="AA380" s="119">
        <v>0</v>
      </c>
    </row>
    <row r="381" spans="1:27" ht="15" customHeight="1">
      <c r="A381" s="24" t="s">
        <v>568</v>
      </c>
      <c r="B381" s="13">
        <v>353100</v>
      </c>
      <c r="C381" s="25">
        <v>0</v>
      </c>
      <c r="D381" s="115">
        <v>19</v>
      </c>
      <c r="E381" s="185">
        <v>19</v>
      </c>
      <c r="F381" s="186">
        <v>30</v>
      </c>
      <c r="G381" s="6" t="s">
        <v>1465</v>
      </c>
      <c r="H381" s="2" t="s">
        <v>2</v>
      </c>
      <c r="I381" s="2"/>
      <c r="J381" s="47">
        <v>104.49</v>
      </c>
      <c r="K381" s="266">
        <v>0.28000000000000003</v>
      </c>
      <c r="L381" s="267">
        <v>2143</v>
      </c>
      <c r="M381" s="29" t="s">
        <v>1788</v>
      </c>
      <c r="N381" s="29" t="s">
        <v>1788</v>
      </c>
      <c r="O381" s="207">
        <v>20.50913963058666</v>
      </c>
      <c r="P381" s="26" t="s">
        <v>1788</v>
      </c>
      <c r="Q381" s="226">
        <v>1</v>
      </c>
      <c r="R381" s="217">
        <v>0.77200000000000002</v>
      </c>
      <c r="S381" s="29" t="s">
        <v>1788</v>
      </c>
      <c r="T381" s="29" t="s">
        <v>1788</v>
      </c>
      <c r="U381" s="29" t="s">
        <v>1788</v>
      </c>
      <c r="V381" s="29" t="s">
        <v>1788</v>
      </c>
      <c r="W381" s="29" t="s">
        <v>1788</v>
      </c>
      <c r="X381" s="29" t="s">
        <v>1788</v>
      </c>
      <c r="Y381" s="29" t="s">
        <v>1788</v>
      </c>
      <c r="Z381" s="29" t="s">
        <v>1788</v>
      </c>
      <c r="AA381" s="119">
        <v>0</v>
      </c>
    </row>
    <row r="382" spans="1:27" ht="15" customHeight="1">
      <c r="A382" s="24" t="s">
        <v>569</v>
      </c>
      <c r="B382" s="13">
        <v>353110</v>
      </c>
      <c r="C382" s="25">
        <v>0</v>
      </c>
      <c r="D382" s="115">
        <v>7</v>
      </c>
      <c r="E382" s="185">
        <v>7</v>
      </c>
      <c r="F382" s="186">
        <v>30</v>
      </c>
      <c r="G382" s="6" t="s">
        <v>1466</v>
      </c>
      <c r="H382" s="2" t="s">
        <v>14</v>
      </c>
      <c r="I382" s="2"/>
      <c r="J382" s="47">
        <v>143.16999999999999</v>
      </c>
      <c r="K382" s="266">
        <v>1.84</v>
      </c>
      <c r="L382" s="267">
        <v>47905</v>
      </c>
      <c r="M382" s="29" t="s">
        <v>1788</v>
      </c>
      <c r="N382" s="29" t="s">
        <v>1788</v>
      </c>
      <c r="O382" s="207">
        <v>334.6022211357128</v>
      </c>
      <c r="P382" s="26" t="s">
        <v>1788</v>
      </c>
      <c r="Q382" s="226">
        <v>5</v>
      </c>
      <c r="R382" s="217">
        <v>0.754</v>
      </c>
      <c r="S382" s="29" t="s">
        <v>1788</v>
      </c>
      <c r="T382" s="29" t="s">
        <v>1788</v>
      </c>
      <c r="U382" s="29" t="s">
        <v>1788</v>
      </c>
      <c r="V382" s="29" t="s">
        <v>1788</v>
      </c>
      <c r="W382" s="29" t="s">
        <v>1788</v>
      </c>
      <c r="X382" s="29" t="s">
        <v>1788</v>
      </c>
      <c r="Y382" s="29" t="s">
        <v>1788</v>
      </c>
      <c r="Z382" s="29" t="s">
        <v>1788</v>
      </c>
      <c r="AA382" s="119">
        <v>0</v>
      </c>
    </row>
    <row r="383" spans="1:27" ht="15" customHeight="1">
      <c r="A383" s="24" t="s">
        <v>570</v>
      </c>
      <c r="B383" s="13">
        <v>353120</v>
      </c>
      <c r="C383" s="25">
        <v>0</v>
      </c>
      <c r="D383" s="115">
        <v>5</v>
      </c>
      <c r="E383" s="185">
        <v>5</v>
      </c>
      <c r="F383" s="186">
        <v>30</v>
      </c>
      <c r="G383" s="6" t="s">
        <v>1467</v>
      </c>
      <c r="H383" s="2" t="s">
        <v>9</v>
      </c>
      <c r="I383" s="2"/>
      <c r="J383" s="47">
        <v>110.86</v>
      </c>
      <c r="K383" s="266">
        <v>0.93</v>
      </c>
      <c r="L383" s="267">
        <v>7278</v>
      </c>
      <c r="M383" s="29" t="s">
        <v>1788</v>
      </c>
      <c r="N383" s="29" t="s">
        <v>1788</v>
      </c>
      <c r="O383" s="207">
        <v>65.650369835828968</v>
      </c>
      <c r="P383" s="26" t="s">
        <v>1788</v>
      </c>
      <c r="Q383" s="226">
        <v>4</v>
      </c>
      <c r="R383" s="217">
        <v>0.75900000000000001</v>
      </c>
      <c r="S383" s="29" t="s">
        <v>1788</v>
      </c>
      <c r="T383" s="29" t="s">
        <v>1788</v>
      </c>
      <c r="U383" s="29" t="s">
        <v>1788</v>
      </c>
      <c r="V383" s="29" t="s">
        <v>1788</v>
      </c>
      <c r="W383" s="29" t="s">
        <v>1788</v>
      </c>
      <c r="X383" s="29" t="s">
        <v>1788</v>
      </c>
      <c r="Y383" s="29" t="s">
        <v>1788</v>
      </c>
      <c r="Z383" s="29" t="s">
        <v>1788</v>
      </c>
      <c r="AA383" s="119">
        <v>0</v>
      </c>
    </row>
    <row r="384" spans="1:27" ht="15" customHeight="1">
      <c r="A384" s="24" t="s">
        <v>571</v>
      </c>
      <c r="B384" s="13">
        <v>353130</v>
      </c>
      <c r="C384" s="25">
        <v>0</v>
      </c>
      <c r="D384" s="115">
        <v>15</v>
      </c>
      <c r="E384" s="185">
        <v>15</v>
      </c>
      <c r="F384" s="186">
        <v>30</v>
      </c>
      <c r="G384" s="6" t="s">
        <v>1468</v>
      </c>
      <c r="H384" s="2" t="s">
        <v>17</v>
      </c>
      <c r="I384" s="2"/>
      <c r="J384" s="47">
        <v>347.12</v>
      </c>
      <c r="K384" s="266">
        <v>0.45</v>
      </c>
      <c r="L384" s="267">
        <v>47032</v>
      </c>
      <c r="M384" s="29" t="s">
        <v>1788</v>
      </c>
      <c r="N384" s="29" t="s">
        <v>1788</v>
      </c>
      <c r="O384" s="207">
        <v>135.49204885918414</v>
      </c>
      <c r="P384" s="26" t="s">
        <v>1788</v>
      </c>
      <c r="Q384" s="226">
        <v>3</v>
      </c>
      <c r="R384" s="217">
        <v>0.76800000000000002</v>
      </c>
      <c r="S384" s="29" t="s">
        <v>1788</v>
      </c>
      <c r="T384" s="29" t="s">
        <v>1788</v>
      </c>
      <c r="U384" s="29" t="s">
        <v>1788</v>
      </c>
      <c r="V384" s="29" t="s">
        <v>1788</v>
      </c>
      <c r="W384" s="29" t="s">
        <v>1788</v>
      </c>
      <c r="X384" s="29" t="s">
        <v>1788</v>
      </c>
      <c r="Y384" s="29" t="s">
        <v>1788</v>
      </c>
      <c r="Z384" s="29" t="s">
        <v>1788</v>
      </c>
      <c r="AA384" s="119">
        <v>0</v>
      </c>
    </row>
    <row r="385" spans="1:27" ht="15" customHeight="1">
      <c r="A385" s="24" t="s">
        <v>572</v>
      </c>
      <c r="B385" s="13">
        <v>353140</v>
      </c>
      <c r="C385" s="25">
        <v>0</v>
      </c>
      <c r="D385" s="115">
        <v>18</v>
      </c>
      <c r="E385" s="185">
        <v>18</v>
      </c>
      <c r="F385" s="186">
        <v>30</v>
      </c>
      <c r="G385" s="6" t="s">
        <v>1469</v>
      </c>
      <c r="H385" s="2" t="s">
        <v>1</v>
      </c>
      <c r="I385" s="2"/>
      <c r="J385" s="47">
        <v>482.93</v>
      </c>
      <c r="K385" s="266">
        <v>0.96</v>
      </c>
      <c r="L385" s="267">
        <v>22133</v>
      </c>
      <c r="M385" s="29" t="s">
        <v>1788</v>
      </c>
      <c r="N385" s="29" t="s">
        <v>1788</v>
      </c>
      <c r="O385" s="207">
        <v>45.830658687594472</v>
      </c>
      <c r="P385" s="26" t="s">
        <v>1788</v>
      </c>
      <c r="Q385" s="226">
        <v>3</v>
      </c>
      <c r="R385" s="217">
        <v>0.78500000000000003</v>
      </c>
      <c r="S385" s="29" t="s">
        <v>1788</v>
      </c>
      <c r="T385" s="29" t="s">
        <v>1788</v>
      </c>
      <c r="U385" s="29" t="s">
        <v>1788</v>
      </c>
      <c r="V385" s="29" t="s">
        <v>1788</v>
      </c>
      <c r="W385" s="29" t="s">
        <v>1788</v>
      </c>
      <c r="X385" s="29" t="s">
        <v>1788</v>
      </c>
      <c r="Y385" s="29" t="s">
        <v>1788</v>
      </c>
      <c r="Z385" s="29" t="s">
        <v>1788</v>
      </c>
      <c r="AA385" s="119">
        <v>0</v>
      </c>
    </row>
    <row r="386" spans="1:27" ht="15" customHeight="1">
      <c r="A386" s="24" t="s">
        <v>573</v>
      </c>
      <c r="B386" s="13">
        <v>353150</v>
      </c>
      <c r="C386" s="25">
        <v>0</v>
      </c>
      <c r="D386" s="115">
        <v>15</v>
      </c>
      <c r="E386" s="185">
        <v>15</v>
      </c>
      <c r="F386" s="186">
        <v>30</v>
      </c>
      <c r="G386" s="6" t="s">
        <v>1470</v>
      </c>
      <c r="H386" s="2" t="s">
        <v>17</v>
      </c>
      <c r="I386" s="2"/>
      <c r="J386" s="47">
        <v>263.49</v>
      </c>
      <c r="K386" s="266">
        <v>-0.41</v>
      </c>
      <c r="L386" s="267">
        <v>18782</v>
      </c>
      <c r="M386" s="29" t="s">
        <v>1788</v>
      </c>
      <c r="N386" s="29" t="s">
        <v>1788</v>
      </c>
      <c r="O386" s="207">
        <v>71.28164256708034</v>
      </c>
      <c r="P386" s="26" t="s">
        <v>1788</v>
      </c>
      <c r="Q386" s="226">
        <v>3</v>
      </c>
      <c r="R386" s="217">
        <v>0.753</v>
      </c>
      <c r="S386" s="29" t="s">
        <v>1788</v>
      </c>
      <c r="T386" s="29" t="s">
        <v>1788</v>
      </c>
      <c r="U386" s="29" t="s">
        <v>1788</v>
      </c>
      <c r="V386" s="29" t="s">
        <v>1788</v>
      </c>
      <c r="W386" s="29" t="s">
        <v>1788</v>
      </c>
      <c r="X386" s="29" t="s">
        <v>1788</v>
      </c>
      <c r="Y386" s="29" t="s">
        <v>1788</v>
      </c>
      <c r="Z386" s="29" t="s">
        <v>1788</v>
      </c>
      <c r="AA386" s="119">
        <v>0</v>
      </c>
    </row>
    <row r="387" spans="1:27" ht="15" customHeight="1">
      <c r="A387" s="24" t="s">
        <v>574</v>
      </c>
      <c r="B387" s="13">
        <v>353160</v>
      </c>
      <c r="C387" s="25">
        <v>0</v>
      </c>
      <c r="D387" s="115">
        <v>20</v>
      </c>
      <c r="E387" s="185">
        <v>20</v>
      </c>
      <c r="F387" s="186">
        <v>30</v>
      </c>
      <c r="G387" s="6" t="s">
        <v>1471</v>
      </c>
      <c r="H387" s="2" t="s">
        <v>3</v>
      </c>
      <c r="I387" s="2"/>
      <c r="J387" s="47">
        <v>233.16</v>
      </c>
      <c r="K387" s="266">
        <v>-0.22</v>
      </c>
      <c r="L387" s="267">
        <v>4045</v>
      </c>
      <c r="M387" s="29" t="s">
        <v>1788</v>
      </c>
      <c r="N387" s="29" t="s">
        <v>1788</v>
      </c>
      <c r="O387" s="207">
        <v>17.348601818493737</v>
      </c>
      <c r="P387" s="26" t="s">
        <v>1788</v>
      </c>
      <c r="Q387" s="226">
        <v>4</v>
      </c>
      <c r="R387" s="217">
        <v>0.74099999999999999</v>
      </c>
      <c r="S387" s="29" t="s">
        <v>1788</v>
      </c>
      <c r="T387" s="29" t="s">
        <v>1788</v>
      </c>
      <c r="U387" s="29" t="s">
        <v>1788</v>
      </c>
      <c r="V387" s="29" t="s">
        <v>1788</v>
      </c>
      <c r="W387" s="29" t="s">
        <v>1788</v>
      </c>
      <c r="X387" s="29" t="s">
        <v>1788</v>
      </c>
      <c r="Y387" s="29" t="s">
        <v>1788</v>
      </c>
      <c r="Z387" s="29" t="s">
        <v>1788</v>
      </c>
      <c r="AA387" s="119">
        <v>0</v>
      </c>
    </row>
    <row r="388" spans="1:27" ht="15" customHeight="1">
      <c r="A388" s="24" t="s">
        <v>575</v>
      </c>
      <c r="B388" s="13">
        <v>353180</v>
      </c>
      <c r="C388" s="25">
        <v>0</v>
      </c>
      <c r="D388" s="115">
        <v>5</v>
      </c>
      <c r="E388" s="185">
        <v>5</v>
      </c>
      <c r="F388" s="186">
        <v>30</v>
      </c>
      <c r="G388" s="6" t="s">
        <v>1472</v>
      </c>
      <c r="H388" s="2" t="s">
        <v>9</v>
      </c>
      <c r="I388" s="2"/>
      <c r="J388" s="47">
        <v>240.79</v>
      </c>
      <c r="K388" s="266">
        <v>2.14</v>
      </c>
      <c r="L388" s="267">
        <v>50949</v>
      </c>
      <c r="M388" s="29" t="s">
        <v>1788</v>
      </c>
      <c r="N388" s="29" t="s">
        <v>1788</v>
      </c>
      <c r="O388" s="207">
        <v>211.59101291581877</v>
      </c>
      <c r="P388" s="26" t="s">
        <v>1788</v>
      </c>
      <c r="Q388" s="226">
        <v>2</v>
      </c>
      <c r="R388" s="217">
        <v>0.73299999999999998</v>
      </c>
      <c r="S388" s="29" t="s">
        <v>1788</v>
      </c>
      <c r="T388" s="29" t="s">
        <v>1788</v>
      </c>
      <c r="U388" s="29" t="s">
        <v>1788</v>
      </c>
      <c r="V388" s="29" t="s">
        <v>1788</v>
      </c>
      <c r="W388" s="29" t="s">
        <v>1788</v>
      </c>
      <c r="X388" s="29" t="s">
        <v>1788</v>
      </c>
      <c r="Y388" s="29" t="s">
        <v>1788</v>
      </c>
      <c r="Z388" s="29" t="s">
        <v>1788</v>
      </c>
      <c r="AA388" s="119">
        <v>0</v>
      </c>
    </row>
    <row r="389" spans="1:27" ht="15" customHeight="1">
      <c r="A389" s="24" t="s">
        <v>576</v>
      </c>
      <c r="B389" s="13">
        <v>353170</v>
      </c>
      <c r="C389" s="25">
        <v>0</v>
      </c>
      <c r="D389" s="115">
        <v>2</v>
      </c>
      <c r="E389" s="185">
        <v>2</v>
      </c>
      <c r="F389" s="186">
        <v>30</v>
      </c>
      <c r="G389" s="6" t="s">
        <v>1473</v>
      </c>
      <c r="H389" s="2" t="s">
        <v>6</v>
      </c>
      <c r="I389" s="2"/>
      <c r="J389" s="47">
        <v>332.74</v>
      </c>
      <c r="K389" s="266">
        <v>0.86</v>
      </c>
      <c r="L389" s="267">
        <v>4187</v>
      </c>
      <c r="M389" s="29" t="s">
        <v>1788</v>
      </c>
      <c r="N389" s="29" t="s">
        <v>1788</v>
      </c>
      <c r="O389" s="207">
        <v>12.583398449239645</v>
      </c>
      <c r="P389" s="26" t="s">
        <v>1788</v>
      </c>
      <c r="Q389" s="226">
        <v>4</v>
      </c>
      <c r="R389" s="217">
        <v>0.71</v>
      </c>
      <c r="S389" s="29" t="s">
        <v>1788</v>
      </c>
      <c r="T389" s="29" t="s">
        <v>1788</v>
      </c>
      <c r="U389" s="29" t="s">
        <v>1788</v>
      </c>
      <c r="V389" s="29" t="s">
        <v>1788</v>
      </c>
      <c r="W389" s="29" t="s">
        <v>1788</v>
      </c>
      <c r="X389" s="29" t="s">
        <v>1788</v>
      </c>
      <c r="Y389" s="29" t="s">
        <v>1788</v>
      </c>
      <c r="Z389" s="29" t="s">
        <v>1788</v>
      </c>
      <c r="AA389" s="119">
        <v>0</v>
      </c>
    </row>
    <row r="390" spans="1:27" ht="15" customHeight="1">
      <c r="A390" s="24" t="s">
        <v>577</v>
      </c>
      <c r="B390" s="13">
        <v>353190</v>
      </c>
      <c r="C390" s="25">
        <v>0</v>
      </c>
      <c r="D390" s="115">
        <v>12</v>
      </c>
      <c r="E390" s="185">
        <v>12</v>
      </c>
      <c r="F390" s="186">
        <v>30</v>
      </c>
      <c r="G390" s="6" t="s">
        <v>1474</v>
      </c>
      <c r="H390" s="2" t="s">
        <v>11</v>
      </c>
      <c r="I390" s="2"/>
      <c r="J390" s="47">
        <v>1386.18</v>
      </c>
      <c r="K390" s="266">
        <v>1.1299999999999999</v>
      </c>
      <c r="L390" s="267">
        <v>29745</v>
      </c>
      <c r="M390" s="29" t="s">
        <v>1788</v>
      </c>
      <c r="N390" s="29" t="s">
        <v>1788</v>
      </c>
      <c r="O390" s="207">
        <v>21.458252175042201</v>
      </c>
      <c r="P390" s="26" t="s">
        <v>1788</v>
      </c>
      <c r="Q390" s="226">
        <v>1</v>
      </c>
      <c r="R390" s="217">
        <v>0.71199999999999997</v>
      </c>
      <c r="S390" s="29" t="s">
        <v>1788</v>
      </c>
      <c r="T390" s="29" t="s">
        <v>1788</v>
      </c>
      <c r="U390" s="29" t="s">
        <v>1788</v>
      </c>
      <c r="V390" s="29" t="s">
        <v>1788</v>
      </c>
      <c r="W390" s="29" t="s">
        <v>1788</v>
      </c>
      <c r="X390" s="29" t="s">
        <v>1788</v>
      </c>
      <c r="Y390" s="29" t="s">
        <v>1788</v>
      </c>
      <c r="Z390" s="29" t="s">
        <v>1788</v>
      </c>
      <c r="AA390" s="119">
        <v>0</v>
      </c>
    </row>
    <row r="391" spans="1:27" ht="15" customHeight="1">
      <c r="A391" s="24" t="s">
        <v>578</v>
      </c>
      <c r="B391" s="13">
        <v>353200</v>
      </c>
      <c r="C391" s="25">
        <v>0</v>
      </c>
      <c r="D391" s="115">
        <v>5</v>
      </c>
      <c r="E391" s="185">
        <v>5</v>
      </c>
      <c r="F391" s="186">
        <v>30</v>
      </c>
      <c r="G391" s="6" t="s">
        <v>1475</v>
      </c>
      <c r="H391" s="2" t="s">
        <v>9</v>
      </c>
      <c r="I391" s="2"/>
      <c r="J391" s="47">
        <v>146.5</v>
      </c>
      <c r="K391" s="266">
        <v>1.3</v>
      </c>
      <c r="L391" s="267">
        <v>12060</v>
      </c>
      <c r="M391" s="29" t="s">
        <v>1788</v>
      </c>
      <c r="N391" s="29" t="s">
        <v>1788</v>
      </c>
      <c r="O391" s="207">
        <v>82.320819112627987</v>
      </c>
      <c r="P391" s="26" t="s">
        <v>1788</v>
      </c>
      <c r="Q391" s="226">
        <v>3</v>
      </c>
      <c r="R391" s="217">
        <v>0.71499999999999997</v>
      </c>
      <c r="S391" s="29" t="s">
        <v>1788</v>
      </c>
      <c r="T391" s="29" t="s">
        <v>1788</v>
      </c>
      <c r="U391" s="29" t="s">
        <v>1788</v>
      </c>
      <c r="V391" s="29" t="s">
        <v>1788</v>
      </c>
      <c r="W391" s="29" t="s">
        <v>1788</v>
      </c>
      <c r="X391" s="29" t="s">
        <v>1788</v>
      </c>
      <c r="Y391" s="29" t="s">
        <v>1788</v>
      </c>
      <c r="Z391" s="29" t="s">
        <v>1788</v>
      </c>
      <c r="AA391" s="119">
        <v>0</v>
      </c>
    </row>
    <row r="392" spans="1:27" ht="15" customHeight="1">
      <c r="A392" s="24" t="s">
        <v>579</v>
      </c>
      <c r="B392" s="13">
        <v>353205</v>
      </c>
      <c r="C392" s="25">
        <v>0</v>
      </c>
      <c r="D392" s="115">
        <v>9</v>
      </c>
      <c r="E392" s="185">
        <v>9</v>
      </c>
      <c r="F392" s="186">
        <v>30</v>
      </c>
      <c r="G392" s="6" t="s">
        <v>1476</v>
      </c>
      <c r="H392" s="2" t="s">
        <v>18</v>
      </c>
      <c r="I392" s="2"/>
      <c r="J392" s="47">
        <v>229.43</v>
      </c>
      <c r="K392" s="266">
        <v>0.85</v>
      </c>
      <c r="L392" s="267">
        <v>4359</v>
      </c>
      <c r="M392" s="29" t="s">
        <v>1788</v>
      </c>
      <c r="N392" s="29" t="s">
        <v>1788</v>
      </c>
      <c r="O392" s="207">
        <v>18.99925903325633</v>
      </c>
      <c r="P392" s="26" t="s">
        <v>1788</v>
      </c>
      <c r="Q392" s="226">
        <v>3</v>
      </c>
      <c r="R392" s="217">
        <v>0.74099999999999999</v>
      </c>
      <c r="S392" s="29" t="s">
        <v>1788</v>
      </c>
      <c r="T392" s="29" t="s">
        <v>1788</v>
      </c>
      <c r="U392" s="29" t="s">
        <v>1788</v>
      </c>
      <c r="V392" s="29" t="s">
        <v>1788</v>
      </c>
      <c r="W392" s="29" t="s">
        <v>1788</v>
      </c>
      <c r="X392" s="29" t="s">
        <v>1788</v>
      </c>
      <c r="Y392" s="29" t="s">
        <v>1788</v>
      </c>
      <c r="Z392" s="29" t="s">
        <v>1788</v>
      </c>
      <c r="AA392" s="119">
        <v>0</v>
      </c>
    </row>
    <row r="393" spans="1:27" ht="15" customHeight="1">
      <c r="A393" s="24" t="s">
        <v>580</v>
      </c>
      <c r="B393" s="13">
        <v>353210</v>
      </c>
      <c r="C393" s="25">
        <v>0</v>
      </c>
      <c r="D393" s="115">
        <v>19</v>
      </c>
      <c r="E393" s="185">
        <v>19</v>
      </c>
      <c r="F393" s="186">
        <v>30</v>
      </c>
      <c r="G393" s="6" t="s">
        <v>1477</v>
      </c>
      <c r="H393" s="2" t="s">
        <v>2</v>
      </c>
      <c r="I393" s="2"/>
      <c r="J393" s="47">
        <v>248.28</v>
      </c>
      <c r="K393" s="266">
        <v>0.26</v>
      </c>
      <c r="L393" s="267">
        <v>4206</v>
      </c>
      <c r="M393" s="29" t="s">
        <v>1788</v>
      </c>
      <c r="N393" s="29" t="s">
        <v>1788</v>
      </c>
      <c r="O393" s="207">
        <v>16.940550990816821</v>
      </c>
      <c r="P393" s="26" t="s">
        <v>1788</v>
      </c>
      <c r="Q393" s="226">
        <v>4</v>
      </c>
      <c r="R393" s="217">
        <v>0.72599999999999998</v>
      </c>
      <c r="S393" s="29" t="s">
        <v>1788</v>
      </c>
      <c r="T393" s="29" t="s">
        <v>1788</v>
      </c>
      <c r="U393" s="29" t="s">
        <v>1788</v>
      </c>
      <c r="V393" s="29" t="s">
        <v>1788</v>
      </c>
      <c r="W393" s="29" t="s">
        <v>1788</v>
      </c>
      <c r="X393" s="29" t="s">
        <v>1788</v>
      </c>
      <c r="Y393" s="29" t="s">
        <v>1788</v>
      </c>
      <c r="Z393" s="29" t="s">
        <v>1788</v>
      </c>
      <c r="AA393" s="119">
        <v>0</v>
      </c>
    </row>
    <row r="394" spans="1:27" ht="15" customHeight="1">
      <c r="A394" s="24" t="s">
        <v>581</v>
      </c>
      <c r="B394" s="13">
        <v>353215</v>
      </c>
      <c r="C394" s="25">
        <v>0</v>
      </c>
      <c r="D394" s="115">
        <v>22</v>
      </c>
      <c r="E394" s="185">
        <v>22</v>
      </c>
      <c r="F394" s="186">
        <v>30</v>
      </c>
      <c r="G394" s="6" t="s">
        <v>1478</v>
      </c>
      <c r="H394" s="2" t="s">
        <v>5</v>
      </c>
      <c r="I394" s="2"/>
      <c r="J394" s="47">
        <v>285.42</v>
      </c>
      <c r="K394" s="266">
        <v>1.4</v>
      </c>
      <c r="L394" s="267">
        <v>2779</v>
      </c>
      <c r="M394" s="29" t="s">
        <v>1788</v>
      </c>
      <c r="N394" s="29" t="s">
        <v>1788</v>
      </c>
      <c r="O394" s="207">
        <v>9.736528624483217</v>
      </c>
      <c r="P394" s="26" t="s">
        <v>1788</v>
      </c>
      <c r="Q394" s="226">
        <v>4</v>
      </c>
      <c r="R394" s="217">
        <v>0.71399999999999997</v>
      </c>
      <c r="S394" s="29" t="s">
        <v>1788</v>
      </c>
      <c r="T394" s="29" t="s">
        <v>1788</v>
      </c>
      <c r="U394" s="29" t="s">
        <v>1788</v>
      </c>
      <c r="V394" s="29" t="s">
        <v>1788</v>
      </c>
      <c r="W394" s="29" t="s">
        <v>1788</v>
      </c>
      <c r="X394" s="29" t="s">
        <v>1788</v>
      </c>
      <c r="Y394" s="29" t="s">
        <v>1788</v>
      </c>
      <c r="Z394" s="29" t="s">
        <v>1788</v>
      </c>
      <c r="AA394" s="119">
        <v>35.7669</v>
      </c>
    </row>
    <row r="395" spans="1:27" ht="15" customHeight="1">
      <c r="A395" s="24" t="s">
        <v>582</v>
      </c>
      <c r="B395" s="13">
        <v>353220</v>
      </c>
      <c r="C395" s="25">
        <v>0</v>
      </c>
      <c r="D395" s="115">
        <v>22</v>
      </c>
      <c r="E395" s="185">
        <v>22</v>
      </c>
      <c r="F395" s="186">
        <v>30</v>
      </c>
      <c r="G395" s="6" t="s">
        <v>1479</v>
      </c>
      <c r="H395" s="2" t="s">
        <v>5</v>
      </c>
      <c r="I395" s="2"/>
      <c r="J395" s="47">
        <v>358.14</v>
      </c>
      <c r="K395" s="266">
        <v>1.26</v>
      </c>
      <c r="L395" s="267">
        <v>4392</v>
      </c>
      <c r="M395" s="29" t="s">
        <v>1788</v>
      </c>
      <c r="N395" s="29" t="s">
        <v>1788</v>
      </c>
      <c r="O395" s="207">
        <v>12.263360696934161</v>
      </c>
      <c r="P395" s="26" t="s">
        <v>1788</v>
      </c>
      <c r="Q395" s="226">
        <v>1</v>
      </c>
      <c r="R395" s="217">
        <v>0.71799999999999997</v>
      </c>
      <c r="S395" s="29" t="s">
        <v>1788</v>
      </c>
      <c r="T395" s="29" t="s">
        <v>1788</v>
      </c>
      <c r="U395" s="29" t="s">
        <v>1788</v>
      </c>
      <c r="V395" s="29" t="s">
        <v>1788</v>
      </c>
      <c r="W395" s="29" t="s">
        <v>1788</v>
      </c>
      <c r="X395" s="29" t="s">
        <v>1788</v>
      </c>
      <c r="Y395" s="29" t="s">
        <v>1788</v>
      </c>
      <c r="Z395" s="29" t="s">
        <v>1788</v>
      </c>
      <c r="AA395" s="119">
        <v>16.785900000000002</v>
      </c>
    </row>
    <row r="396" spans="1:27" ht="15" customHeight="1">
      <c r="A396" s="24" t="s">
        <v>583</v>
      </c>
      <c r="B396" s="13">
        <v>353230</v>
      </c>
      <c r="C396" s="25">
        <v>0</v>
      </c>
      <c r="D396" s="115">
        <v>2</v>
      </c>
      <c r="E396" s="185">
        <v>2</v>
      </c>
      <c r="F396" s="186">
        <v>30</v>
      </c>
      <c r="G396" s="6" t="s">
        <v>1480</v>
      </c>
      <c r="H396" s="2" t="s">
        <v>6</v>
      </c>
      <c r="I396" s="2"/>
      <c r="J396" s="47">
        <v>832.61</v>
      </c>
      <c r="K396" s="266" t="s">
        <v>1788</v>
      </c>
      <c r="L396" s="267">
        <v>6680</v>
      </c>
      <c r="M396" s="29" t="s">
        <v>1788</v>
      </c>
      <c r="N396" s="29" t="s">
        <v>1788</v>
      </c>
      <c r="O396" s="207">
        <v>8.0229639326935782</v>
      </c>
      <c r="P396" s="26" t="s">
        <v>1788</v>
      </c>
      <c r="Q396" s="226">
        <v>5</v>
      </c>
      <c r="R396" s="217">
        <v>0.65500000000000003</v>
      </c>
      <c r="S396" s="29" t="s">
        <v>1788</v>
      </c>
      <c r="T396" s="29" t="s">
        <v>1788</v>
      </c>
      <c r="U396" s="29" t="s">
        <v>1788</v>
      </c>
      <c r="V396" s="29" t="s">
        <v>1788</v>
      </c>
      <c r="W396" s="29" t="s">
        <v>1788</v>
      </c>
      <c r="X396" s="29" t="s">
        <v>1788</v>
      </c>
      <c r="Y396" s="29" t="s">
        <v>1788</v>
      </c>
      <c r="Z396" s="29" t="s">
        <v>1788</v>
      </c>
      <c r="AA396" s="119">
        <v>91.187100000000001</v>
      </c>
    </row>
    <row r="397" spans="1:27" ht="15" customHeight="1">
      <c r="A397" s="24" t="s">
        <v>584</v>
      </c>
      <c r="B397" s="13">
        <v>353240</v>
      </c>
      <c r="C397" s="25">
        <v>0</v>
      </c>
      <c r="D397" s="115">
        <v>5</v>
      </c>
      <c r="E397" s="185">
        <v>5</v>
      </c>
      <c r="F397" s="186">
        <v>30</v>
      </c>
      <c r="G397" s="6" t="s">
        <v>1481</v>
      </c>
      <c r="H397" s="2" t="s">
        <v>9</v>
      </c>
      <c r="I397" s="2"/>
      <c r="J397" s="47">
        <v>326.54000000000002</v>
      </c>
      <c r="K397" s="266">
        <v>1.25</v>
      </c>
      <c r="L397" s="267">
        <v>16810</v>
      </c>
      <c r="M397" s="29" t="s">
        <v>1788</v>
      </c>
      <c r="N397" s="29" t="s">
        <v>1788</v>
      </c>
      <c r="O397" s="207">
        <v>51.479144974581978</v>
      </c>
      <c r="P397" s="26" t="s">
        <v>1788</v>
      </c>
      <c r="Q397" s="226">
        <v>4</v>
      </c>
      <c r="R397" s="217">
        <v>0.67800000000000005</v>
      </c>
      <c r="S397" s="29" t="s">
        <v>1788</v>
      </c>
      <c r="T397" s="29" t="s">
        <v>1788</v>
      </c>
      <c r="U397" s="29" t="s">
        <v>1788</v>
      </c>
      <c r="V397" s="29" t="s">
        <v>1788</v>
      </c>
      <c r="W397" s="29" t="s">
        <v>1788</v>
      </c>
      <c r="X397" s="29" t="s">
        <v>1788</v>
      </c>
      <c r="Y397" s="29" t="s">
        <v>1788</v>
      </c>
      <c r="Z397" s="29" t="s">
        <v>1788</v>
      </c>
      <c r="AA397" s="119">
        <v>0</v>
      </c>
    </row>
    <row r="398" spans="1:27" ht="15" customHeight="1">
      <c r="A398" s="24" t="s">
        <v>585</v>
      </c>
      <c r="B398" s="13">
        <v>353250</v>
      </c>
      <c r="C398" s="25">
        <v>0</v>
      </c>
      <c r="D398" s="115">
        <v>18</v>
      </c>
      <c r="E398" s="185">
        <v>18</v>
      </c>
      <c r="F398" s="186">
        <v>30</v>
      </c>
      <c r="G398" s="6" t="s">
        <v>1482</v>
      </c>
      <c r="H398" s="2" t="s">
        <v>1</v>
      </c>
      <c r="I398" s="2"/>
      <c r="J398" s="47">
        <v>232.14</v>
      </c>
      <c r="K398" s="266">
        <v>-0.13</v>
      </c>
      <c r="L398" s="267">
        <v>8750</v>
      </c>
      <c r="M398" s="29" t="s">
        <v>1788</v>
      </c>
      <c r="N398" s="29" t="s">
        <v>1788</v>
      </c>
      <c r="O398" s="207">
        <v>37.692771603342813</v>
      </c>
      <c r="P398" s="26" t="s">
        <v>1788</v>
      </c>
      <c r="Q398" s="226">
        <v>3</v>
      </c>
      <c r="R398" s="217">
        <v>0.754</v>
      </c>
      <c r="S398" s="29" t="s">
        <v>1788</v>
      </c>
      <c r="T398" s="29" t="s">
        <v>1788</v>
      </c>
      <c r="U398" s="29" t="s">
        <v>1788</v>
      </c>
      <c r="V398" s="29" t="s">
        <v>1788</v>
      </c>
      <c r="W398" s="29" t="s">
        <v>1788</v>
      </c>
      <c r="X398" s="29" t="s">
        <v>1788</v>
      </c>
      <c r="Y398" s="29" t="s">
        <v>1788</v>
      </c>
      <c r="Z398" s="29" t="s">
        <v>1788</v>
      </c>
      <c r="AA398" s="119">
        <v>0</v>
      </c>
    </row>
    <row r="399" spans="1:27" ht="15" customHeight="1">
      <c r="A399" s="24" t="s">
        <v>586</v>
      </c>
      <c r="B399" s="13">
        <v>353260</v>
      </c>
      <c r="C399" s="25">
        <v>0</v>
      </c>
      <c r="D399" s="115">
        <v>18</v>
      </c>
      <c r="E399" s="185">
        <v>18</v>
      </c>
      <c r="F399" s="186">
        <v>30</v>
      </c>
      <c r="G399" s="6" t="s">
        <v>1483</v>
      </c>
      <c r="H399" s="2" t="s">
        <v>1</v>
      </c>
      <c r="I399" s="2"/>
      <c r="J399" s="47">
        <v>437.42</v>
      </c>
      <c r="K399" s="266">
        <v>0.14000000000000001</v>
      </c>
      <c r="L399" s="267">
        <v>10750</v>
      </c>
      <c r="M399" s="29" t="s">
        <v>1788</v>
      </c>
      <c r="N399" s="29" t="s">
        <v>1788</v>
      </c>
      <c r="O399" s="207">
        <v>24.575922454391659</v>
      </c>
      <c r="P399" s="26" t="s">
        <v>1788</v>
      </c>
      <c r="Q399" s="226">
        <v>3</v>
      </c>
      <c r="R399" s="217">
        <v>0.751</v>
      </c>
      <c r="S399" s="29" t="s">
        <v>1788</v>
      </c>
      <c r="T399" s="29" t="s">
        <v>1788</v>
      </c>
      <c r="U399" s="29" t="s">
        <v>1788</v>
      </c>
      <c r="V399" s="29" t="s">
        <v>1788</v>
      </c>
      <c r="W399" s="29" t="s">
        <v>1788</v>
      </c>
      <c r="X399" s="29" t="s">
        <v>1788</v>
      </c>
      <c r="Y399" s="29" t="s">
        <v>1788</v>
      </c>
      <c r="Z399" s="29" t="s">
        <v>1788</v>
      </c>
      <c r="AA399" s="119">
        <v>0</v>
      </c>
    </row>
    <row r="400" spans="1:27" ht="15" customHeight="1">
      <c r="A400" s="24" t="s">
        <v>587</v>
      </c>
      <c r="B400" s="13">
        <v>353270</v>
      </c>
      <c r="C400" s="25">
        <v>0</v>
      </c>
      <c r="D400" s="115">
        <v>19</v>
      </c>
      <c r="E400" s="185">
        <v>19</v>
      </c>
      <c r="F400" s="186">
        <v>30</v>
      </c>
      <c r="G400" s="6" t="s">
        <v>1484</v>
      </c>
      <c r="H400" s="2" t="s">
        <v>2</v>
      </c>
      <c r="I400" s="2"/>
      <c r="J400" s="47">
        <v>138.05000000000001</v>
      </c>
      <c r="K400" s="266">
        <v>1.79</v>
      </c>
      <c r="L400" s="267">
        <v>4418</v>
      </c>
      <c r="M400" s="29" t="s">
        <v>1788</v>
      </c>
      <c r="N400" s="29" t="s">
        <v>1788</v>
      </c>
      <c r="O400" s="207">
        <v>32.002897500905469</v>
      </c>
      <c r="P400" s="26" t="s">
        <v>1788</v>
      </c>
      <c r="Q400" s="226">
        <v>4</v>
      </c>
      <c r="R400" s="217">
        <v>0.71299999999999997</v>
      </c>
      <c r="S400" s="29" t="s">
        <v>1788</v>
      </c>
      <c r="T400" s="29" t="s">
        <v>1788</v>
      </c>
      <c r="U400" s="29" t="s">
        <v>1788</v>
      </c>
      <c r="V400" s="29" t="s">
        <v>1788</v>
      </c>
      <c r="W400" s="29" t="s">
        <v>1788</v>
      </c>
      <c r="X400" s="29" t="s">
        <v>1788</v>
      </c>
      <c r="Y400" s="29" t="s">
        <v>1788</v>
      </c>
      <c r="Z400" s="29" t="s">
        <v>1788</v>
      </c>
      <c r="AA400" s="119">
        <v>0</v>
      </c>
    </row>
    <row r="401" spans="1:27" ht="15" customHeight="1">
      <c r="A401" s="24" t="s">
        <v>588</v>
      </c>
      <c r="B401" s="13">
        <v>353280</v>
      </c>
      <c r="C401" s="25">
        <v>0</v>
      </c>
      <c r="D401" s="115">
        <v>16</v>
      </c>
      <c r="E401" s="185">
        <v>16</v>
      </c>
      <c r="F401" s="186">
        <v>30</v>
      </c>
      <c r="G401" s="6" t="s">
        <v>1485</v>
      </c>
      <c r="H401" s="2" t="s">
        <v>0</v>
      </c>
      <c r="I401" s="2"/>
      <c r="J401" s="47">
        <v>217.83</v>
      </c>
      <c r="K401" s="266">
        <v>1.01</v>
      </c>
      <c r="L401" s="267">
        <v>6000</v>
      </c>
      <c r="M401" s="29" t="s">
        <v>1788</v>
      </c>
      <c r="N401" s="29" t="s">
        <v>1788</v>
      </c>
      <c r="O401" s="207">
        <v>27.544415369783774</v>
      </c>
      <c r="P401" s="26" t="s">
        <v>1788</v>
      </c>
      <c r="Q401" s="226">
        <v>1</v>
      </c>
      <c r="R401" s="217">
        <v>0.73799999999999999</v>
      </c>
      <c r="S401" s="29" t="s">
        <v>1788</v>
      </c>
      <c r="T401" s="29" t="s">
        <v>1788</v>
      </c>
      <c r="U401" s="29" t="s">
        <v>1788</v>
      </c>
      <c r="V401" s="29" t="s">
        <v>1788</v>
      </c>
      <c r="W401" s="29" t="s">
        <v>1788</v>
      </c>
      <c r="X401" s="29" t="s">
        <v>1788</v>
      </c>
      <c r="Y401" s="29" t="s">
        <v>1788</v>
      </c>
      <c r="Z401" s="29" t="s">
        <v>1788</v>
      </c>
      <c r="AA401" s="119">
        <v>0</v>
      </c>
    </row>
    <row r="402" spans="1:27" ht="15" customHeight="1">
      <c r="A402" s="24" t="s">
        <v>589</v>
      </c>
      <c r="B402" s="13">
        <v>353282</v>
      </c>
      <c r="C402" s="25">
        <v>0</v>
      </c>
      <c r="D402" s="115">
        <v>14</v>
      </c>
      <c r="E402" s="185">
        <v>14</v>
      </c>
      <c r="F402" s="186">
        <v>30</v>
      </c>
      <c r="G402" s="6" t="s">
        <v>1486</v>
      </c>
      <c r="H402" s="2" t="s">
        <v>8</v>
      </c>
      <c r="I402" s="2"/>
      <c r="J402" s="47">
        <v>385.33</v>
      </c>
      <c r="K402" s="266">
        <v>1.28</v>
      </c>
      <c r="L402" s="267">
        <v>8723</v>
      </c>
      <c r="M402" s="29" t="s">
        <v>1788</v>
      </c>
      <c r="N402" s="29" t="s">
        <v>1788</v>
      </c>
      <c r="O402" s="207">
        <v>22.637739080787895</v>
      </c>
      <c r="P402" s="26" t="s">
        <v>1788</v>
      </c>
      <c r="Q402" s="226">
        <v>5</v>
      </c>
      <c r="R402" s="217">
        <v>0.65100000000000002</v>
      </c>
      <c r="S402" s="29" t="s">
        <v>1788</v>
      </c>
      <c r="T402" s="29" t="s">
        <v>1788</v>
      </c>
      <c r="U402" s="29" t="s">
        <v>1788</v>
      </c>
      <c r="V402" s="29" t="s">
        <v>1788</v>
      </c>
      <c r="W402" s="29" t="s">
        <v>1788</v>
      </c>
      <c r="X402" s="29" t="s">
        <v>1788</v>
      </c>
      <c r="Y402" s="29" t="s">
        <v>1788</v>
      </c>
      <c r="Z402" s="29" t="s">
        <v>1788</v>
      </c>
      <c r="AA402" s="119">
        <v>0</v>
      </c>
    </row>
    <row r="403" spans="1:27" ht="15" customHeight="1">
      <c r="A403" s="24" t="s">
        <v>590</v>
      </c>
      <c r="B403" s="13">
        <v>353284</v>
      </c>
      <c r="C403" s="25">
        <v>0</v>
      </c>
      <c r="D403" s="115">
        <v>18</v>
      </c>
      <c r="E403" s="185">
        <v>18</v>
      </c>
      <c r="F403" s="186">
        <v>30</v>
      </c>
      <c r="G403" s="6" t="s">
        <v>1487</v>
      </c>
      <c r="H403" s="2" t="s">
        <v>1</v>
      </c>
      <c r="I403" s="2"/>
      <c r="J403" s="47">
        <v>124.09</v>
      </c>
      <c r="K403" s="266">
        <v>-0.95</v>
      </c>
      <c r="L403" s="267">
        <v>2077</v>
      </c>
      <c r="M403" s="29" t="s">
        <v>1788</v>
      </c>
      <c r="N403" s="29" t="s">
        <v>1788</v>
      </c>
      <c r="O403" s="207">
        <v>16.737851559352084</v>
      </c>
      <c r="P403" s="26" t="s">
        <v>1788</v>
      </c>
      <c r="Q403" s="226">
        <v>3</v>
      </c>
      <c r="R403" s="217">
        <v>0.71499999999999997</v>
      </c>
      <c r="S403" s="29" t="s">
        <v>1788</v>
      </c>
      <c r="T403" s="29" t="s">
        <v>1788</v>
      </c>
      <c r="U403" s="29" t="s">
        <v>1788</v>
      </c>
      <c r="V403" s="29" t="s">
        <v>1788</v>
      </c>
      <c r="W403" s="29" t="s">
        <v>1788</v>
      </c>
      <c r="X403" s="29" t="s">
        <v>1788</v>
      </c>
      <c r="Y403" s="29" t="s">
        <v>1788</v>
      </c>
      <c r="Z403" s="29" t="s">
        <v>1788</v>
      </c>
      <c r="AA403" s="119">
        <v>3.4298999999999999</v>
      </c>
    </row>
    <row r="404" spans="1:27" ht="15" customHeight="1">
      <c r="A404" s="24" t="s">
        <v>591</v>
      </c>
      <c r="B404" s="13">
        <v>353286</v>
      </c>
      <c r="C404" s="25">
        <v>0</v>
      </c>
      <c r="D404" s="115">
        <v>19</v>
      </c>
      <c r="E404" s="185">
        <v>19</v>
      </c>
      <c r="F404" s="186">
        <v>30</v>
      </c>
      <c r="G404" s="6" t="s">
        <v>1488</v>
      </c>
      <c r="H404" s="2" t="s">
        <v>2</v>
      </c>
      <c r="I404" s="2"/>
      <c r="J404" s="47">
        <v>183.8</v>
      </c>
      <c r="K404" s="266">
        <v>0.53</v>
      </c>
      <c r="L404" s="267">
        <v>1136</v>
      </c>
      <c r="M404" s="29" t="s">
        <v>1788</v>
      </c>
      <c r="N404" s="29" t="s">
        <v>1788</v>
      </c>
      <c r="O404" s="207">
        <v>6.1806311207834597</v>
      </c>
      <c r="P404" s="26" t="s">
        <v>1788</v>
      </c>
      <c r="Q404" s="226">
        <v>3</v>
      </c>
      <c r="R404" s="217">
        <v>0.75600000000000001</v>
      </c>
      <c r="S404" s="29" t="s">
        <v>1788</v>
      </c>
      <c r="T404" s="29" t="s">
        <v>1788</v>
      </c>
      <c r="U404" s="29" t="s">
        <v>1788</v>
      </c>
      <c r="V404" s="29" t="s">
        <v>1788</v>
      </c>
      <c r="W404" s="29" t="s">
        <v>1788</v>
      </c>
      <c r="X404" s="29" t="s">
        <v>1788</v>
      </c>
      <c r="Y404" s="29" t="s">
        <v>1788</v>
      </c>
      <c r="Z404" s="29" t="s">
        <v>1788</v>
      </c>
      <c r="AA404" s="119">
        <v>0</v>
      </c>
    </row>
    <row r="405" spans="1:27" ht="15" customHeight="1">
      <c r="A405" s="24" t="s">
        <v>592</v>
      </c>
      <c r="B405" s="13">
        <v>353290</v>
      </c>
      <c r="C405" s="25">
        <v>0</v>
      </c>
      <c r="D405" s="115">
        <v>13</v>
      </c>
      <c r="E405" s="185">
        <v>13</v>
      </c>
      <c r="F405" s="186">
        <v>30</v>
      </c>
      <c r="G405" s="6" t="s">
        <v>1489</v>
      </c>
      <c r="H405" s="2" t="s">
        <v>10</v>
      </c>
      <c r="I405" s="2"/>
      <c r="J405" s="47">
        <v>160.88</v>
      </c>
      <c r="K405" s="266">
        <v>1.6</v>
      </c>
      <c r="L405" s="267">
        <v>9580</v>
      </c>
      <c r="M405" s="29" t="s">
        <v>1788</v>
      </c>
      <c r="N405" s="29" t="s">
        <v>1788</v>
      </c>
      <c r="O405" s="207">
        <v>59.547488811536553</v>
      </c>
      <c r="P405" s="26" t="s">
        <v>1788</v>
      </c>
      <c r="Q405" s="226">
        <v>5</v>
      </c>
      <c r="R405" s="217">
        <v>0.76500000000000001</v>
      </c>
      <c r="S405" s="29" t="s">
        <v>1788</v>
      </c>
      <c r="T405" s="29" t="s">
        <v>1788</v>
      </c>
      <c r="U405" s="29" t="s">
        <v>1788</v>
      </c>
      <c r="V405" s="29" t="s">
        <v>1788</v>
      </c>
      <c r="W405" s="29" t="s">
        <v>1788</v>
      </c>
      <c r="X405" s="29" t="s">
        <v>1788</v>
      </c>
      <c r="Y405" s="29" t="s">
        <v>1788</v>
      </c>
      <c r="Z405" s="29" t="s">
        <v>1788</v>
      </c>
      <c r="AA405" s="119">
        <v>0</v>
      </c>
    </row>
    <row r="406" spans="1:27" ht="15" customHeight="1">
      <c r="A406" s="24" t="s">
        <v>593</v>
      </c>
      <c r="B406" s="13">
        <v>353300</v>
      </c>
      <c r="C406" s="25">
        <v>0</v>
      </c>
      <c r="D406" s="115">
        <v>15</v>
      </c>
      <c r="E406" s="185">
        <v>15</v>
      </c>
      <c r="F406" s="186">
        <v>30</v>
      </c>
      <c r="G406" s="6" t="s">
        <v>1490</v>
      </c>
      <c r="H406" s="2" t="s">
        <v>17</v>
      </c>
      <c r="I406" s="2"/>
      <c r="J406" s="47">
        <v>531.86</v>
      </c>
      <c r="K406" s="266">
        <v>0.94</v>
      </c>
      <c r="L406" s="267">
        <v>19523</v>
      </c>
      <c r="M406" s="29" t="s">
        <v>1788</v>
      </c>
      <c r="N406" s="29" t="s">
        <v>1788</v>
      </c>
      <c r="O406" s="207">
        <v>36.70702816530666</v>
      </c>
      <c r="P406" s="26" t="s">
        <v>1788</v>
      </c>
      <c r="Q406" s="226">
        <v>3</v>
      </c>
      <c r="R406" s="217">
        <v>0.73899999999999999</v>
      </c>
      <c r="S406" s="29" t="s">
        <v>1788</v>
      </c>
      <c r="T406" s="29" t="s">
        <v>1788</v>
      </c>
      <c r="U406" s="29" t="s">
        <v>1788</v>
      </c>
      <c r="V406" s="29" t="s">
        <v>1788</v>
      </c>
      <c r="W406" s="29" t="s">
        <v>1788</v>
      </c>
      <c r="X406" s="29" t="s">
        <v>1788</v>
      </c>
      <c r="Y406" s="29" t="s">
        <v>1788</v>
      </c>
      <c r="Z406" s="29" t="s">
        <v>1788</v>
      </c>
      <c r="AA406" s="119">
        <v>0</v>
      </c>
    </row>
    <row r="407" spans="1:27" ht="15" customHeight="1">
      <c r="A407" s="24" t="s">
        <v>594</v>
      </c>
      <c r="B407" s="13">
        <v>353310</v>
      </c>
      <c r="C407" s="25">
        <v>0</v>
      </c>
      <c r="D407" s="115">
        <v>20</v>
      </c>
      <c r="E407" s="185">
        <v>20</v>
      </c>
      <c r="F407" s="186">
        <v>30</v>
      </c>
      <c r="G407" s="6" t="s">
        <v>1491</v>
      </c>
      <c r="H407" s="2" t="s">
        <v>3</v>
      </c>
      <c r="I407" s="2"/>
      <c r="J407" s="47">
        <v>34.119999999999997</v>
      </c>
      <c r="K407" s="266">
        <v>0.09</v>
      </c>
      <c r="L407" s="267">
        <v>2180</v>
      </c>
      <c r="M407" s="29" t="s">
        <v>1788</v>
      </c>
      <c r="N407" s="29" t="s">
        <v>1788</v>
      </c>
      <c r="O407" s="207">
        <v>63.892145369284883</v>
      </c>
      <c r="P407" s="26" t="s">
        <v>1788</v>
      </c>
      <c r="Q407" s="226">
        <v>4</v>
      </c>
      <c r="R407" s="217">
        <v>0.72599999999999998</v>
      </c>
      <c r="S407" s="29" t="s">
        <v>1788</v>
      </c>
      <c r="T407" s="29" t="s">
        <v>1788</v>
      </c>
      <c r="U407" s="29" t="s">
        <v>1788</v>
      </c>
      <c r="V407" s="29" t="s">
        <v>1788</v>
      </c>
      <c r="W407" s="29" t="s">
        <v>1788</v>
      </c>
      <c r="X407" s="29" t="s">
        <v>1788</v>
      </c>
      <c r="Y407" s="29" t="s">
        <v>1788</v>
      </c>
      <c r="Z407" s="29" t="s">
        <v>1788</v>
      </c>
      <c r="AA407" s="119">
        <v>0</v>
      </c>
    </row>
    <row r="408" spans="1:27" ht="15" customHeight="1">
      <c r="A408" s="24" t="s">
        <v>595</v>
      </c>
      <c r="B408" s="13">
        <v>353320</v>
      </c>
      <c r="C408" s="25">
        <v>0</v>
      </c>
      <c r="D408" s="115">
        <v>20</v>
      </c>
      <c r="E408" s="185">
        <v>20</v>
      </c>
      <c r="F408" s="186">
        <v>30</v>
      </c>
      <c r="G408" s="6" t="s">
        <v>1492</v>
      </c>
      <c r="H408" s="2" t="s">
        <v>3</v>
      </c>
      <c r="I408" s="2"/>
      <c r="J408" s="47">
        <v>265.27999999999997</v>
      </c>
      <c r="K408" s="266">
        <v>2.31</v>
      </c>
      <c r="L408" s="267">
        <v>3201</v>
      </c>
      <c r="M408" s="29" t="s">
        <v>1788</v>
      </c>
      <c r="N408" s="29" t="s">
        <v>1788</v>
      </c>
      <c r="O408" s="207">
        <v>12.066495778045839</v>
      </c>
      <c r="P408" s="26" t="s">
        <v>1788</v>
      </c>
      <c r="Q408" s="226">
        <v>5</v>
      </c>
      <c r="R408" s="217">
        <v>0.73499999999999999</v>
      </c>
      <c r="S408" s="29" t="s">
        <v>1788</v>
      </c>
      <c r="T408" s="29" t="s">
        <v>1788</v>
      </c>
      <c r="U408" s="29" t="s">
        <v>1788</v>
      </c>
      <c r="V408" s="29" t="s">
        <v>1788</v>
      </c>
      <c r="W408" s="29" t="s">
        <v>1788</v>
      </c>
      <c r="X408" s="29" t="s">
        <v>1788</v>
      </c>
      <c r="Y408" s="29" t="s">
        <v>1788</v>
      </c>
      <c r="Z408" s="29" t="s">
        <v>1788</v>
      </c>
      <c r="AA408" s="119">
        <v>0</v>
      </c>
    </row>
    <row r="409" spans="1:27" ht="15" customHeight="1">
      <c r="A409" s="24" t="s">
        <v>596</v>
      </c>
      <c r="B409" s="13">
        <v>353330</v>
      </c>
      <c r="C409" s="25">
        <v>0</v>
      </c>
      <c r="D409" s="115">
        <v>19</v>
      </c>
      <c r="E409" s="185">
        <v>19</v>
      </c>
      <c r="F409" s="186">
        <v>30</v>
      </c>
      <c r="G409" s="6" t="s">
        <v>1493</v>
      </c>
      <c r="H409" s="2" t="s">
        <v>2</v>
      </c>
      <c r="I409" s="2"/>
      <c r="J409" s="47">
        <v>73.98</v>
      </c>
      <c r="K409" s="266">
        <v>1.92</v>
      </c>
      <c r="L409" s="267">
        <v>3568</v>
      </c>
      <c r="M409" s="29" t="s">
        <v>1788</v>
      </c>
      <c r="N409" s="29" t="s">
        <v>1788</v>
      </c>
      <c r="O409" s="207">
        <v>48.229251148959179</v>
      </c>
      <c r="P409" s="26" t="s">
        <v>1788</v>
      </c>
      <c r="Q409" s="226">
        <v>4</v>
      </c>
      <c r="R409" s="217">
        <v>0.74299999999999999</v>
      </c>
      <c r="S409" s="29" t="s">
        <v>1788</v>
      </c>
      <c r="T409" s="29" t="s">
        <v>1788</v>
      </c>
      <c r="U409" s="29" t="s">
        <v>1788</v>
      </c>
      <c r="V409" s="29" t="s">
        <v>1788</v>
      </c>
      <c r="W409" s="29" t="s">
        <v>1788</v>
      </c>
      <c r="X409" s="29" t="s">
        <v>1788</v>
      </c>
      <c r="Y409" s="29" t="s">
        <v>1788</v>
      </c>
      <c r="Z409" s="29" t="s">
        <v>1788</v>
      </c>
      <c r="AA409" s="119">
        <v>0</v>
      </c>
    </row>
    <row r="410" spans="1:27" ht="15" customHeight="1">
      <c r="A410" s="24" t="s">
        <v>597</v>
      </c>
      <c r="B410" s="13">
        <v>353340</v>
      </c>
      <c r="C410" s="25">
        <v>0</v>
      </c>
      <c r="D410" s="115">
        <v>5</v>
      </c>
      <c r="E410" s="185">
        <v>5</v>
      </c>
      <c r="F410" s="186">
        <v>30</v>
      </c>
      <c r="G410" s="6" t="s">
        <v>1494</v>
      </c>
      <c r="H410" s="2" t="s">
        <v>9</v>
      </c>
      <c r="I410" s="2"/>
      <c r="J410" s="47">
        <v>73.3</v>
      </c>
      <c r="K410" s="266">
        <v>1.43</v>
      </c>
      <c r="L410" s="267">
        <v>52628</v>
      </c>
      <c r="M410" s="29" t="s">
        <v>1788</v>
      </c>
      <c r="N410" s="29" t="s">
        <v>1788</v>
      </c>
      <c r="O410" s="207">
        <v>717.98090040927696</v>
      </c>
      <c r="P410" s="26" t="s">
        <v>1788</v>
      </c>
      <c r="Q410" s="226">
        <v>1</v>
      </c>
      <c r="R410" s="217">
        <v>0.79100000000000004</v>
      </c>
      <c r="S410" s="29" t="s">
        <v>1788</v>
      </c>
      <c r="T410" s="29" t="s">
        <v>1788</v>
      </c>
      <c r="U410" s="29" t="s">
        <v>1788</v>
      </c>
      <c r="V410" s="29" t="s">
        <v>1788</v>
      </c>
      <c r="W410" s="29" t="s">
        <v>1788</v>
      </c>
      <c r="X410" s="29" t="s">
        <v>1788</v>
      </c>
      <c r="Y410" s="29" t="s">
        <v>1788</v>
      </c>
      <c r="Z410" s="29" t="s">
        <v>1788</v>
      </c>
      <c r="AA410" s="119">
        <v>0.66959999999999997</v>
      </c>
    </row>
    <row r="411" spans="1:27" ht="15" customHeight="1">
      <c r="A411" s="24" t="s">
        <v>598</v>
      </c>
      <c r="B411" s="13">
        <v>353325</v>
      </c>
      <c r="C411" s="25">
        <v>0</v>
      </c>
      <c r="D411" s="115">
        <v>15</v>
      </c>
      <c r="E411" s="185">
        <v>15</v>
      </c>
      <c r="F411" s="186">
        <v>30</v>
      </c>
      <c r="G411" s="6" t="s">
        <v>1495</v>
      </c>
      <c r="H411" s="2" t="s">
        <v>17</v>
      </c>
      <c r="I411" s="2"/>
      <c r="J411" s="47">
        <v>116.93</v>
      </c>
      <c r="K411" s="266">
        <v>2.16</v>
      </c>
      <c r="L411" s="267">
        <v>4778</v>
      </c>
      <c r="M411" s="29" t="s">
        <v>1788</v>
      </c>
      <c r="N411" s="29" t="s">
        <v>1788</v>
      </c>
      <c r="O411" s="207">
        <v>40.862054220473787</v>
      </c>
      <c r="P411" s="26" t="s">
        <v>1788</v>
      </c>
      <c r="Q411" s="226">
        <v>3</v>
      </c>
      <c r="R411" s="217">
        <v>0.71899999999999997</v>
      </c>
      <c r="S411" s="29" t="s">
        <v>1788</v>
      </c>
      <c r="T411" s="29" t="s">
        <v>1788</v>
      </c>
      <c r="U411" s="29" t="s">
        <v>1788</v>
      </c>
      <c r="V411" s="29" t="s">
        <v>1788</v>
      </c>
      <c r="W411" s="29" t="s">
        <v>1788</v>
      </c>
      <c r="X411" s="29" t="s">
        <v>1788</v>
      </c>
      <c r="Y411" s="29" t="s">
        <v>1788</v>
      </c>
      <c r="Z411" s="29" t="s">
        <v>1788</v>
      </c>
      <c r="AA411" s="119">
        <v>0</v>
      </c>
    </row>
    <row r="412" spans="1:27" ht="15" customHeight="1">
      <c r="A412" s="24" t="s">
        <v>599</v>
      </c>
      <c r="B412" s="13">
        <v>353350</v>
      </c>
      <c r="C412" s="25">
        <v>0</v>
      </c>
      <c r="D412" s="115">
        <v>16</v>
      </c>
      <c r="E412" s="185">
        <v>16</v>
      </c>
      <c r="F412" s="186">
        <v>30</v>
      </c>
      <c r="G412" s="6" t="s">
        <v>1496</v>
      </c>
      <c r="H412" s="2" t="s">
        <v>0</v>
      </c>
      <c r="I412" s="2"/>
      <c r="J412" s="47">
        <v>932.89</v>
      </c>
      <c r="K412" s="266">
        <v>0.69</v>
      </c>
      <c r="L412" s="267">
        <v>37064</v>
      </c>
      <c r="M412" s="29" t="s">
        <v>1788</v>
      </c>
      <c r="N412" s="29" t="s">
        <v>1788</v>
      </c>
      <c r="O412" s="207">
        <v>39.730300464149046</v>
      </c>
      <c r="P412" s="26" t="s">
        <v>1788</v>
      </c>
      <c r="Q412" s="226">
        <v>2</v>
      </c>
      <c r="R412" s="217">
        <v>0.753</v>
      </c>
      <c r="S412" s="29" t="s">
        <v>1788</v>
      </c>
      <c r="T412" s="29" t="s">
        <v>1788</v>
      </c>
      <c r="U412" s="29" t="s">
        <v>1788</v>
      </c>
      <c r="V412" s="29" t="s">
        <v>1788</v>
      </c>
      <c r="W412" s="29" t="s">
        <v>1788</v>
      </c>
      <c r="X412" s="29" t="s">
        <v>1788</v>
      </c>
      <c r="Y412" s="29" t="s">
        <v>1788</v>
      </c>
      <c r="Z412" s="29" t="s">
        <v>1788</v>
      </c>
      <c r="AA412" s="119">
        <v>112.77800000000001</v>
      </c>
    </row>
    <row r="413" spans="1:27" ht="15" customHeight="1">
      <c r="A413" s="24" t="s">
        <v>600</v>
      </c>
      <c r="B413" s="13">
        <v>353360</v>
      </c>
      <c r="C413" s="25">
        <v>0</v>
      </c>
      <c r="D413" s="115">
        <v>8</v>
      </c>
      <c r="E413" s="185">
        <v>8</v>
      </c>
      <c r="F413" s="186">
        <v>30</v>
      </c>
      <c r="G413" s="6" t="s">
        <v>1497</v>
      </c>
      <c r="H413" s="2" t="s">
        <v>53</v>
      </c>
      <c r="I413" s="2"/>
      <c r="J413" s="47">
        <v>346.98</v>
      </c>
      <c r="K413" s="266">
        <v>0.71</v>
      </c>
      <c r="L413" s="267">
        <v>6910</v>
      </c>
      <c r="M413" s="29" t="s">
        <v>1788</v>
      </c>
      <c r="N413" s="29" t="s">
        <v>1788</v>
      </c>
      <c r="O413" s="207">
        <v>19.914692489480661</v>
      </c>
      <c r="P413" s="26" t="s">
        <v>1788</v>
      </c>
      <c r="Q413" s="226">
        <v>2</v>
      </c>
      <c r="R413" s="217">
        <v>0.746</v>
      </c>
      <c r="S413" s="29" t="s">
        <v>1788</v>
      </c>
      <c r="T413" s="29" t="s">
        <v>1788</v>
      </c>
      <c r="U413" s="29" t="s">
        <v>1788</v>
      </c>
      <c r="V413" s="29" t="s">
        <v>1788</v>
      </c>
      <c r="W413" s="29" t="s">
        <v>1788</v>
      </c>
      <c r="X413" s="29" t="s">
        <v>1788</v>
      </c>
      <c r="Y413" s="29" t="s">
        <v>1788</v>
      </c>
      <c r="Z413" s="29" t="s">
        <v>1788</v>
      </c>
      <c r="AA413" s="119">
        <v>8.72E-2</v>
      </c>
    </row>
    <row r="414" spans="1:27" ht="15" customHeight="1">
      <c r="A414" s="24" t="s">
        <v>601</v>
      </c>
      <c r="B414" s="13">
        <v>353370</v>
      </c>
      <c r="C414" s="25">
        <v>0</v>
      </c>
      <c r="D414" s="115">
        <v>17</v>
      </c>
      <c r="E414" s="185">
        <v>17</v>
      </c>
      <c r="F414" s="186">
        <v>30</v>
      </c>
      <c r="G414" s="6" t="s">
        <v>1498</v>
      </c>
      <c r="H414" s="2" t="s">
        <v>7</v>
      </c>
      <c r="I414" s="2"/>
      <c r="J414" s="47">
        <v>300.27999999999997</v>
      </c>
      <c r="K414" s="266">
        <v>-0.06</v>
      </c>
      <c r="L414" s="267">
        <v>4158</v>
      </c>
      <c r="M414" s="29" t="s">
        <v>1788</v>
      </c>
      <c r="N414" s="29" t="s">
        <v>1788</v>
      </c>
      <c r="O414" s="207">
        <v>13.847076062341815</v>
      </c>
      <c r="P414" s="26" t="s">
        <v>1788</v>
      </c>
      <c r="Q414" s="226">
        <v>4</v>
      </c>
      <c r="R414" s="217">
        <v>0.71699999999999997</v>
      </c>
      <c r="S414" s="29" t="s">
        <v>1788</v>
      </c>
      <c r="T414" s="29" t="s">
        <v>1788</v>
      </c>
      <c r="U414" s="29" t="s">
        <v>1788</v>
      </c>
      <c r="V414" s="29" t="s">
        <v>1788</v>
      </c>
      <c r="W414" s="29" t="s">
        <v>1788</v>
      </c>
      <c r="X414" s="29" t="s">
        <v>1788</v>
      </c>
      <c r="Y414" s="29" t="s">
        <v>1788</v>
      </c>
      <c r="Z414" s="29" t="s">
        <v>1788</v>
      </c>
      <c r="AA414" s="119">
        <v>0</v>
      </c>
    </row>
    <row r="415" spans="1:27" ht="15" customHeight="1">
      <c r="A415" s="24" t="s">
        <v>602</v>
      </c>
      <c r="B415" s="13">
        <v>353380</v>
      </c>
      <c r="C415" s="25">
        <v>0</v>
      </c>
      <c r="D415" s="115">
        <v>17</v>
      </c>
      <c r="E415" s="185">
        <v>17</v>
      </c>
      <c r="F415" s="186">
        <v>30</v>
      </c>
      <c r="G415" s="6" t="s">
        <v>1499</v>
      </c>
      <c r="H415" s="2" t="s">
        <v>7</v>
      </c>
      <c r="I415" s="2"/>
      <c r="J415" s="47">
        <v>197.97</v>
      </c>
      <c r="K415" s="266">
        <v>-0.71</v>
      </c>
      <c r="L415" s="267">
        <v>2638</v>
      </c>
      <c r="M415" s="29" t="s">
        <v>1788</v>
      </c>
      <c r="N415" s="29" t="s">
        <v>1788</v>
      </c>
      <c r="O415" s="207">
        <v>13.325251300702126</v>
      </c>
      <c r="P415" s="26" t="s">
        <v>1788</v>
      </c>
      <c r="Q415" s="226">
        <v>4</v>
      </c>
      <c r="R415" s="217">
        <v>0.73</v>
      </c>
      <c r="S415" s="29" t="s">
        <v>1788</v>
      </c>
      <c r="T415" s="29" t="s">
        <v>1788</v>
      </c>
      <c r="U415" s="29" t="s">
        <v>1788</v>
      </c>
      <c r="V415" s="29" t="s">
        <v>1788</v>
      </c>
      <c r="W415" s="29" t="s">
        <v>1788</v>
      </c>
      <c r="X415" s="29" t="s">
        <v>1788</v>
      </c>
      <c r="Y415" s="29" t="s">
        <v>1788</v>
      </c>
      <c r="Z415" s="29" t="s">
        <v>1788</v>
      </c>
      <c r="AA415" s="119">
        <v>0</v>
      </c>
    </row>
    <row r="416" spans="1:27" ht="15" customHeight="1">
      <c r="A416" s="24" t="s">
        <v>603</v>
      </c>
      <c r="B416" s="13">
        <v>353390</v>
      </c>
      <c r="C416" s="25">
        <v>0</v>
      </c>
      <c r="D416" s="115">
        <v>15</v>
      </c>
      <c r="E416" s="185">
        <v>15</v>
      </c>
      <c r="F416" s="186">
        <v>30</v>
      </c>
      <c r="G416" s="6" t="s">
        <v>1500</v>
      </c>
      <c r="H416" s="2" t="s">
        <v>17</v>
      </c>
      <c r="I416" s="2"/>
      <c r="J416" s="47">
        <v>803.51</v>
      </c>
      <c r="K416" s="266">
        <v>0.55000000000000004</v>
      </c>
      <c r="L416" s="267">
        <v>50537</v>
      </c>
      <c r="M416" s="29" t="s">
        <v>1788</v>
      </c>
      <c r="N416" s="29" t="s">
        <v>1788</v>
      </c>
      <c r="O416" s="207">
        <v>62.895296884917428</v>
      </c>
      <c r="P416" s="26" t="s">
        <v>1788</v>
      </c>
      <c r="Q416" s="226">
        <v>3</v>
      </c>
      <c r="R416" s="217">
        <v>0.77300000000000002</v>
      </c>
      <c r="S416" s="29" t="s">
        <v>1788</v>
      </c>
      <c r="T416" s="29" t="s">
        <v>1788</v>
      </c>
      <c r="U416" s="29" t="s">
        <v>1788</v>
      </c>
      <c r="V416" s="29" t="s">
        <v>1788</v>
      </c>
      <c r="W416" s="29" t="s">
        <v>1788</v>
      </c>
      <c r="X416" s="29" t="s">
        <v>1788</v>
      </c>
      <c r="Y416" s="29" t="s">
        <v>1788</v>
      </c>
      <c r="Z416" s="29" t="s">
        <v>1788</v>
      </c>
      <c r="AA416" s="119">
        <v>0</v>
      </c>
    </row>
    <row r="417" spans="1:27" ht="15" customHeight="1">
      <c r="A417" s="24" t="s">
        <v>604</v>
      </c>
      <c r="B417" s="13">
        <v>353400</v>
      </c>
      <c r="C417" s="25">
        <v>0</v>
      </c>
      <c r="D417" s="115">
        <v>15</v>
      </c>
      <c r="E417" s="185">
        <v>15</v>
      </c>
      <c r="F417" s="186">
        <v>30</v>
      </c>
      <c r="G417" s="6" t="s">
        <v>1501</v>
      </c>
      <c r="H417" s="2" t="s">
        <v>17</v>
      </c>
      <c r="I417" s="2"/>
      <c r="J417" s="47">
        <v>243.44</v>
      </c>
      <c r="K417" s="266">
        <v>0.91</v>
      </c>
      <c r="L417" s="267">
        <v>3951</v>
      </c>
      <c r="M417" s="29" t="s">
        <v>1788</v>
      </c>
      <c r="N417" s="29" t="s">
        <v>1788</v>
      </c>
      <c r="O417" s="207">
        <v>16.229871837002957</v>
      </c>
      <c r="P417" s="26" t="s">
        <v>1788</v>
      </c>
      <c r="Q417" s="226">
        <v>1</v>
      </c>
      <c r="R417" s="217">
        <v>0.73799999999999999</v>
      </c>
      <c r="S417" s="29" t="s">
        <v>1788</v>
      </c>
      <c r="T417" s="29" t="s">
        <v>1788</v>
      </c>
      <c r="U417" s="29" t="s">
        <v>1788</v>
      </c>
      <c r="V417" s="29" t="s">
        <v>1788</v>
      </c>
      <c r="W417" s="29" t="s">
        <v>1788</v>
      </c>
      <c r="X417" s="29" t="s">
        <v>1788</v>
      </c>
      <c r="Y417" s="29" t="s">
        <v>1788</v>
      </c>
      <c r="Z417" s="29" t="s">
        <v>1788</v>
      </c>
      <c r="AA417" s="119">
        <v>0</v>
      </c>
    </row>
    <row r="418" spans="1:27" ht="15" customHeight="1">
      <c r="A418" s="24" t="s">
        <v>605</v>
      </c>
      <c r="B418" s="13">
        <v>353410</v>
      </c>
      <c r="C418" s="25">
        <v>0</v>
      </c>
      <c r="D418" s="115">
        <v>21</v>
      </c>
      <c r="E418" s="185">
        <v>21</v>
      </c>
      <c r="F418" s="186">
        <v>30</v>
      </c>
      <c r="G418" s="6" t="s">
        <v>1502</v>
      </c>
      <c r="H418" s="2" t="s">
        <v>4</v>
      </c>
      <c r="I418" s="2"/>
      <c r="J418" s="47">
        <v>217.82</v>
      </c>
      <c r="K418" s="266">
        <v>0.28999999999999998</v>
      </c>
      <c r="L418" s="267">
        <v>6130</v>
      </c>
      <c r="M418" s="29" t="s">
        <v>1788</v>
      </c>
      <c r="N418" s="29" t="s">
        <v>1788</v>
      </c>
      <c r="O418" s="207">
        <v>28.142502984115325</v>
      </c>
      <c r="P418" s="26" t="s">
        <v>1788</v>
      </c>
      <c r="Q418" s="226">
        <v>4</v>
      </c>
      <c r="R418" s="217">
        <v>0.77</v>
      </c>
      <c r="S418" s="29" t="s">
        <v>1788</v>
      </c>
      <c r="T418" s="29" t="s">
        <v>1788</v>
      </c>
      <c r="U418" s="29" t="s">
        <v>1788</v>
      </c>
      <c r="V418" s="29" t="s">
        <v>1788</v>
      </c>
      <c r="W418" s="29" t="s">
        <v>1788</v>
      </c>
      <c r="X418" s="29" t="s">
        <v>1788</v>
      </c>
      <c r="Y418" s="29" t="s">
        <v>1788</v>
      </c>
      <c r="Z418" s="29" t="s">
        <v>1788</v>
      </c>
      <c r="AA418" s="119">
        <v>0</v>
      </c>
    </row>
    <row r="419" spans="1:27" ht="15" customHeight="1">
      <c r="A419" s="24" t="s">
        <v>606</v>
      </c>
      <c r="B419" s="13">
        <v>353420</v>
      </c>
      <c r="C419" s="25">
        <v>0</v>
      </c>
      <c r="D419" s="115">
        <v>15</v>
      </c>
      <c r="E419" s="185">
        <v>15</v>
      </c>
      <c r="F419" s="186">
        <v>30</v>
      </c>
      <c r="G419" s="6" t="s">
        <v>1503</v>
      </c>
      <c r="H419" s="2" t="s">
        <v>17</v>
      </c>
      <c r="I419" s="2"/>
      <c r="J419" s="47">
        <v>248.3</v>
      </c>
      <c r="K419" s="266">
        <v>2.21</v>
      </c>
      <c r="L419" s="267">
        <v>5913</v>
      </c>
      <c r="M419" s="29" t="s">
        <v>1788</v>
      </c>
      <c r="N419" s="29" t="s">
        <v>1788</v>
      </c>
      <c r="O419" s="207">
        <v>23.813934756343134</v>
      </c>
      <c r="P419" s="26" t="s">
        <v>1788</v>
      </c>
      <c r="Q419" s="226">
        <v>1</v>
      </c>
      <c r="R419" s="217">
        <v>0.76700000000000002</v>
      </c>
      <c r="S419" s="29" t="s">
        <v>1788</v>
      </c>
      <c r="T419" s="29" t="s">
        <v>1788</v>
      </c>
      <c r="U419" s="29" t="s">
        <v>1788</v>
      </c>
      <c r="V419" s="29" t="s">
        <v>1788</v>
      </c>
      <c r="W419" s="29" t="s">
        <v>1788</v>
      </c>
      <c r="X419" s="29" t="s">
        <v>1788</v>
      </c>
      <c r="Y419" s="29" t="s">
        <v>1788</v>
      </c>
      <c r="Z419" s="29" t="s">
        <v>1788</v>
      </c>
      <c r="AA419" s="119">
        <v>5.6466000000000003</v>
      </c>
    </row>
    <row r="420" spans="1:27" ht="15" customHeight="1">
      <c r="A420" s="24" t="s">
        <v>607</v>
      </c>
      <c r="B420" s="13">
        <v>353430</v>
      </c>
      <c r="C420" s="25">
        <v>0</v>
      </c>
      <c r="D420" s="115">
        <v>12</v>
      </c>
      <c r="E420" s="185">
        <v>12</v>
      </c>
      <c r="F420" s="186">
        <v>30</v>
      </c>
      <c r="G420" s="6" t="s">
        <v>1504</v>
      </c>
      <c r="H420" s="2" t="s">
        <v>11</v>
      </c>
      <c r="I420" s="2"/>
      <c r="J420" s="47">
        <v>296.43</v>
      </c>
      <c r="K420" s="266">
        <v>0.68</v>
      </c>
      <c r="L420" s="267">
        <v>40289</v>
      </c>
      <c r="M420" s="29" t="s">
        <v>1788</v>
      </c>
      <c r="N420" s="29" t="s">
        <v>1788</v>
      </c>
      <c r="O420" s="207">
        <v>135.91404378774078</v>
      </c>
      <c r="P420" s="26" t="s">
        <v>1788</v>
      </c>
      <c r="Q420" s="226">
        <v>2</v>
      </c>
      <c r="R420" s="217">
        <v>0.78</v>
      </c>
      <c r="S420" s="29" t="s">
        <v>1788</v>
      </c>
      <c r="T420" s="29" t="s">
        <v>1788</v>
      </c>
      <c r="U420" s="29" t="s">
        <v>1788</v>
      </c>
      <c r="V420" s="29" t="s">
        <v>1788</v>
      </c>
      <c r="W420" s="29" t="s">
        <v>1788</v>
      </c>
      <c r="X420" s="29" t="s">
        <v>1788</v>
      </c>
      <c r="Y420" s="29" t="s">
        <v>1788</v>
      </c>
      <c r="Z420" s="29" t="s">
        <v>1788</v>
      </c>
      <c r="AA420" s="119">
        <v>0</v>
      </c>
    </row>
    <row r="421" spans="1:27" ht="15" customHeight="1">
      <c r="A421" s="24" t="s">
        <v>608</v>
      </c>
      <c r="B421" s="13">
        <v>353440</v>
      </c>
      <c r="C421" s="25">
        <v>0</v>
      </c>
      <c r="D421" s="115">
        <v>6</v>
      </c>
      <c r="E421" s="185">
        <v>6</v>
      </c>
      <c r="F421" s="186">
        <v>30</v>
      </c>
      <c r="G421" s="6" t="s">
        <v>1505</v>
      </c>
      <c r="H421" s="2" t="s">
        <v>16</v>
      </c>
      <c r="I421" s="2"/>
      <c r="J421" s="47">
        <v>64.94</v>
      </c>
      <c r="K421" s="266">
        <v>0.19</v>
      </c>
      <c r="L421" s="267">
        <v>669148</v>
      </c>
      <c r="M421" s="29" t="s">
        <v>1788</v>
      </c>
      <c r="N421" s="29" t="s">
        <v>1788</v>
      </c>
      <c r="O421" s="207">
        <v>10304.096088697259</v>
      </c>
      <c r="P421" s="26" t="s">
        <v>1788</v>
      </c>
      <c r="Q421" s="226">
        <v>2</v>
      </c>
      <c r="R421" s="217">
        <v>0.77600000000000002</v>
      </c>
      <c r="S421" s="29" t="s">
        <v>1788</v>
      </c>
      <c r="T421" s="29" t="s">
        <v>1788</v>
      </c>
      <c r="U421" s="29" t="s">
        <v>1788</v>
      </c>
      <c r="V421" s="29" t="s">
        <v>1788</v>
      </c>
      <c r="W421" s="29" t="s">
        <v>1788</v>
      </c>
      <c r="X421" s="29" t="s">
        <v>1788</v>
      </c>
      <c r="Y421" s="29" t="s">
        <v>1788</v>
      </c>
      <c r="Z421" s="29" t="s">
        <v>1788</v>
      </c>
      <c r="AA421" s="119">
        <v>0</v>
      </c>
    </row>
    <row r="422" spans="1:27" ht="15" customHeight="1">
      <c r="A422" s="24" t="s">
        <v>609</v>
      </c>
      <c r="B422" s="13">
        <v>353450</v>
      </c>
      <c r="C422" s="25">
        <v>0</v>
      </c>
      <c r="D422" s="115">
        <v>21</v>
      </c>
      <c r="E422" s="185">
        <v>21</v>
      </c>
      <c r="F422" s="186">
        <v>30</v>
      </c>
      <c r="G422" s="6" t="s">
        <v>1506</v>
      </c>
      <c r="H422" s="2" t="s">
        <v>4</v>
      </c>
      <c r="I422" s="2"/>
      <c r="J422" s="47">
        <v>221.43</v>
      </c>
      <c r="K422" s="266">
        <v>-0.12</v>
      </c>
      <c r="L422" s="267">
        <v>2531</v>
      </c>
      <c r="M422" s="29" t="s">
        <v>1788</v>
      </c>
      <c r="N422" s="29" t="s">
        <v>1788</v>
      </c>
      <c r="O422" s="207">
        <v>11.430248837104276</v>
      </c>
      <c r="P422" s="26" t="s">
        <v>1788</v>
      </c>
      <c r="Q422" s="226">
        <v>3</v>
      </c>
      <c r="R422" s="217">
        <v>0.749</v>
      </c>
      <c r="S422" s="29" t="s">
        <v>1788</v>
      </c>
      <c r="T422" s="29" t="s">
        <v>1788</v>
      </c>
      <c r="U422" s="29" t="s">
        <v>1788</v>
      </c>
      <c r="V422" s="29" t="s">
        <v>1788</v>
      </c>
      <c r="W422" s="29" t="s">
        <v>1788</v>
      </c>
      <c r="X422" s="29" t="s">
        <v>1788</v>
      </c>
      <c r="Y422" s="29" t="s">
        <v>1788</v>
      </c>
      <c r="Z422" s="29" t="s">
        <v>1788</v>
      </c>
      <c r="AA422" s="119">
        <v>0</v>
      </c>
    </row>
    <row r="423" spans="1:27" ht="15" customHeight="1">
      <c r="A423" s="24" t="s">
        <v>610</v>
      </c>
      <c r="B423" s="13">
        <v>353460</v>
      </c>
      <c r="C423" s="25">
        <v>0</v>
      </c>
      <c r="D423" s="115">
        <v>21</v>
      </c>
      <c r="E423" s="185">
        <v>21</v>
      </c>
      <c r="F423" s="186">
        <v>30</v>
      </c>
      <c r="G423" s="6" t="s">
        <v>1507</v>
      </c>
      <c r="H423" s="2" t="s">
        <v>4</v>
      </c>
      <c r="I423" s="2"/>
      <c r="J423" s="47">
        <v>247.94</v>
      </c>
      <c r="K423" s="266">
        <v>0.15</v>
      </c>
      <c r="L423" s="267">
        <v>30997</v>
      </c>
      <c r="M423" s="29" t="s">
        <v>1788</v>
      </c>
      <c r="N423" s="29" t="s">
        <v>1788</v>
      </c>
      <c r="O423" s="207">
        <v>125.01814955231104</v>
      </c>
      <c r="P423" s="26" t="s">
        <v>1788</v>
      </c>
      <c r="Q423" s="226">
        <v>4</v>
      </c>
      <c r="R423" s="217">
        <v>0.76200000000000001</v>
      </c>
      <c r="S423" s="29" t="s">
        <v>1788</v>
      </c>
      <c r="T423" s="29" t="s">
        <v>1788</v>
      </c>
      <c r="U423" s="29" t="s">
        <v>1788</v>
      </c>
      <c r="V423" s="29" t="s">
        <v>1788</v>
      </c>
      <c r="W423" s="29" t="s">
        <v>1788</v>
      </c>
      <c r="X423" s="29" t="s">
        <v>1788</v>
      </c>
      <c r="Y423" s="29" t="s">
        <v>1788</v>
      </c>
      <c r="Z423" s="29" t="s">
        <v>1788</v>
      </c>
      <c r="AA423" s="119">
        <v>0</v>
      </c>
    </row>
    <row r="424" spans="1:27" ht="15" customHeight="1">
      <c r="A424" s="24" t="s">
        <v>611</v>
      </c>
      <c r="B424" s="13">
        <v>353470</v>
      </c>
      <c r="C424" s="25">
        <v>0</v>
      </c>
      <c r="D424" s="115">
        <v>17</v>
      </c>
      <c r="E424" s="185">
        <v>17</v>
      </c>
      <c r="F424" s="186">
        <v>30</v>
      </c>
      <c r="G424" s="6" t="s">
        <v>1508</v>
      </c>
      <c r="H424" s="2" t="s">
        <v>7</v>
      </c>
      <c r="I424" s="2"/>
      <c r="J424" s="47">
        <v>296.2</v>
      </c>
      <c r="K424" s="266">
        <v>0.76</v>
      </c>
      <c r="L424" s="267">
        <v>104518</v>
      </c>
      <c r="M424" s="29" t="s">
        <v>1788</v>
      </c>
      <c r="N424" s="29" t="s">
        <v>1788</v>
      </c>
      <c r="O424" s="207">
        <v>352.86293045239705</v>
      </c>
      <c r="P424" s="26" t="s">
        <v>1788</v>
      </c>
      <c r="Q424" s="226">
        <v>3</v>
      </c>
      <c r="R424" s="217">
        <v>0.77800000000000002</v>
      </c>
      <c r="S424" s="29" t="s">
        <v>1788</v>
      </c>
      <c r="T424" s="29" t="s">
        <v>1788</v>
      </c>
      <c r="U424" s="29" t="s">
        <v>1788</v>
      </c>
      <c r="V424" s="29" t="s">
        <v>1788</v>
      </c>
      <c r="W424" s="29" t="s">
        <v>1788</v>
      </c>
      <c r="X424" s="29" t="s">
        <v>1788</v>
      </c>
      <c r="Y424" s="29" t="s">
        <v>1788</v>
      </c>
      <c r="Z424" s="29" t="s">
        <v>1788</v>
      </c>
      <c r="AA424" s="119">
        <v>2.1541999999999999</v>
      </c>
    </row>
    <row r="425" spans="1:27" ht="15" customHeight="1">
      <c r="A425" s="24" t="s">
        <v>612</v>
      </c>
      <c r="B425" s="13">
        <v>353480</v>
      </c>
      <c r="C425" s="25">
        <v>0</v>
      </c>
      <c r="D425" s="115">
        <v>21</v>
      </c>
      <c r="E425" s="185">
        <v>21</v>
      </c>
      <c r="F425" s="186">
        <v>30</v>
      </c>
      <c r="G425" s="6" t="s">
        <v>1509</v>
      </c>
      <c r="H425" s="2" t="s">
        <v>4</v>
      </c>
      <c r="I425" s="2"/>
      <c r="J425" s="47">
        <v>266.45</v>
      </c>
      <c r="K425" s="266">
        <v>0.61</v>
      </c>
      <c r="L425" s="267">
        <v>7890</v>
      </c>
      <c r="M425" s="29" t="s">
        <v>1788</v>
      </c>
      <c r="N425" s="29" t="s">
        <v>1788</v>
      </c>
      <c r="O425" s="207">
        <v>29.611559392006008</v>
      </c>
      <c r="P425" s="26" t="s">
        <v>1788</v>
      </c>
      <c r="Q425" s="226">
        <v>4</v>
      </c>
      <c r="R425" s="217">
        <v>0.69199999999999995</v>
      </c>
      <c r="S425" s="29" t="s">
        <v>1788</v>
      </c>
      <c r="T425" s="29" t="s">
        <v>1788</v>
      </c>
      <c r="U425" s="29" t="s">
        <v>1788</v>
      </c>
      <c r="V425" s="29" t="s">
        <v>1788</v>
      </c>
      <c r="W425" s="29" t="s">
        <v>1788</v>
      </c>
      <c r="X425" s="29" t="s">
        <v>1788</v>
      </c>
      <c r="Y425" s="29" t="s">
        <v>1788</v>
      </c>
      <c r="Z425" s="29" t="s">
        <v>1788</v>
      </c>
      <c r="AA425" s="119">
        <v>10.223100000000001</v>
      </c>
    </row>
    <row r="426" spans="1:27" ht="15" customHeight="1">
      <c r="A426" s="24" t="s">
        <v>613</v>
      </c>
      <c r="B426" s="13">
        <v>353475</v>
      </c>
      <c r="C426" s="25">
        <v>0</v>
      </c>
      <c r="D426" s="115">
        <v>15</v>
      </c>
      <c r="E426" s="185">
        <v>15</v>
      </c>
      <c r="F426" s="186">
        <v>30</v>
      </c>
      <c r="G426" s="6" t="s">
        <v>1510</v>
      </c>
      <c r="H426" s="2" t="s">
        <v>17</v>
      </c>
      <c r="I426" s="2"/>
      <c r="J426" s="47">
        <v>287.55</v>
      </c>
      <c r="K426" s="266">
        <v>1.73</v>
      </c>
      <c r="L426" s="267">
        <v>8677</v>
      </c>
      <c r="M426" s="29" t="s">
        <v>1788</v>
      </c>
      <c r="N426" s="29" t="s">
        <v>1788</v>
      </c>
      <c r="O426" s="207">
        <v>30.17562163102069</v>
      </c>
      <c r="P426" s="26" t="s">
        <v>1788</v>
      </c>
      <c r="Q426" s="226">
        <v>1</v>
      </c>
      <c r="R426" s="217">
        <v>0.77</v>
      </c>
      <c r="S426" s="29" t="s">
        <v>1788</v>
      </c>
      <c r="T426" s="29" t="s">
        <v>1788</v>
      </c>
      <c r="U426" s="29" t="s">
        <v>1788</v>
      </c>
      <c r="V426" s="29" t="s">
        <v>1788</v>
      </c>
      <c r="W426" s="29" t="s">
        <v>1788</v>
      </c>
      <c r="X426" s="29" t="s">
        <v>1788</v>
      </c>
      <c r="Y426" s="29" t="s">
        <v>1788</v>
      </c>
      <c r="Z426" s="29" t="s">
        <v>1788</v>
      </c>
      <c r="AA426" s="119">
        <v>8.4788999999999994</v>
      </c>
    </row>
    <row r="427" spans="1:27" ht="15" customHeight="1">
      <c r="A427" s="24" t="s">
        <v>614</v>
      </c>
      <c r="B427" s="13">
        <v>353490</v>
      </c>
      <c r="C427" s="25">
        <v>0</v>
      </c>
      <c r="D427" s="115">
        <v>20</v>
      </c>
      <c r="E427" s="185">
        <v>20</v>
      </c>
      <c r="F427" s="186">
        <v>30</v>
      </c>
      <c r="G427" s="6" t="s">
        <v>1511</v>
      </c>
      <c r="H427" s="2" t="s">
        <v>3</v>
      </c>
      <c r="I427" s="2"/>
      <c r="J427" s="47">
        <v>339.72</v>
      </c>
      <c r="K427" s="266">
        <v>-0.12</v>
      </c>
      <c r="L427" s="267">
        <v>13188</v>
      </c>
      <c r="M427" s="29" t="s">
        <v>1788</v>
      </c>
      <c r="N427" s="29" t="s">
        <v>1788</v>
      </c>
      <c r="O427" s="207">
        <v>38.820204874602609</v>
      </c>
      <c r="P427" s="26" t="s">
        <v>1788</v>
      </c>
      <c r="Q427" s="226">
        <v>3</v>
      </c>
      <c r="R427" s="217">
        <v>0.72499999999999998</v>
      </c>
      <c r="S427" s="29" t="s">
        <v>1788</v>
      </c>
      <c r="T427" s="29" t="s">
        <v>1788</v>
      </c>
      <c r="U427" s="29" t="s">
        <v>1788</v>
      </c>
      <c r="V427" s="29" t="s">
        <v>1788</v>
      </c>
      <c r="W427" s="29" t="s">
        <v>1788</v>
      </c>
      <c r="X427" s="29" t="s">
        <v>1788</v>
      </c>
      <c r="Y427" s="29" t="s">
        <v>1788</v>
      </c>
      <c r="Z427" s="29" t="s">
        <v>1788</v>
      </c>
      <c r="AA427" s="119">
        <v>0</v>
      </c>
    </row>
    <row r="428" spans="1:27" ht="15" customHeight="1">
      <c r="A428" s="24" t="s">
        <v>615</v>
      </c>
      <c r="B428" s="13">
        <v>353500</v>
      </c>
      <c r="C428" s="25">
        <v>0</v>
      </c>
      <c r="D428" s="115">
        <v>15</v>
      </c>
      <c r="E428" s="185">
        <v>15</v>
      </c>
      <c r="F428" s="186">
        <v>30</v>
      </c>
      <c r="G428" s="6" t="s">
        <v>1512</v>
      </c>
      <c r="H428" s="2" t="s">
        <v>17</v>
      </c>
      <c r="I428" s="2"/>
      <c r="J428" s="47">
        <v>695.36</v>
      </c>
      <c r="K428" s="266">
        <v>1.1299999999999999</v>
      </c>
      <c r="L428" s="267">
        <v>11283</v>
      </c>
      <c r="M428" s="29" t="s">
        <v>1788</v>
      </c>
      <c r="N428" s="29" t="s">
        <v>1788</v>
      </c>
      <c r="O428" s="207">
        <v>16.226127473538885</v>
      </c>
      <c r="P428" s="26" t="s">
        <v>1788</v>
      </c>
      <c r="Q428" s="226">
        <v>3</v>
      </c>
      <c r="R428" s="217">
        <v>0.73199999999999998</v>
      </c>
      <c r="S428" s="29" t="s">
        <v>1788</v>
      </c>
      <c r="T428" s="29" t="s">
        <v>1788</v>
      </c>
      <c r="U428" s="29" t="s">
        <v>1788</v>
      </c>
      <c r="V428" s="29" t="s">
        <v>1788</v>
      </c>
      <c r="W428" s="29" t="s">
        <v>1788</v>
      </c>
      <c r="X428" s="29" t="s">
        <v>1788</v>
      </c>
      <c r="Y428" s="29" t="s">
        <v>1788</v>
      </c>
      <c r="Z428" s="29" t="s">
        <v>1788</v>
      </c>
      <c r="AA428" s="119">
        <v>0</v>
      </c>
    </row>
    <row r="429" spans="1:27" ht="15" customHeight="1">
      <c r="A429" s="24" t="s">
        <v>616</v>
      </c>
      <c r="B429" s="13">
        <v>353510</v>
      </c>
      <c r="C429" s="25">
        <v>0</v>
      </c>
      <c r="D429" s="115">
        <v>15</v>
      </c>
      <c r="E429" s="185">
        <v>15</v>
      </c>
      <c r="F429" s="186">
        <v>30</v>
      </c>
      <c r="G429" s="6" t="s">
        <v>1513</v>
      </c>
      <c r="H429" s="2" t="s">
        <v>17</v>
      </c>
      <c r="I429" s="2"/>
      <c r="J429" s="47">
        <v>82.23</v>
      </c>
      <c r="K429" s="266">
        <v>1.94</v>
      </c>
      <c r="L429" s="267">
        <v>11338</v>
      </c>
      <c r="M429" s="29" t="s">
        <v>1788</v>
      </c>
      <c r="N429" s="29" t="s">
        <v>1788</v>
      </c>
      <c r="O429" s="207">
        <v>137.88155174510518</v>
      </c>
      <c r="P429" s="26" t="s">
        <v>1788</v>
      </c>
      <c r="Q429" s="226">
        <v>4</v>
      </c>
      <c r="R429" s="217">
        <v>0.72199999999999998</v>
      </c>
      <c r="S429" s="29" t="s">
        <v>1788</v>
      </c>
      <c r="T429" s="29" t="s">
        <v>1788</v>
      </c>
      <c r="U429" s="29" t="s">
        <v>1788</v>
      </c>
      <c r="V429" s="29" t="s">
        <v>1788</v>
      </c>
      <c r="W429" s="29" t="s">
        <v>1788</v>
      </c>
      <c r="X429" s="29" t="s">
        <v>1788</v>
      </c>
      <c r="Y429" s="29" t="s">
        <v>1788</v>
      </c>
      <c r="Z429" s="29" t="s">
        <v>1788</v>
      </c>
      <c r="AA429" s="119">
        <v>0</v>
      </c>
    </row>
    <row r="430" spans="1:27" ht="15" customHeight="1">
      <c r="A430" s="24" t="s">
        <v>617</v>
      </c>
      <c r="B430" s="13">
        <v>353520</v>
      </c>
      <c r="C430" s="25">
        <v>0</v>
      </c>
      <c r="D430" s="115">
        <v>18</v>
      </c>
      <c r="E430" s="185">
        <v>18</v>
      </c>
      <c r="F430" s="186">
        <v>30</v>
      </c>
      <c r="G430" s="6" t="s">
        <v>1514</v>
      </c>
      <c r="H430" s="2" t="s">
        <v>1</v>
      </c>
      <c r="I430" s="2"/>
      <c r="J430" s="47">
        <v>320.08999999999997</v>
      </c>
      <c r="K430" s="266">
        <v>-0.59</v>
      </c>
      <c r="L430" s="267">
        <v>9478</v>
      </c>
      <c r="M430" s="29" t="s">
        <v>1788</v>
      </c>
      <c r="N430" s="29" t="s">
        <v>1788</v>
      </c>
      <c r="O430" s="207">
        <v>29.610422068793156</v>
      </c>
      <c r="P430" s="26" t="s">
        <v>1788</v>
      </c>
      <c r="Q430" s="226">
        <v>3</v>
      </c>
      <c r="R430" s="217">
        <v>0.753</v>
      </c>
      <c r="S430" s="29" t="s">
        <v>1788</v>
      </c>
      <c r="T430" s="29" t="s">
        <v>1788</v>
      </c>
      <c r="U430" s="29" t="s">
        <v>1788</v>
      </c>
      <c r="V430" s="29" t="s">
        <v>1788</v>
      </c>
      <c r="W430" s="29" t="s">
        <v>1788</v>
      </c>
      <c r="X430" s="29" t="s">
        <v>1788</v>
      </c>
      <c r="Y430" s="29" t="s">
        <v>1788</v>
      </c>
      <c r="Z430" s="29" t="s">
        <v>1788</v>
      </c>
      <c r="AA430" s="119">
        <v>4.2750000000000004</v>
      </c>
    </row>
    <row r="431" spans="1:27" ht="15" customHeight="1">
      <c r="A431" s="24" t="s">
        <v>618</v>
      </c>
      <c r="B431" s="13">
        <v>353530</v>
      </c>
      <c r="C431" s="25">
        <v>0</v>
      </c>
      <c r="D431" s="115">
        <v>17</v>
      </c>
      <c r="E431" s="185">
        <v>17</v>
      </c>
      <c r="F431" s="186">
        <v>30</v>
      </c>
      <c r="G431" s="6" t="s">
        <v>1515</v>
      </c>
      <c r="H431" s="2" t="s">
        <v>7</v>
      </c>
      <c r="I431" s="2"/>
      <c r="J431" s="47">
        <v>549.04</v>
      </c>
      <c r="K431" s="266">
        <v>0.21</v>
      </c>
      <c r="L431" s="267">
        <v>21273</v>
      </c>
      <c r="M431" s="29" t="s">
        <v>1788</v>
      </c>
      <c r="N431" s="29" t="s">
        <v>1788</v>
      </c>
      <c r="O431" s="207">
        <v>38.745810869881979</v>
      </c>
      <c r="P431" s="26" t="s">
        <v>1788</v>
      </c>
      <c r="Q431" s="226">
        <v>3</v>
      </c>
      <c r="R431" s="217">
        <v>0.746</v>
      </c>
      <c r="S431" s="29" t="s">
        <v>1788</v>
      </c>
      <c r="T431" s="29" t="s">
        <v>1788</v>
      </c>
      <c r="U431" s="29" t="s">
        <v>1788</v>
      </c>
      <c r="V431" s="29" t="s">
        <v>1788</v>
      </c>
      <c r="W431" s="29" t="s">
        <v>1788</v>
      </c>
      <c r="X431" s="29" t="s">
        <v>1788</v>
      </c>
      <c r="Y431" s="29" t="s">
        <v>1788</v>
      </c>
      <c r="Z431" s="29" t="s">
        <v>1788</v>
      </c>
      <c r="AA431" s="119">
        <v>10.786000000000001</v>
      </c>
    </row>
    <row r="432" spans="1:27" ht="15" customHeight="1">
      <c r="A432" s="24" t="s">
        <v>619</v>
      </c>
      <c r="B432" s="13">
        <v>353540</v>
      </c>
      <c r="C432" s="25">
        <v>0</v>
      </c>
      <c r="D432" s="115">
        <v>20</v>
      </c>
      <c r="E432" s="185">
        <v>20</v>
      </c>
      <c r="F432" s="186">
        <v>30</v>
      </c>
      <c r="G432" s="6" t="s">
        <v>1516</v>
      </c>
      <c r="H432" s="2" t="s">
        <v>3</v>
      </c>
      <c r="I432" s="2"/>
      <c r="J432" s="47">
        <v>353.14</v>
      </c>
      <c r="K432" s="266">
        <v>0.44</v>
      </c>
      <c r="L432" s="267">
        <v>14703</v>
      </c>
      <c r="M432" s="29" t="s">
        <v>1788</v>
      </c>
      <c r="N432" s="29" t="s">
        <v>1788</v>
      </c>
      <c r="O432" s="207">
        <v>41.635045590983751</v>
      </c>
      <c r="P432" s="26" t="s">
        <v>1788</v>
      </c>
      <c r="Q432" s="226">
        <v>5</v>
      </c>
      <c r="R432" s="217">
        <v>0.72199999999999998</v>
      </c>
      <c r="S432" s="29" t="s">
        <v>1788</v>
      </c>
      <c r="T432" s="29" t="s">
        <v>1788</v>
      </c>
      <c r="U432" s="29" t="s">
        <v>1788</v>
      </c>
      <c r="V432" s="29" t="s">
        <v>1788</v>
      </c>
      <c r="W432" s="29" t="s">
        <v>1788</v>
      </c>
      <c r="X432" s="29" t="s">
        <v>1788</v>
      </c>
      <c r="Y432" s="29" t="s">
        <v>1788</v>
      </c>
      <c r="Z432" s="29" t="s">
        <v>1788</v>
      </c>
      <c r="AA432" s="119">
        <v>50.360399999999998</v>
      </c>
    </row>
    <row r="433" spans="1:27" ht="15" customHeight="1">
      <c r="A433" s="24" t="s">
        <v>620</v>
      </c>
      <c r="B433" s="13">
        <v>353550</v>
      </c>
      <c r="C433" s="25">
        <v>0</v>
      </c>
      <c r="D433" s="115">
        <v>17</v>
      </c>
      <c r="E433" s="185">
        <v>17</v>
      </c>
      <c r="F433" s="186">
        <v>30</v>
      </c>
      <c r="G433" s="6" t="s">
        <v>1517</v>
      </c>
      <c r="H433" s="2" t="s">
        <v>7</v>
      </c>
      <c r="I433" s="2"/>
      <c r="J433" s="47">
        <v>1001.09</v>
      </c>
      <c r="K433" s="266">
        <v>0.47</v>
      </c>
      <c r="L433" s="267">
        <v>42656</v>
      </c>
      <c r="M433" s="29" t="s">
        <v>1788</v>
      </c>
      <c r="N433" s="29" t="s">
        <v>1788</v>
      </c>
      <c r="O433" s="207">
        <v>42.609555584412988</v>
      </c>
      <c r="P433" s="26" t="s">
        <v>1788</v>
      </c>
      <c r="Q433" s="226">
        <v>3</v>
      </c>
      <c r="R433" s="217">
        <v>0.76200000000000001</v>
      </c>
      <c r="S433" s="29" t="s">
        <v>1788</v>
      </c>
      <c r="T433" s="29" t="s">
        <v>1788</v>
      </c>
      <c r="U433" s="29" t="s">
        <v>1788</v>
      </c>
      <c r="V433" s="29" t="s">
        <v>1788</v>
      </c>
      <c r="W433" s="29" t="s">
        <v>1788</v>
      </c>
      <c r="X433" s="29" t="s">
        <v>1788</v>
      </c>
      <c r="Y433" s="29" t="s">
        <v>1788</v>
      </c>
      <c r="Z433" s="29" t="s">
        <v>1788</v>
      </c>
      <c r="AA433" s="119">
        <v>0</v>
      </c>
    </row>
    <row r="434" spans="1:27" ht="15" customHeight="1">
      <c r="A434" s="24" t="s">
        <v>621</v>
      </c>
      <c r="B434" s="13">
        <v>353560</v>
      </c>
      <c r="C434" s="25">
        <v>0</v>
      </c>
      <c r="D434" s="115">
        <v>2</v>
      </c>
      <c r="E434" s="185">
        <v>2</v>
      </c>
      <c r="F434" s="186">
        <v>30</v>
      </c>
      <c r="G434" s="6" t="s">
        <v>1518</v>
      </c>
      <c r="H434" s="2" t="s">
        <v>6</v>
      </c>
      <c r="I434" s="2"/>
      <c r="J434" s="47">
        <v>809.79</v>
      </c>
      <c r="K434" s="266">
        <v>0.48</v>
      </c>
      <c r="L434" s="267">
        <v>17553</v>
      </c>
      <c r="M434" s="29" t="s">
        <v>1788</v>
      </c>
      <c r="N434" s="29" t="s">
        <v>1788</v>
      </c>
      <c r="O434" s="207">
        <v>21.675990071500021</v>
      </c>
      <c r="P434" s="26" t="s">
        <v>1788</v>
      </c>
      <c r="Q434" s="226">
        <v>4</v>
      </c>
      <c r="R434" s="217">
        <v>0.71899999999999997</v>
      </c>
      <c r="S434" s="29" t="s">
        <v>1788</v>
      </c>
      <c r="T434" s="29" t="s">
        <v>1788</v>
      </c>
      <c r="U434" s="29" t="s">
        <v>1788</v>
      </c>
      <c r="V434" s="29" t="s">
        <v>1788</v>
      </c>
      <c r="W434" s="29" t="s">
        <v>1788</v>
      </c>
      <c r="X434" s="29" t="s">
        <v>1788</v>
      </c>
      <c r="Y434" s="29" t="s">
        <v>1788</v>
      </c>
      <c r="Z434" s="29" t="s">
        <v>1788</v>
      </c>
      <c r="AA434" s="119">
        <v>96.904399999999995</v>
      </c>
    </row>
    <row r="435" spans="1:27" ht="15" customHeight="1">
      <c r="A435" s="24" t="s">
        <v>622</v>
      </c>
      <c r="B435" s="13">
        <v>353570</v>
      </c>
      <c r="C435" s="25">
        <v>0</v>
      </c>
      <c r="D435" s="115">
        <v>15</v>
      </c>
      <c r="E435" s="185">
        <v>15</v>
      </c>
      <c r="F435" s="186">
        <v>30</v>
      </c>
      <c r="G435" s="6" t="s">
        <v>1519</v>
      </c>
      <c r="H435" s="2" t="s">
        <v>17</v>
      </c>
      <c r="I435" s="2"/>
      <c r="J435" s="47">
        <v>154.56</v>
      </c>
      <c r="K435" s="266">
        <v>0.69</v>
      </c>
      <c r="L435" s="267">
        <v>5976</v>
      </c>
      <c r="M435" s="29" t="s">
        <v>1788</v>
      </c>
      <c r="N435" s="29" t="s">
        <v>1788</v>
      </c>
      <c r="O435" s="207">
        <v>38.664596273291927</v>
      </c>
      <c r="P435" s="26" t="s">
        <v>1788</v>
      </c>
      <c r="Q435" s="226">
        <v>1</v>
      </c>
      <c r="R435" s="217">
        <v>0.749</v>
      </c>
      <c r="S435" s="29" t="s">
        <v>1788</v>
      </c>
      <c r="T435" s="29" t="s">
        <v>1788</v>
      </c>
      <c r="U435" s="29" t="s">
        <v>1788</v>
      </c>
      <c r="V435" s="29" t="s">
        <v>1788</v>
      </c>
      <c r="W435" s="29" t="s">
        <v>1788</v>
      </c>
      <c r="X435" s="29" t="s">
        <v>1788</v>
      </c>
      <c r="Y435" s="29" t="s">
        <v>1788</v>
      </c>
      <c r="Z435" s="29" t="s">
        <v>1788</v>
      </c>
      <c r="AA435" s="119">
        <v>0</v>
      </c>
    </row>
    <row r="436" spans="1:27" ht="15" customHeight="1">
      <c r="A436" s="24" t="s">
        <v>623</v>
      </c>
      <c r="B436" s="13">
        <v>353580</v>
      </c>
      <c r="C436" s="25">
        <v>0</v>
      </c>
      <c r="D436" s="115">
        <v>14</v>
      </c>
      <c r="E436" s="185">
        <v>14</v>
      </c>
      <c r="F436" s="186">
        <v>30</v>
      </c>
      <c r="G436" s="6" t="s">
        <v>1520</v>
      </c>
      <c r="H436" s="2" t="s">
        <v>8</v>
      </c>
      <c r="I436" s="2"/>
      <c r="J436" s="47">
        <v>1019.84</v>
      </c>
      <c r="K436" s="266">
        <v>1.19</v>
      </c>
      <c r="L436" s="267">
        <v>18213</v>
      </c>
      <c r="M436" s="29" t="s">
        <v>1788</v>
      </c>
      <c r="N436" s="29" t="s">
        <v>1788</v>
      </c>
      <c r="O436" s="207">
        <v>17.858683715092564</v>
      </c>
      <c r="P436" s="26" t="s">
        <v>1788</v>
      </c>
      <c r="Q436" s="226">
        <v>2</v>
      </c>
      <c r="R436" s="217">
        <v>0.71699999999999997</v>
      </c>
      <c r="S436" s="29" t="s">
        <v>1788</v>
      </c>
      <c r="T436" s="29" t="s">
        <v>1788</v>
      </c>
      <c r="U436" s="29" t="s">
        <v>1788</v>
      </c>
      <c r="V436" s="29" t="s">
        <v>1788</v>
      </c>
      <c r="W436" s="29" t="s">
        <v>1788</v>
      </c>
      <c r="X436" s="29" t="s">
        <v>1788</v>
      </c>
      <c r="Y436" s="29" t="s">
        <v>1788</v>
      </c>
      <c r="Z436" s="29" t="s">
        <v>1788</v>
      </c>
      <c r="AA436" s="119">
        <v>105.93</v>
      </c>
    </row>
    <row r="437" spans="1:27" ht="15" customHeight="1">
      <c r="A437" s="24" t="s">
        <v>624</v>
      </c>
      <c r="B437" s="13">
        <v>353590</v>
      </c>
      <c r="C437" s="25">
        <v>0</v>
      </c>
      <c r="D437" s="115">
        <v>15</v>
      </c>
      <c r="E437" s="185">
        <v>15</v>
      </c>
      <c r="F437" s="186">
        <v>30</v>
      </c>
      <c r="G437" s="6" t="s">
        <v>1521</v>
      </c>
      <c r="H437" s="2" t="s">
        <v>17</v>
      </c>
      <c r="I437" s="2"/>
      <c r="J437" s="47">
        <v>139.51</v>
      </c>
      <c r="K437" s="266">
        <v>0.25</v>
      </c>
      <c r="L437" s="267">
        <v>3832</v>
      </c>
      <c r="M437" s="29" t="s">
        <v>1788</v>
      </c>
      <c r="N437" s="29" t="s">
        <v>1788</v>
      </c>
      <c r="O437" s="207">
        <v>27.467565049100426</v>
      </c>
      <c r="P437" s="26" t="s">
        <v>1788</v>
      </c>
      <c r="Q437" s="226">
        <v>3</v>
      </c>
      <c r="R437" s="217">
        <v>0.73199999999999998</v>
      </c>
      <c r="S437" s="29" t="s">
        <v>1788</v>
      </c>
      <c r="T437" s="29" t="s">
        <v>1788</v>
      </c>
      <c r="U437" s="29" t="s">
        <v>1788</v>
      </c>
      <c r="V437" s="29" t="s">
        <v>1788</v>
      </c>
      <c r="W437" s="29" t="s">
        <v>1788</v>
      </c>
      <c r="X437" s="29" t="s">
        <v>1788</v>
      </c>
      <c r="Y437" s="29" t="s">
        <v>1788</v>
      </c>
      <c r="Z437" s="29" t="s">
        <v>1788</v>
      </c>
      <c r="AA437" s="119">
        <v>0</v>
      </c>
    </row>
    <row r="438" spans="1:27" ht="15" customHeight="1">
      <c r="A438" s="24" t="s">
        <v>625</v>
      </c>
      <c r="B438" s="13">
        <v>353600</v>
      </c>
      <c r="C438" s="25">
        <v>0</v>
      </c>
      <c r="D438" s="115">
        <v>20</v>
      </c>
      <c r="E438" s="185">
        <v>20</v>
      </c>
      <c r="F438" s="186">
        <v>30</v>
      </c>
      <c r="G438" s="6" t="s">
        <v>1522</v>
      </c>
      <c r="H438" s="2" t="s">
        <v>3</v>
      </c>
      <c r="I438" s="2"/>
      <c r="J438" s="47">
        <v>365.22</v>
      </c>
      <c r="K438" s="266">
        <v>-0.34</v>
      </c>
      <c r="L438" s="267">
        <v>10772</v>
      </c>
      <c r="M438" s="29" t="s">
        <v>1788</v>
      </c>
      <c r="N438" s="29" t="s">
        <v>1788</v>
      </c>
      <c r="O438" s="207">
        <v>29.494551229395977</v>
      </c>
      <c r="P438" s="26" t="s">
        <v>1788</v>
      </c>
      <c r="Q438" s="226">
        <v>4</v>
      </c>
      <c r="R438" s="217">
        <v>0.73699999999999999</v>
      </c>
      <c r="S438" s="29" t="s">
        <v>1788</v>
      </c>
      <c r="T438" s="29" t="s">
        <v>1788</v>
      </c>
      <c r="U438" s="29" t="s">
        <v>1788</v>
      </c>
      <c r="V438" s="29" t="s">
        <v>1788</v>
      </c>
      <c r="W438" s="29" t="s">
        <v>1788</v>
      </c>
      <c r="X438" s="29" t="s">
        <v>1788</v>
      </c>
      <c r="Y438" s="29" t="s">
        <v>1788</v>
      </c>
      <c r="Z438" s="29" t="s">
        <v>1788</v>
      </c>
      <c r="AA438" s="119">
        <v>0</v>
      </c>
    </row>
    <row r="439" spans="1:27" ht="15" customHeight="1">
      <c r="A439" s="24" t="s">
        <v>626</v>
      </c>
      <c r="B439" s="13">
        <v>353610</v>
      </c>
      <c r="C439" s="25">
        <v>0</v>
      </c>
      <c r="D439" s="115">
        <v>17</v>
      </c>
      <c r="E439" s="185">
        <v>17</v>
      </c>
      <c r="F439" s="186">
        <v>30</v>
      </c>
      <c r="G439" s="6" t="s">
        <v>1523</v>
      </c>
      <c r="H439" s="2" t="s">
        <v>7</v>
      </c>
      <c r="I439" s="2"/>
      <c r="J439" s="47">
        <v>210.04</v>
      </c>
      <c r="K439" s="266">
        <v>1.43</v>
      </c>
      <c r="L439" s="267">
        <v>5735</v>
      </c>
      <c r="M439" s="29" t="s">
        <v>1788</v>
      </c>
      <c r="N439" s="29" t="s">
        <v>1788</v>
      </c>
      <c r="O439" s="207">
        <v>27.304322986097887</v>
      </c>
      <c r="P439" s="26" t="s">
        <v>1788</v>
      </c>
      <c r="Q439" s="226">
        <v>4</v>
      </c>
      <c r="R439" s="217">
        <v>0.72699999999999998</v>
      </c>
      <c r="S439" s="29" t="s">
        <v>1788</v>
      </c>
      <c r="T439" s="29" t="s">
        <v>1788</v>
      </c>
      <c r="U439" s="29" t="s">
        <v>1788</v>
      </c>
      <c r="V439" s="29" t="s">
        <v>1788</v>
      </c>
      <c r="W439" s="29" t="s">
        <v>1788</v>
      </c>
      <c r="X439" s="29" t="s">
        <v>1788</v>
      </c>
      <c r="Y439" s="29" t="s">
        <v>1788</v>
      </c>
      <c r="Z439" s="29" t="s">
        <v>1788</v>
      </c>
      <c r="AA439" s="119">
        <v>0</v>
      </c>
    </row>
    <row r="440" spans="1:27" ht="15" customHeight="1">
      <c r="A440" s="24" t="s">
        <v>627</v>
      </c>
      <c r="B440" s="13">
        <v>353620</v>
      </c>
      <c r="C440" s="25">
        <v>0</v>
      </c>
      <c r="D440" s="115">
        <v>11</v>
      </c>
      <c r="E440" s="185">
        <v>11</v>
      </c>
      <c r="F440" s="186">
        <v>30</v>
      </c>
      <c r="G440" s="6" t="s">
        <v>1524</v>
      </c>
      <c r="H440" s="2" t="s">
        <v>12</v>
      </c>
      <c r="I440" s="2"/>
      <c r="J440" s="47">
        <v>359.69</v>
      </c>
      <c r="K440" s="266">
        <v>0.45</v>
      </c>
      <c r="L440" s="267">
        <v>18605</v>
      </c>
      <c r="M440" s="29" t="s">
        <v>1788</v>
      </c>
      <c r="N440" s="29" t="s">
        <v>1788</v>
      </c>
      <c r="O440" s="207">
        <v>51.72509661097056</v>
      </c>
      <c r="P440" s="26" t="s">
        <v>1788</v>
      </c>
      <c r="Q440" s="226">
        <v>5</v>
      </c>
      <c r="R440" s="217">
        <v>0.73599999999999999</v>
      </c>
      <c r="S440" s="29" t="s">
        <v>1788</v>
      </c>
      <c r="T440" s="29" t="s">
        <v>1788</v>
      </c>
      <c r="U440" s="29" t="s">
        <v>1788</v>
      </c>
      <c r="V440" s="29" t="s">
        <v>1788</v>
      </c>
      <c r="W440" s="29" t="s">
        <v>1788</v>
      </c>
      <c r="X440" s="29" t="s">
        <v>1788</v>
      </c>
      <c r="Y440" s="29" t="s">
        <v>1788</v>
      </c>
      <c r="Z440" s="29" t="s">
        <v>1788</v>
      </c>
      <c r="AA440" s="119">
        <v>0</v>
      </c>
    </row>
    <row r="441" spans="1:27" ht="15" customHeight="1">
      <c r="A441" s="24" t="s">
        <v>628</v>
      </c>
      <c r="B441" s="13">
        <v>353625</v>
      </c>
      <c r="C441" s="25">
        <v>0</v>
      </c>
      <c r="D441" s="115">
        <v>15</v>
      </c>
      <c r="E441" s="185">
        <v>15</v>
      </c>
      <c r="F441" s="186">
        <v>30</v>
      </c>
      <c r="G441" s="6" t="s">
        <v>1525</v>
      </c>
      <c r="H441" s="2" t="s">
        <v>17</v>
      </c>
      <c r="I441" s="2"/>
      <c r="J441" s="47">
        <v>84.51</v>
      </c>
      <c r="K441" s="266">
        <v>0.17</v>
      </c>
      <c r="L441" s="267">
        <v>2038</v>
      </c>
      <c r="M441" s="29" t="s">
        <v>1788</v>
      </c>
      <c r="N441" s="29" t="s">
        <v>1788</v>
      </c>
      <c r="O441" s="207">
        <v>24.115489291208139</v>
      </c>
      <c r="P441" s="26" t="s">
        <v>1788</v>
      </c>
      <c r="Q441" s="226">
        <v>4</v>
      </c>
      <c r="R441" s="217">
        <v>0.72099999999999997</v>
      </c>
      <c r="S441" s="29" t="s">
        <v>1788</v>
      </c>
      <c r="T441" s="29" t="s">
        <v>1788</v>
      </c>
      <c r="U441" s="29" t="s">
        <v>1788</v>
      </c>
      <c r="V441" s="29" t="s">
        <v>1788</v>
      </c>
      <c r="W441" s="29" t="s">
        <v>1788</v>
      </c>
      <c r="X441" s="29" t="s">
        <v>1788</v>
      </c>
      <c r="Y441" s="29" t="s">
        <v>1788</v>
      </c>
      <c r="Z441" s="29" t="s">
        <v>1788</v>
      </c>
      <c r="AA441" s="119">
        <v>0</v>
      </c>
    </row>
    <row r="442" spans="1:27" ht="15" customHeight="1">
      <c r="A442" s="24" t="s">
        <v>629</v>
      </c>
      <c r="B442" s="13">
        <v>353630</v>
      </c>
      <c r="C442" s="25">
        <v>0</v>
      </c>
      <c r="D442" s="115">
        <v>8</v>
      </c>
      <c r="E442" s="185">
        <v>8</v>
      </c>
      <c r="F442" s="186">
        <v>30</v>
      </c>
      <c r="G442" s="6" t="s">
        <v>1526</v>
      </c>
      <c r="H442" s="2" t="s">
        <v>53</v>
      </c>
      <c r="I442" s="2"/>
      <c r="J442" s="47">
        <v>600.11</v>
      </c>
      <c r="K442" s="266">
        <v>1.1499999999999999</v>
      </c>
      <c r="L442" s="267">
        <v>13286</v>
      </c>
      <c r="M442" s="29" t="s">
        <v>1788</v>
      </c>
      <c r="N442" s="29" t="s">
        <v>1788</v>
      </c>
      <c r="O442" s="207">
        <v>22.139274466347835</v>
      </c>
      <c r="P442" s="26" t="s">
        <v>1788</v>
      </c>
      <c r="Q442" s="226">
        <v>3</v>
      </c>
      <c r="R442" s="217">
        <v>0.73</v>
      </c>
      <c r="S442" s="29" t="s">
        <v>1788</v>
      </c>
      <c r="T442" s="29" t="s">
        <v>1788</v>
      </c>
      <c r="U442" s="29" t="s">
        <v>1788</v>
      </c>
      <c r="V442" s="29" t="s">
        <v>1788</v>
      </c>
      <c r="W442" s="29" t="s">
        <v>1788</v>
      </c>
      <c r="X442" s="29" t="s">
        <v>1788</v>
      </c>
      <c r="Y442" s="29" t="s">
        <v>1788</v>
      </c>
      <c r="Z442" s="29" t="s">
        <v>1788</v>
      </c>
      <c r="AA442" s="119">
        <v>0</v>
      </c>
    </row>
    <row r="443" spans="1:27" ht="15" customHeight="1">
      <c r="A443" s="24" t="s">
        <v>630</v>
      </c>
      <c r="B443" s="13">
        <v>353640</v>
      </c>
      <c r="C443" s="25">
        <v>0</v>
      </c>
      <c r="D443" s="115">
        <v>20</v>
      </c>
      <c r="E443" s="185">
        <v>20</v>
      </c>
      <c r="F443" s="186">
        <v>30</v>
      </c>
      <c r="G443" s="6" t="s">
        <v>1527</v>
      </c>
      <c r="H443" s="2" t="s">
        <v>3</v>
      </c>
      <c r="I443" s="2"/>
      <c r="J443" s="47">
        <v>373.89</v>
      </c>
      <c r="K443" s="266">
        <v>1.31</v>
      </c>
      <c r="L443" s="267">
        <v>6497</v>
      </c>
      <c r="M443" s="29" t="s">
        <v>1788</v>
      </c>
      <c r="N443" s="29" t="s">
        <v>1788</v>
      </c>
      <c r="O443" s="207">
        <v>17.376768568295489</v>
      </c>
      <c r="P443" s="26" t="s">
        <v>1788</v>
      </c>
      <c r="Q443" s="226">
        <v>5</v>
      </c>
      <c r="R443" s="217">
        <v>0.71099999999999997</v>
      </c>
      <c r="S443" s="29" t="s">
        <v>1788</v>
      </c>
      <c r="T443" s="29" t="s">
        <v>1788</v>
      </c>
      <c r="U443" s="29" t="s">
        <v>1788</v>
      </c>
      <c r="V443" s="29" t="s">
        <v>1788</v>
      </c>
      <c r="W443" s="29" t="s">
        <v>1788</v>
      </c>
      <c r="X443" s="29" t="s">
        <v>1788</v>
      </c>
      <c r="Y443" s="29" t="s">
        <v>1788</v>
      </c>
      <c r="Z443" s="29" t="s">
        <v>1788</v>
      </c>
      <c r="AA443" s="119">
        <v>94.5261</v>
      </c>
    </row>
    <row r="444" spans="1:27" ht="15" customHeight="1">
      <c r="A444" s="24" t="s">
        <v>631</v>
      </c>
      <c r="B444" s="13">
        <v>353650</v>
      </c>
      <c r="C444" s="25">
        <v>0</v>
      </c>
      <c r="D444" s="115">
        <v>5</v>
      </c>
      <c r="E444" s="185">
        <v>5</v>
      </c>
      <c r="F444" s="186">
        <v>30</v>
      </c>
      <c r="G444" s="6" t="s">
        <v>1528</v>
      </c>
      <c r="H444" s="2" t="s">
        <v>9</v>
      </c>
      <c r="I444" s="2"/>
      <c r="J444" s="47">
        <v>139.33000000000001</v>
      </c>
      <c r="K444" s="266">
        <v>3.04</v>
      </c>
      <c r="L444" s="267">
        <v>86873</v>
      </c>
      <c r="M444" s="29" t="s">
        <v>1788</v>
      </c>
      <c r="N444" s="29" t="s">
        <v>1788</v>
      </c>
      <c r="O444" s="207">
        <v>623.50534701787114</v>
      </c>
      <c r="P444" s="26" t="s">
        <v>1788</v>
      </c>
      <c r="Q444" s="226">
        <v>1</v>
      </c>
      <c r="R444" s="217">
        <v>0.79500000000000004</v>
      </c>
      <c r="S444" s="29" t="s">
        <v>1788</v>
      </c>
      <c r="T444" s="29" t="s">
        <v>1788</v>
      </c>
      <c r="U444" s="29" t="s">
        <v>1788</v>
      </c>
      <c r="V444" s="29" t="s">
        <v>1788</v>
      </c>
      <c r="W444" s="29" t="s">
        <v>1788</v>
      </c>
      <c r="X444" s="29" t="s">
        <v>1788</v>
      </c>
      <c r="Y444" s="29" t="s">
        <v>1788</v>
      </c>
      <c r="Z444" s="29" t="s">
        <v>1788</v>
      </c>
      <c r="AA444" s="119">
        <v>1.1114999999999999</v>
      </c>
    </row>
    <row r="445" spans="1:27" ht="15" customHeight="1">
      <c r="A445" s="24" t="s">
        <v>632</v>
      </c>
      <c r="B445" s="13">
        <v>353657</v>
      </c>
      <c r="C445" s="25">
        <v>0</v>
      </c>
      <c r="D445" s="115">
        <v>17</v>
      </c>
      <c r="E445" s="185">
        <v>17</v>
      </c>
      <c r="F445" s="186">
        <v>30</v>
      </c>
      <c r="G445" s="6" t="s">
        <v>1529</v>
      </c>
      <c r="H445" s="2" t="s">
        <v>7</v>
      </c>
      <c r="I445" s="2"/>
      <c r="J445" s="47">
        <v>256.55</v>
      </c>
      <c r="K445" s="266">
        <v>-0.03</v>
      </c>
      <c r="L445" s="267">
        <v>1778</v>
      </c>
      <c r="M445" s="29" t="s">
        <v>1788</v>
      </c>
      <c r="N445" s="29" t="s">
        <v>1788</v>
      </c>
      <c r="O445" s="207">
        <v>6.9304229195088674</v>
      </c>
      <c r="P445" s="26" t="s">
        <v>1788</v>
      </c>
      <c r="Q445" s="226">
        <v>3</v>
      </c>
      <c r="R445" s="217">
        <v>0.71799999999999997</v>
      </c>
      <c r="S445" s="29" t="s">
        <v>1788</v>
      </c>
      <c r="T445" s="29" t="s">
        <v>1788</v>
      </c>
      <c r="U445" s="29" t="s">
        <v>1788</v>
      </c>
      <c r="V445" s="29" t="s">
        <v>1788</v>
      </c>
      <c r="W445" s="29" t="s">
        <v>1788</v>
      </c>
      <c r="X445" s="29" t="s">
        <v>1788</v>
      </c>
      <c r="Y445" s="29" t="s">
        <v>1788</v>
      </c>
      <c r="Z445" s="29" t="s">
        <v>1788</v>
      </c>
      <c r="AA445" s="119">
        <v>0</v>
      </c>
    </row>
    <row r="446" spans="1:27" ht="15" customHeight="1">
      <c r="A446" s="24" t="s">
        <v>633</v>
      </c>
      <c r="B446" s="13">
        <v>353660</v>
      </c>
      <c r="C446" s="25">
        <v>0</v>
      </c>
      <c r="D446" s="115">
        <v>15</v>
      </c>
      <c r="E446" s="185">
        <v>15</v>
      </c>
      <c r="F446" s="186">
        <v>30</v>
      </c>
      <c r="G446" s="6" t="s">
        <v>1530</v>
      </c>
      <c r="H446" s="2" t="s">
        <v>17</v>
      </c>
      <c r="I446" s="2"/>
      <c r="J446" s="47">
        <v>740.83</v>
      </c>
      <c r="K446" s="266">
        <v>-0.12</v>
      </c>
      <c r="L446" s="267">
        <v>8568</v>
      </c>
      <c r="M446" s="29" t="s">
        <v>1788</v>
      </c>
      <c r="N446" s="29" t="s">
        <v>1788</v>
      </c>
      <c r="O446" s="207">
        <v>11.565406368532591</v>
      </c>
      <c r="P446" s="26" t="s">
        <v>1788</v>
      </c>
      <c r="Q446" s="226">
        <v>5</v>
      </c>
      <c r="R446" s="217">
        <v>0.72499999999999998</v>
      </c>
      <c r="S446" s="29" t="s">
        <v>1788</v>
      </c>
      <c r="T446" s="29" t="s">
        <v>1788</v>
      </c>
      <c r="U446" s="29" t="s">
        <v>1788</v>
      </c>
      <c r="V446" s="29" t="s">
        <v>1788</v>
      </c>
      <c r="W446" s="29" t="s">
        <v>1788</v>
      </c>
      <c r="X446" s="29" t="s">
        <v>1788</v>
      </c>
      <c r="Y446" s="29" t="s">
        <v>1788</v>
      </c>
      <c r="Z446" s="29" t="s">
        <v>1788</v>
      </c>
      <c r="AA446" s="119">
        <v>65.402100000000004</v>
      </c>
    </row>
    <row r="447" spans="1:27" ht="15" customHeight="1">
      <c r="A447" s="24" t="s">
        <v>634</v>
      </c>
      <c r="B447" s="13">
        <v>353670</v>
      </c>
      <c r="C447" s="25">
        <v>0</v>
      </c>
      <c r="D447" s="115">
        <v>13</v>
      </c>
      <c r="E447" s="185">
        <v>13</v>
      </c>
      <c r="F447" s="186">
        <v>30</v>
      </c>
      <c r="G447" s="6" t="s">
        <v>1531</v>
      </c>
      <c r="H447" s="2" t="s">
        <v>10</v>
      </c>
      <c r="I447" s="2"/>
      <c r="J447" s="47">
        <v>729.18</v>
      </c>
      <c r="K447" s="266">
        <v>1.02</v>
      </c>
      <c r="L447" s="267">
        <v>42302</v>
      </c>
      <c r="M447" s="29" t="s">
        <v>1788</v>
      </c>
      <c r="N447" s="29" t="s">
        <v>1788</v>
      </c>
      <c r="O447" s="207">
        <v>58.013110617405857</v>
      </c>
      <c r="P447" s="26" t="s">
        <v>1788</v>
      </c>
      <c r="Q447" s="226">
        <v>1</v>
      </c>
      <c r="R447" s="217">
        <v>0.73899999999999999</v>
      </c>
      <c r="S447" s="29" t="s">
        <v>1788</v>
      </c>
      <c r="T447" s="29" t="s">
        <v>1788</v>
      </c>
      <c r="U447" s="29" t="s">
        <v>1788</v>
      </c>
      <c r="V447" s="29" t="s">
        <v>1788</v>
      </c>
      <c r="W447" s="29" t="s">
        <v>1788</v>
      </c>
      <c r="X447" s="29" t="s">
        <v>1788</v>
      </c>
      <c r="Y447" s="29" t="s">
        <v>1788</v>
      </c>
      <c r="Z447" s="29" t="s">
        <v>1788</v>
      </c>
      <c r="AA447" s="119">
        <v>15.857099999999999</v>
      </c>
    </row>
    <row r="448" spans="1:27" ht="15" customHeight="1">
      <c r="A448" s="24" t="s">
        <v>635</v>
      </c>
      <c r="B448" s="13">
        <v>353680</v>
      </c>
      <c r="C448" s="25">
        <v>0</v>
      </c>
      <c r="D448" s="115">
        <v>5</v>
      </c>
      <c r="E448" s="185">
        <v>5</v>
      </c>
      <c r="F448" s="186">
        <v>30</v>
      </c>
      <c r="G448" s="6" t="s">
        <v>1532</v>
      </c>
      <c r="H448" s="2" t="s">
        <v>9</v>
      </c>
      <c r="I448" s="2"/>
      <c r="J448" s="47">
        <v>157.18</v>
      </c>
      <c r="K448" s="266">
        <v>0.34</v>
      </c>
      <c r="L448" s="267">
        <v>5818</v>
      </c>
      <c r="M448" s="29" t="s">
        <v>1788</v>
      </c>
      <c r="N448" s="29" t="s">
        <v>1788</v>
      </c>
      <c r="O448" s="207">
        <v>37.014887390253215</v>
      </c>
      <c r="P448" s="26" t="s">
        <v>1788</v>
      </c>
      <c r="Q448" s="226">
        <v>4</v>
      </c>
      <c r="R448" s="217">
        <v>0.67700000000000005</v>
      </c>
      <c r="S448" s="29" t="s">
        <v>1788</v>
      </c>
      <c r="T448" s="29" t="s">
        <v>1788</v>
      </c>
      <c r="U448" s="29" t="s">
        <v>1788</v>
      </c>
      <c r="V448" s="29" t="s">
        <v>1788</v>
      </c>
      <c r="W448" s="29" t="s">
        <v>1788</v>
      </c>
      <c r="X448" s="29" t="s">
        <v>1788</v>
      </c>
      <c r="Y448" s="29" t="s">
        <v>1788</v>
      </c>
      <c r="Z448" s="29" t="s">
        <v>1788</v>
      </c>
      <c r="AA448" s="119">
        <v>0</v>
      </c>
    </row>
    <row r="449" spans="1:27" ht="15" customHeight="1">
      <c r="A449" s="24" t="s">
        <v>636</v>
      </c>
      <c r="B449" s="13">
        <v>353690</v>
      </c>
      <c r="C449" s="25">
        <v>0</v>
      </c>
      <c r="D449" s="115">
        <v>15</v>
      </c>
      <c r="E449" s="185">
        <v>15</v>
      </c>
      <c r="F449" s="186">
        <v>30</v>
      </c>
      <c r="G449" s="6" t="s">
        <v>1533</v>
      </c>
      <c r="H449" s="2" t="s">
        <v>17</v>
      </c>
      <c r="I449" s="2"/>
      <c r="J449" s="47">
        <v>259.99</v>
      </c>
      <c r="K449" s="266">
        <v>-0.63</v>
      </c>
      <c r="L449" s="267">
        <v>2527</v>
      </c>
      <c r="M449" s="29" t="s">
        <v>1788</v>
      </c>
      <c r="N449" s="29" t="s">
        <v>1788</v>
      </c>
      <c r="O449" s="207">
        <v>9.719604600176929</v>
      </c>
      <c r="P449" s="26" t="s">
        <v>1788</v>
      </c>
      <c r="Q449" s="226">
        <v>3</v>
      </c>
      <c r="R449" s="217">
        <v>0.74199999999999999</v>
      </c>
      <c r="S449" s="29" t="s">
        <v>1788</v>
      </c>
      <c r="T449" s="29" t="s">
        <v>1788</v>
      </c>
      <c r="U449" s="29" t="s">
        <v>1788</v>
      </c>
      <c r="V449" s="29" t="s">
        <v>1788</v>
      </c>
      <c r="W449" s="29" t="s">
        <v>1788</v>
      </c>
      <c r="X449" s="29" t="s">
        <v>1788</v>
      </c>
      <c r="Y449" s="29" t="s">
        <v>1788</v>
      </c>
      <c r="Z449" s="29" t="s">
        <v>1788</v>
      </c>
      <c r="AA449" s="119">
        <v>4.2525000000000004</v>
      </c>
    </row>
    <row r="450" spans="1:27" ht="15" customHeight="1">
      <c r="A450" s="24" t="s">
        <v>637</v>
      </c>
      <c r="B450" s="13">
        <v>353700</v>
      </c>
      <c r="C450" s="25">
        <v>0</v>
      </c>
      <c r="D450" s="115">
        <v>8</v>
      </c>
      <c r="E450" s="185">
        <v>8</v>
      </c>
      <c r="F450" s="186">
        <v>30</v>
      </c>
      <c r="G450" s="6" t="s">
        <v>1534</v>
      </c>
      <c r="H450" s="2" t="s">
        <v>53</v>
      </c>
      <c r="I450" s="2"/>
      <c r="J450" s="47">
        <v>701.89</v>
      </c>
      <c r="K450" s="266">
        <v>0.39</v>
      </c>
      <c r="L450" s="267">
        <v>15816</v>
      </c>
      <c r="M450" s="29" t="s">
        <v>1788</v>
      </c>
      <c r="N450" s="29" t="s">
        <v>1788</v>
      </c>
      <c r="O450" s="207">
        <v>22.533445411674194</v>
      </c>
      <c r="P450" s="26" t="s">
        <v>1788</v>
      </c>
      <c r="Q450" s="226">
        <v>5</v>
      </c>
      <c r="R450" s="217">
        <v>0.71499999999999997</v>
      </c>
      <c r="S450" s="29" t="s">
        <v>1788</v>
      </c>
      <c r="T450" s="29" t="s">
        <v>1788</v>
      </c>
      <c r="U450" s="29" t="s">
        <v>1788</v>
      </c>
      <c r="V450" s="29" t="s">
        <v>1788</v>
      </c>
      <c r="W450" s="29" t="s">
        <v>1788</v>
      </c>
      <c r="X450" s="29" t="s">
        <v>1788</v>
      </c>
      <c r="Y450" s="29" t="s">
        <v>1788</v>
      </c>
      <c r="Z450" s="29" t="s">
        <v>1788</v>
      </c>
      <c r="AA450" s="119">
        <v>8.1657000000000011</v>
      </c>
    </row>
    <row r="451" spans="1:27" ht="15" customHeight="1">
      <c r="A451" s="24" t="s">
        <v>638</v>
      </c>
      <c r="B451" s="13">
        <v>353710</v>
      </c>
      <c r="C451" s="25">
        <v>0</v>
      </c>
      <c r="D451" s="115">
        <v>5</v>
      </c>
      <c r="E451" s="185">
        <v>5</v>
      </c>
      <c r="F451" s="186">
        <v>30</v>
      </c>
      <c r="G451" s="6" t="s">
        <v>1535</v>
      </c>
      <c r="H451" s="2" t="s">
        <v>9</v>
      </c>
      <c r="I451" s="2"/>
      <c r="J451" s="47">
        <v>109.71</v>
      </c>
      <c r="K451" s="266">
        <v>1.3</v>
      </c>
      <c r="L451" s="267">
        <v>42583</v>
      </c>
      <c r="M451" s="29" t="s">
        <v>1788</v>
      </c>
      <c r="N451" s="29" t="s">
        <v>1788</v>
      </c>
      <c r="O451" s="207">
        <v>388.14146385926534</v>
      </c>
      <c r="P451" s="26" t="s">
        <v>1788</v>
      </c>
      <c r="Q451" s="226">
        <v>3</v>
      </c>
      <c r="R451" s="217">
        <v>0.76900000000000002</v>
      </c>
      <c r="S451" s="29" t="s">
        <v>1788</v>
      </c>
      <c r="T451" s="29" t="s">
        <v>1788</v>
      </c>
      <c r="U451" s="29" t="s">
        <v>1788</v>
      </c>
      <c r="V451" s="29" t="s">
        <v>1788</v>
      </c>
      <c r="W451" s="29" t="s">
        <v>1788</v>
      </c>
      <c r="X451" s="29" t="s">
        <v>1788</v>
      </c>
      <c r="Y451" s="29" t="s">
        <v>1788</v>
      </c>
      <c r="Z451" s="29" t="s">
        <v>1788</v>
      </c>
      <c r="AA451" s="119">
        <v>0.61019999999999996</v>
      </c>
    </row>
    <row r="452" spans="1:27" ht="15" customHeight="1">
      <c r="A452" s="24" t="s">
        <v>639</v>
      </c>
      <c r="B452" s="13">
        <v>353715</v>
      </c>
      <c r="C452" s="25">
        <v>0</v>
      </c>
      <c r="D452" s="115">
        <v>17</v>
      </c>
      <c r="E452" s="185">
        <v>17</v>
      </c>
      <c r="F452" s="186">
        <v>30</v>
      </c>
      <c r="G452" s="6" t="s">
        <v>1536</v>
      </c>
      <c r="H452" s="2" t="s">
        <v>7</v>
      </c>
      <c r="I452" s="2"/>
      <c r="J452" s="47">
        <v>152.16999999999999</v>
      </c>
      <c r="K452" s="266">
        <v>0.25</v>
      </c>
      <c r="L452" s="267">
        <v>2954</v>
      </c>
      <c r="M452" s="29" t="s">
        <v>1788</v>
      </c>
      <c r="N452" s="29" t="s">
        <v>1788</v>
      </c>
      <c r="O452" s="207">
        <v>19.412499178550306</v>
      </c>
      <c r="P452" s="26" t="s">
        <v>1788</v>
      </c>
      <c r="Q452" s="226">
        <v>3</v>
      </c>
      <c r="R452" s="217">
        <v>0.77400000000000002</v>
      </c>
      <c r="S452" s="29" t="s">
        <v>1788</v>
      </c>
      <c r="T452" s="29" t="s">
        <v>1788</v>
      </c>
      <c r="U452" s="29" t="s">
        <v>1788</v>
      </c>
      <c r="V452" s="29" t="s">
        <v>1788</v>
      </c>
      <c r="W452" s="29" t="s">
        <v>1788</v>
      </c>
      <c r="X452" s="29" t="s">
        <v>1788</v>
      </c>
      <c r="Y452" s="29" t="s">
        <v>1788</v>
      </c>
      <c r="Z452" s="29" t="s">
        <v>1788</v>
      </c>
      <c r="AA452" s="119">
        <v>27.346499999999999</v>
      </c>
    </row>
    <row r="453" spans="1:27" ht="15" customHeight="1">
      <c r="A453" s="24" t="s">
        <v>640</v>
      </c>
      <c r="B453" s="13">
        <v>353720</v>
      </c>
      <c r="C453" s="25">
        <v>0</v>
      </c>
      <c r="D453" s="115">
        <v>11</v>
      </c>
      <c r="E453" s="185">
        <v>11</v>
      </c>
      <c r="F453" s="186">
        <v>30</v>
      </c>
      <c r="G453" s="6" t="s">
        <v>1537</v>
      </c>
      <c r="H453" s="2" t="s">
        <v>12</v>
      </c>
      <c r="I453" s="2"/>
      <c r="J453" s="47">
        <v>671.11</v>
      </c>
      <c r="K453" s="266">
        <v>0.73</v>
      </c>
      <c r="L453" s="267">
        <v>10345</v>
      </c>
      <c r="M453" s="29" t="s">
        <v>1788</v>
      </c>
      <c r="N453" s="29" t="s">
        <v>1788</v>
      </c>
      <c r="O453" s="207">
        <v>15.414760620464603</v>
      </c>
      <c r="P453" s="26" t="s">
        <v>1788</v>
      </c>
      <c r="Q453" s="226">
        <v>4</v>
      </c>
      <c r="R453" s="217">
        <v>0.69599999999999995</v>
      </c>
      <c r="S453" s="29" t="s">
        <v>1788</v>
      </c>
      <c r="T453" s="29" t="s">
        <v>1788</v>
      </c>
      <c r="U453" s="29" t="s">
        <v>1788</v>
      </c>
      <c r="V453" s="29" t="s">
        <v>1788</v>
      </c>
      <c r="W453" s="29" t="s">
        <v>1788</v>
      </c>
      <c r="X453" s="29" t="s">
        <v>1788</v>
      </c>
      <c r="Y453" s="29" t="s">
        <v>1788</v>
      </c>
      <c r="Z453" s="29" t="s">
        <v>1788</v>
      </c>
      <c r="AA453" s="119">
        <v>0</v>
      </c>
    </row>
    <row r="454" spans="1:27" ht="15" customHeight="1">
      <c r="A454" s="24" t="s">
        <v>641</v>
      </c>
      <c r="B454" s="13">
        <v>353730</v>
      </c>
      <c r="C454" s="25">
        <v>0</v>
      </c>
      <c r="D454" s="115">
        <v>19</v>
      </c>
      <c r="E454" s="185">
        <v>19</v>
      </c>
      <c r="F454" s="186">
        <v>30</v>
      </c>
      <c r="G454" s="6" t="s">
        <v>1538</v>
      </c>
      <c r="H454" s="2" t="s">
        <v>2</v>
      </c>
      <c r="I454" s="2"/>
      <c r="J454" s="47">
        <v>708.5</v>
      </c>
      <c r="K454" s="266">
        <v>0.43</v>
      </c>
      <c r="L454" s="267">
        <v>58982</v>
      </c>
      <c r="M454" s="29" t="s">
        <v>1788</v>
      </c>
      <c r="N454" s="29" t="s">
        <v>1788</v>
      </c>
      <c r="O454" s="207">
        <v>83.24911785462244</v>
      </c>
      <c r="P454" s="26" t="s">
        <v>1788</v>
      </c>
      <c r="Q454" s="226">
        <v>3</v>
      </c>
      <c r="R454" s="217">
        <v>0.75900000000000001</v>
      </c>
      <c r="S454" s="29" t="s">
        <v>1788</v>
      </c>
      <c r="T454" s="29" t="s">
        <v>1788</v>
      </c>
      <c r="U454" s="29" t="s">
        <v>1788</v>
      </c>
      <c r="V454" s="29" t="s">
        <v>1788</v>
      </c>
      <c r="W454" s="29" t="s">
        <v>1788</v>
      </c>
      <c r="X454" s="29" t="s">
        <v>1788</v>
      </c>
      <c r="Y454" s="29" t="s">
        <v>1788</v>
      </c>
      <c r="Z454" s="29" t="s">
        <v>1788</v>
      </c>
      <c r="AA454" s="119">
        <v>36.043199999999999</v>
      </c>
    </row>
    <row r="455" spans="1:27" ht="15" customHeight="1">
      <c r="A455" s="24" t="s">
        <v>642</v>
      </c>
      <c r="B455" s="13">
        <v>353740</v>
      </c>
      <c r="C455" s="25">
        <v>0</v>
      </c>
      <c r="D455" s="115">
        <v>19</v>
      </c>
      <c r="E455" s="185">
        <v>19</v>
      </c>
      <c r="F455" s="186">
        <v>30</v>
      </c>
      <c r="G455" s="6" t="s">
        <v>1539</v>
      </c>
      <c r="H455" s="2" t="s">
        <v>2</v>
      </c>
      <c r="I455" s="2"/>
      <c r="J455" s="47">
        <v>979.96</v>
      </c>
      <c r="K455" s="266">
        <v>0.19</v>
      </c>
      <c r="L455" s="267">
        <v>25057</v>
      </c>
      <c r="M455" s="29" t="s">
        <v>1788</v>
      </c>
      <c r="N455" s="29" t="s">
        <v>1788</v>
      </c>
      <c r="O455" s="207">
        <v>25.569410996367196</v>
      </c>
      <c r="P455" s="26" t="s">
        <v>1788</v>
      </c>
      <c r="Q455" s="226">
        <v>2</v>
      </c>
      <c r="R455" s="217">
        <v>0.76600000000000001</v>
      </c>
      <c r="S455" s="29" t="s">
        <v>1788</v>
      </c>
      <c r="T455" s="29" t="s">
        <v>1788</v>
      </c>
      <c r="U455" s="29" t="s">
        <v>1788</v>
      </c>
      <c r="V455" s="29" t="s">
        <v>1788</v>
      </c>
      <c r="W455" s="29" t="s">
        <v>1788</v>
      </c>
      <c r="X455" s="29" t="s">
        <v>1788</v>
      </c>
      <c r="Y455" s="29" t="s">
        <v>1788</v>
      </c>
      <c r="Z455" s="29" t="s">
        <v>1788</v>
      </c>
      <c r="AA455" s="119">
        <v>241.7595</v>
      </c>
    </row>
    <row r="456" spans="1:27" ht="15" customHeight="1">
      <c r="A456" s="24" t="s">
        <v>643</v>
      </c>
      <c r="B456" s="13">
        <v>353750</v>
      </c>
      <c r="C456" s="25">
        <v>0</v>
      </c>
      <c r="D456" s="115">
        <v>10</v>
      </c>
      <c r="E456" s="185">
        <v>10</v>
      </c>
      <c r="F456" s="186">
        <v>30</v>
      </c>
      <c r="G456" s="6" t="s">
        <v>1540</v>
      </c>
      <c r="H456" s="2" t="s">
        <v>57</v>
      </c>
      <c r="I456" s="2"/>
      <c r="J456" s="47">
        <v>222.16</v>
      </c>
      <c r="K456" s="266">
        <v>1.37</v>
      </c>
      <c r="L456" s="267">
        <v>7648</v>
      </c>
      <c r="M456" s="29" t="s">
        <v>1788</v>
      </c>
      <c r="N456" s="29" t="s">
        <v>1788</v>
      </c>
      <c r="O456" s="207">
        <v>34.425639178970115</v>
      </c>
      <c r="P456" s="26" t="s">
        <v>1788</v>
      </c>
      <c r="Q456" s="226">
        <v>3</v>
      </c>
      <c r="R456" s="217">
        <v>0.73599999999999999</v>
      </c>
      <c r="S456" s="29" t="s">
        <v>1788</v>
      </c>
      <c r="T456" s="29" t="s">
        <v>1788</v>
      </c>
      <c r="U456" s="29" t="s">
        <v>1788</v>
      </c>
      <c r="V456" s="29" t="s">
        <v>1788</v>
      </c>
      <c r="W456" s="29" t="s">
        <v>1788</v>
      </c>
      <c r="X456" s="29" t="s">
        <v>1788</v>
      </c>
      <c r="Y456" s="29" t="s">
        <v>1788</v>
      </c>
      <c r="Z456" s="29" t="s">
        <v>1788</v>
      </c>
      <c r="AA456" s="119">
        <v>0</v>
      </c>
    </row>
    <row r="457" spans="1:27" ht="15" customHeight="1">
      <c r="A457" s="24" t="s">
        <v>644</v>
      </c>
      <c r="B457" s="13">
        <v>353760</v>
      </c>
      <c r="C457" s="25">
        <v>0</v>
      </c>
      <c r="D457" s="115">
        <v>7</v>
      </c>
      <c r="E457" s="185">
        <v>7</v>
      </c>
      <c r="F457" s="186">
        <v>30</v>
      </c>
      <c r="G457" s="6" t="s">
        <v>1541</v>
      </c>
      <c r="H457" s="2" t="s">
        <v>14</v>
      </c>
      <c r="I457" s="2"/>
      <c r="J457" s="47">
        <v>326.20999999999998</v>
      </c>
      <c r="K457" s="266">
        <v>1.08</v>
      </c>
      <c r="L457" s="267">
        <v>60989</v>
      </c>
      <c r="M457" s="29" t="s">
        <v>1788</v>
      </c>
      <c r="N457" s="29" t="s">
        <v>1788</v>
      </c>
      <c r="O457" s="207">
        <v>186.9623861929432</v>
      </c>
      <c r="P457" s="26" t="s">
        <v>1788</v>
      </c>
      <c r="Q457" s="226">
        <v>5</v>
      </c>
      <c r="R457" s="217">
        <v>0.749</v>
      </c>
      <c r="S457" s="29" t="s">
        <v>1788</v>
      </c>
      <c r="T457" s="29" t="s">
        <v>1788</v>
      </c>
      <c r="U457" s="29" t="s">
        <v>1788</v>
      </c>
      <c r="V457" s="29" t="s">
        <v>1788</v>
      </c>
      <c r="W457" s="29" t="s">
        <v>1788</v>
      </c>
      <c r="X457" s="29" t="s">
        <v>1788</v>
      </c>
      <c r="Y457" s="29" t="s">
        <v>1788</v>
      </c>
      <c r="Z457" s="29" t="s">
        <v>1788</v>
      </c>
      <c r="AA457" s="119">
        <v>0</v>
      </c>
    </row>
    <row r="458" spans="1:27" ht="15" customHeight="1">
      <c r="A458" s="24" t="s">
        <v>645</v>
      </c>
      <c r="B458" s="13">
        <v>353770</v>
      </c>
      <c r="C458" s="25">
        <v>0</v>
      </c>
      <c r="D458" s="115">
        <v>20</v>
      </c>
      <c r="E458" s="185">
        <v>20</v>
      </c>
      <c r="F458" s="186">
        <v>30</v>
      </c>
      <c r="G458" s="6" t="s">
        <v>1542</v>
      </c>
      <c r="H458" s="2" t="s">
        <v>3</v>
      </c>
      <c r="I458" s="2"/>
      <c r="J458" s="47">
        <v>232.54</v>
      </c>
      <c r="K458" s="266">
        <v>1.18</v>
      </c>
      <c r="L458" s="267">
        <v>5406</v>
      </c>
      <c r="M458" s="29" t="s">
        <v>1788</v>
      </c>
      <c r="N458" s="29" t="s">
        <v>1788</v>
      </c>
      <c r="O458" s="207">
        <v>23.247613313838482</v>
      </c>
      <c r="P458" s="26" t="s">
        <v>1788</v>
      </c>
      <c r="Q458" s="226">
        <v>4</v>
      </c>
      <c r="R458" s="217">
        <v>0.73199999999999998</v>
      </c>
      <c r="S458" s="29" t="s">
        <v>1788</v>
      </c>
      <c r="T458" s="29" t="s">
        <v>1788</v>
      </c>
      <c r="U458" s="29" t="s">
        <v>1788</v>
      </c>
      <c r="V458" s="29" t="s">
        <v>1788</v>
      </c>
      <c r="W458" s="29" t="s">
        <v>1788</v>
      </c>
      <c r="X458" s="29" t="s">
        <v>1788</v>
      </c>
      <c r="Y458" s="29" t="s">
        <v>1788</v>
      </c>
      <c r="Z458" s="29" t="s">
        <v>1788</v>
      </c>
      <c r="AA458" s="119">
        <v>0</v>
      </c>
    </row>
    <row r="459" spans="1:27" ht="15" customHeight="1">
      <c r="A459" s="24" t="s">
        <v>646</v>
      </c>
      <c r="B459" s="13">
        <v>353780</v>
      </c>
      <c r="C459" s="25">
        <v>0</v>
      </c>
      <c r="D459" s="115">
        <v>10</v>
      </c>
      <c r="E459" s="185">
        <v>10</v>
      </c>
      <c r="F459" s="186">
        <v>30</v>
      </c>
      <c r="G459" s="6" t="s">
        <v>1543</v>
      </c>
      <c r="H459" s="2" t="s">
        <v>57</v>
      </c>
      <c r="I459" s="2"/>
      <c r="J459" s="47">
        <v>745.54</v>
      </c>
      <c r="K459" s="266">
        <v>0.25</v>
      </c>
      <c r="L459" s="267">
        <v>52385</v>
      </c>
      <c r="M459" s="29" t="s">
        <v>1788</v>
      </c>
      <c r="N459" s="29" t="s">
        <v>1788</v>
      </c>
      <c r="O459" s="207">
        <v>70.26450626391609</v>
      </c>
      <c r="P459" s="26" t="s">
        <v>1788</v>
      </c>
      <c r="Q459" s="226">
        <v>4</v>
      </c>
      <c r="R459" s="217">
        <v>0.71599999999999997</v>
      </c>
      <c r="S459" s="29" t="s">
        <v>1788</v>
      </c>
      <c r="T459" s="29" t="s">
        <v>1788</v>
      </c>
      <c r="U459" s="29" t="s">
        <v>1788</v>
      </c>
      <c r="V459" s="29" t="s">
        <v>1788</v>
      </c>
      <c r="W459" s="29" t="s">
        <v>1788</v>
      </c>
      <c r="X459" s="29" t="s">
        <v>1788</v>
      </c>
      <c r="Y459" s="29" t="s">
        <v>1788</v>
      </c>
      <c r="Z459" s="29" t="s">
        <v>1788</v>
      </c>
      <c r="AA459" s="119">
        <v>1.3689</v>
      </c>
    </row>
    <row r="460" spans="1:27" ht="15" customHeight="1">
      <c r="A460" s="24" t="s">
        <v>647</v>
      </c>
      <c r="B460" s="13">
        <v>353790</v>
      </c>
      <c r="C460" s="25">
        <v>0</v>
      </c>
      <c r="D460" s="115">
        <v>14</v>
      </c>
      <c r="E460" s="185">
        <v>14</v>
      </c>
      <c r="F460" s="186">
        <v>30</v>
      </c>
      <c r="G460" s="6" t="s">
        <v>1544</v>
      </c>
      <c r="H460" s="2" t="s">
        <v>8</v>
      </c>
      <c r="I460" s="2"/>
      <c r="J460" s="47">
        <v>682.4</v>
      </c>
      <c r="K460" s="266">
        <v>0.72</v>
      </c>
      <c r="L460" s="267">
        <v>26765</v>
      </c>
      <c r="M460" s="29" t="s">
        <v>1788</v>
      </c>
      <c r="N460" s="29" t="s">
        <v>1788</v>
      </c>
      <c r="O460" s="207">
        <v>39.221864009378663</v>
      </c>
      <c r="P460" s="26" t="s">
        <v>1788</v>
      </c>
      <c r="Q460" s="226">
        <v>3</v>
      </c>
      <c r="R460" s="217">
        <v>0.69</v>
      </c>
      <c r="S460" s="29" t="s">
        <v>1788</v>
      </c>
      <c r="T460" s="29" t="s">
        <v>1788</v>
      </c>
      <c r="U460" s="29" t="s">
        <v>1788</v>
      </c>
      <c r="V460" s="29" t="s">
        <v>1788</v>
      </c>
      <c r="W460" s="29" t="s">
        <v>1788</v>
      </c>
      <c r="X460" s="29" t="s">
        <v>1788</v>
      </c>
      <c r="Y460" s="29" t="s">
        <v>1788</v>
      </c>
      <c r="Z460" s="29" t="s">
        <v>1788</v>
      </c>
      <c r="AA460" s="119">
        <v>0</v>
      </c>
    </row>
    <row r="461" spans="1:27" ht="15" customHeight="1">
      <c r="A461" s="24" t="s">
        <v>648</v>
      </c>
      <c r="B461" s="13">
        <v>353800</v>
      </c>
      <c r="C461" s="25">
        <v>0</v>
      </c>
      <c r="D461" s="115">
        <v>2</v>
      </c>
      <c r="E461" s="185">
        <v>2</v>
      </c>
      <c r="F461" s="186">
        <v>30</v>
      </c>
      <c r="G461" s="6" t="s">
        <v>1545</v>
      </c>
      <c r="H461" s="2" t="s">
        <v>6</v>
      </c>
      <c r="I461" s="2"/>
      <c r="J461" s="47">
        <v>730.17</v>
      </c>
      <c r="K461" s="266">
        <v>1.22</v>
      </c>
      <c r="L461" s="267">
        <v>150401</v>
      </c>
      <c r="M461" s="29" t="s">
        <v>1788</v>
      </c>
      <c r="N461" s="29" t="s">
        <v>1788</v>
      </c>
      <c r="O461" s="207">
        <v>205.98079899201556</v>
      </c>
      <c r="P461" s="26" t="s">
        <v>1788</v>
      </c>
      <c r="Q461" s="226">
        <v>2</v>
      </c>
      <c r="R461" s="217">
        <v>0.77300000000000002</v>
      </c>
      <c r="S461" s="29" t="s">
        <v>1788</v>
      </c>
      <c r="T461" s="29" t="s">
        <v>1788</v>
      </c>
      <c r="U461" s="29" t="s">
        <v>1788</v>
      </c>
      <c r="V461" s="29" t="s">
        <v>1788</v>
      </c>
      <c r="W461" s="29" t="s">
        <v>1788</v>
      </c>
      <c r="X461" s="29" t="s">
        <v>1788</v>
      </c>
      <c r="Y461" s="29" t="s">
        <v>1788</v>
      </c>
      <c r="Z461" s="29" t="s">
        <v>1788</v>
      </c>
      <c r="AA461" s="119">
        <v>0</v>
      </c>
    </row>
    <row r="462" spans="1:27" ht="15" customHeight="1">
      <c r="A462" s="24" t="s">
        <v>649</v>
      </c>
      <c r="B462" s="13">
        <v>353810</v>
      </c>
      <c r="C462" s="25">
        <v>0</v>
      </c>
      <c r="D462" s="115">
        <v>15</v>
      </c>
      <c r="E462" s="185">
        <v>15</v>
      </c>
      <c r="F462" s="186">
        <v>30</v>
      </c>
      <c r="G462" s="6" t="s">
        <v>1546</v>
      </c>
      <c r="H462" s="2" t="s">
        <v>17</v>
      </c>
      <c r="I462" s="2"/>
      <c r="J462" s="47">
        <v>184.53</v>
      </c>
      <c r="K462" s="266">
        <v>0.94</v>
      </c>
      <c r="L462" s="267">
        <v>15306</v>
      </c>
      <c r="M462" s="29" t="s">
        <v>1788</v>
      </c>
      <c r="N462" s="29" t="s">
        <v>1788</v>
      </c>
      <c r="O462" s="207">
        <v>82.945862461388387</v>
      </c>
      <c r="P462" s="26" t="s">
        <v>1788</v>
      </c>
      <c r="Q462" s="226">
        <v>3</v>
      </c>
      <c r="R462" s="217">
        <v>0.73699999999999999</v>
      </c>
      <c r="S462" s="29" t="s">
        <v>1788</v>
      </c>
      <c r="T462" s="29" t="s">
        <v>1788</v>
      </c>
      <c r="U462" s="29" t="s">
        <v>1788</v>
      </c>
      <c r="V462" s="29" t="s">
        <v>1788</v>
      </c>
      <c r="W462" s="29" t="s">
        <v>1788</v>
      </c>
      <c r="X462" s="29" t="s">
        <v>1788</v>
      </c>
      <c r="Y462" s="29" t="s">
        <v>1788</v>
      </c>
      <c r="Z462" s="29" t="s">
        <v>1788</v>
      </c>
      <c r="AA462" s="119">
        <v>0</v>
      </c>
    </row>
    <row r="463" spans="1:27" ht="15" customHeight="1">
      <c r="A463" s="24" t="s">
        <v>650</v>
      </c>
      <c r="B463" s="13">
        <v>353820</v>
      </c>
      <c r="C463" s="25">
        <v>0</v>
      </c>
      <c r="D463" s="115">
        <v>5</v>
      </c>
      <c r="E463" s="185">
        <v>5</v>
      </c>
      <c r="F463" s="186">
        <v>30</v>
      </c>
      <c r="G463" s="6" t="s">
        <v>1547</v>
      </c>
      <c r="H463" s="2" t="s">
        <v>9</v>
      </c>
      <c r="I463" s="2"/>
      <c r="J463" s="47">
        <v>154.94999999999999</v>
      </c>
      <c r="K463" s="266">
        <v>1.31</v>
      </c>
      <c r="L463" s="267">
        <v>13430</v>
      </c>
      <c r="M463" s="29" t="s">
        <v>1788</v>
      </c>
      <c r="N463" s="29" t="s">
        <v>1788</v>
      </c>
      <c r="O463" s="207">
        <v>86.673120361406916</v>
      </c>
      <c r="P463" s="26" t="s">
        <v>1788</v>
      </c>
      <c r="Q463" s="226">
        <v>4</v>
      </c>
      <c r="R463" s="217">
        <v>0.72499999999999998</v>
      </c>
      <c r="S463" s="29" t="s">
        <v>1788</v>
      </c>
      <c r="T463" s="29" t="s">
        <v>1788</v>
      </c>
      <c r="U463" s="29" t="s">
        <v>1788</v>
      </c>
      <c r="V463" s="29" t="s">
        <v>1788</v>
      </c>
      <c r="W463" s="29" t="s">
        <v>1788</v>
      </c>
      <c r="X463" s="29" t="s">
        <v>1788</v>
      </c>
      <c r="Y463" s="29" t="s">
        <v>1788</v>
      </c>
      <c r="Z463" s="29" t="s">
        <v>1788</v>
      </c>
      <c r="AA463" s="119">
        <v>0</v>
      </c>
    </row>
    <row r="464" spans="1:27" ht="15" customHeight="1">
      <c r="A464" s="24" t="s">
        <v>651</v>
      </c>
      <c r="B464" s="13">
        <v>353830</v>
      </c>
      <c r="C464" s="25">
        <v>0</v>
      </c>
      <c r="D464" s="115">
        <v>21</v>
      </c>
      <c r="E464" s="185">
        <v>21</v>
      </c>
      <c r="F464" s="186">
        <v>30</v>
      </c>
      <c r="G464" s="6" t="s">
        <v>1548</v>
      </c>
      <c r="H464" s="2" t="s">
        <v>4</v>
      </c>
      <c r="I464" s="2"/>
      <c r="J464" s="47">
        <v>482.51</v>
      </c>
      <c r="K464" s="266">
        <v>-0.03</v>
      </c>
      <c r="L464" s="267">
        <v>3535</v>
      </c>
      <c r="M464" s="29" t="s">
        <v>1788</v>
      </c>
      <c r="N464" s="29" t="s">
        <v>1788</v>
      </c>
      <c r="O464" s="207">
        <v>7.3262730306107651</v>
      </c>
      <c r="P464" s="26" t="s">
        <v>1788</v>
      </c>
      <c r="Q464" s="226">
        <v>3</v>
      </c>
      <c r="R464" s="217">
        <v>0.71099999999999997</v>
      </c>
      <c r="S464" s="29" t="s">
        <v>1788</v>
      </c>
      <c r="T464" s="29" t="s">
        <v>1788</v>
      </c>
      <c r="U464" s="29" t="s">
        <v>1788</v>
      </c>
      <c r="V464" s="29" t="s">
        <v>1788</v>
      </c>
      <c r="W464" s="29" t="s">
        <v>1788</v>
      </c>
      <c r="X464" s="29" t="s">
        <v>1788</v>
      </c>
      <c r="Y464" s="29" t="s">
        <v>1788</v>
      </c>
      <c r="Z464" s="29" t="s">
        <v>1788</v>
      </c>
      <c r="AA464" s="119">
        <v>0</v>
      </c>
    </row>
    <row r="465" spans="1:27" ht="15" customHeight="1">
      <c r="A465" s="24" t="s">
        <v>652</v>
      </c>
      <c r="B465" s="13">
        <v>353850</v>
      </c>
      <c r="C465" s="25">
        <v>0</v>
      </c>
      <c r="D465" s="115">
        <v>2</v>
      </c>
      <c r="E465" s="185">
        <v>2</v>
      </c>
      <c r="F465" s="186">
        <v>30</v>
      </c>
      <c r="G465" s="6" t="s">
        <v>1549</v>
      </c>
      <c r="H465" s="2" t="s">
        <v>6</v>
      </c>
      <c r="I465" s="2"/>
      <c r="J465" s="47">
        <v>175.88</v>
      </c>
      <c r="K465" s="266">
        <v>-0.41</v>
      </c>
      <c r="L465" s="267">
        <v>14000</v>
      </c>
      <c r="M465" s="29" t="s">
        <v>1788</v>
      </c>
      <c r="N465" s="29" t="s">
        <v>1788</v>
      </c>
      <c r="O465" s="207">
        <v>79.599727086649992</v>
      </c>
      <c r="P465" s="26" t="s">
        <v>1788</v>
      </c>
      <c r="Q465" s="226">
        <v>4</v>
      </c>
      <c r="R465" s="217">
        <v>0.75700000000000001</v>
      </c>
      <c r="S465" s="29" t="s">
        <v>1788</v>
      </c>
      <c r="T465" s="29" t="s">
        <v>1788</v>
      </c>
      <c r="U465" s="29" t="s">
        <v>1788</v>
      </c>
      <c r="V465" s="29" t="s">
        <v>1788</v>
      </c>
      <c r="W465" s="29" t="s">
        <v>1788</v>
      </c>
      <c r="X465" s="29" t="s">
        <v>1788</v>
      </c>
      <c r="Y465" s="29" t="s">
        <v>1788</v>
      </c>
      <c r="Z465" s="29" t="s">
        <v>1788</v>
      </c>
      <c r="AA465" s="119">
        <v>0</v>
      </c>
    </row>
    <row r="466" spans="1:27" ht="15" customHeight="1">
      <c r="A466" s="24" t="s">
        <v>653</v>
      </c>
      <c r="B466" s="13">
        <v>353860</v>
      </c>
      <c r="C466" s="25">
        <v>0</v>
      </c>
      <c r="D466" s="115">
        <v>5</v>
      </c>
      <c r="E466" s="185">
        <v>5</v>
      </c>
      <c r="F466" s="186">
        <v>30</v>
      </c>
      <c r="G466" s="6" t="s">
        <v>1550</v>
      </c>
      <c r="H466" s="2" t="s">
        <v>9</v>
      </c>
      <c r="I466" s="2"/>
      <c r="J466" s="47">
        <v>384.73</v>
      </c>
      <c r="K466" s="266">
        <v>0.47</v>
      </c>
      <c r="L466" s="267">
        <v>25336</v>
      </c>
      <c r="M466" s="29" t="s">
        <v>1788</v>
      </c>
      <c r="N466" s="29" t="s">
        <v>1788</v>
      </c>
      <c r="O466" s="207">
        <v>65.85397551529644</v>
      </c>
      <c r="P466" s="26" t="s">
        <v>1788</v>
      </c>
      <c r="Q466" s="226">
        <v>3</v>
      </c>
      <c r="R466" s="217">
        <v>0.73899999999999999</v>
      </c>
      <c r="S466" s="29" t="s">
        <v>1788</v>
      </c>
      <c r="T466" s="29" t="s">
        <v>1788</v>
      </c>
      <c r="U466" s="29" t="s">
        <v>1788</v>
      </c>
      <c r="V466" s="29" t="s">
        <v>1788</v>
      </c>
      <c r="W466" s="29" t="s">
        <v>1788</v>
      </c>
      <c r="X466" s="29" t="s">
        <v>1788</v>
      </c>
      <c r="Y466" s="29" t="s">
        <v>1788</v>
      </c>
      <c r="Z466" s="29" t="s">
        <v>1788</v>
      </c>
      <c r="AA466" s="119">
        <v>0</v>
      </c>
    </row>
    <row r="467" spans="1:27" ht="15" customHeight="1">
      <c r="A467" s="24" t="s">
        <v>654</v>
      </c>
      <c r="B467" s="13">
        <v>353870</v>
      </c>
      <c r="C467" s="25">
        <v>0</v>
      </c>
      <c r="D467" s="115">
        <v>5</v>
      </c>
      <c r="E467" s="185">
        <v>5</v>
      </c>
      <c r="F467" s="186">
        <v>30</v>
      </c>
      <c r="G467" s="6" t="s">
        <v>1551</v>
      </c>
      <c r="H467" s="2" t="s">
        <v>9</v>
      </c>
      <c r="I467" s="2"/>
      <c r="J467" s="47">
        <v>1369.51</v>
      </c>
      <c r="K467" s="266">
        <v>0.75</v>
      </c>
      <c r="L467" s="267">
        <v>369768</v>
      </c>
      <c r="M467" s="29" t="s">
        <v>1788</v>
      </c>
      <c r="N467" s="29" t="s">
        <v>1788</v>
      </c>
      <c r="O467" s="207">
        <v>270.00021905645087</v>
      </c>
      <c r="P467" s="26" t="s">
        <v>1788</v>
      </c>
      <c r="Q467" s="226">
        <v>1</v>
      </c>
      <c r="R467" s="217">
        <v>0.78500000000000003</v>
      </c>
      <c r="S467" s="29" t="s">
        <v>1788</v>
      </c>
      <c r="T467" s="29" t="s">
        <v>1788</v>
      </c>
      <c r="U467" s="29" t="s">
        <v>1788</v>
      </c>
      <c r="V467" s="29" t="s">
        <v>1788</v>
      </c>
      <c r="W467" s="29" t="s">
        <v>1788</v>
      </c>
      <c r="X467" s="29" t="s">
        <v>1788</v>
      </c>
      <c r="Y467" s="29" t="s">
        <v>1788</v>
      </c>
      <c r="Z467" s="29" t="s">
        <v>1788</v>
      </c>
      <c r="AA467" s="119">
        <v>22.707899999999999</v>
      </c>
    </row>
    <row r="468" spans="1:27" ht="15" customHeight="1">
      <c r="A468" s="24" t="s">
        <v>655</v>
      </c>
      <c r="B468" s="13">
        <v>353880</v>
      </c>
      <c r="C468" s="25">
        <v>0</v>
      </c>
      <c r="D468" s="115">
        <v>14</v>
      </c>
      <c r="E468" s="185">
        <v>14</v>
      </c>
      <c r="F468" s="186">
        <v>30</v>
      </c>
      <c r="G468" s="6" t="s">
        <v>1552</v>
      </c>
      <c r="H468" s="2" t="s">
        <v>8</v>
      </c>
      <c r="I468" s="2"/>
      <c r="J468" s="47">
        <v>505.23</v>
      </c>
      <c r="K468" s="266">
        <v>7.0000000000000007E-2</v>
      </c>
      <c r="L468" s="267">
        <v>28508</v>
      </c>
      <c r="M468" s="29" t="s">
        <v>1788</v>
      </c>
      <c r="N468" s="29" t="s">
        <v>1788</v>
      </c>
      <c r="O468" s="207">
        <v>56.425786275557662</v>
      </c>
      <c r="P468" s="26" t="s">
        <v>1788</v>
      </c>
      <c r="Q468" s="226">
        <v>3</v>
      </c>
      <c r="R468" s="217">
        <v>0.75800000000000001</v>
      </c>
      <c r="S468" s="29" t="s">
        <v>1788</v>
      </c>
      <c r="T468" s="29" t="s">
        <v>1788</v>
      </c>
      <c r="U468" s="29" t="s">
        <v>1788</v>
      </c>
      <c r="V468" s="29" t="s">
        <v>1788</v>
      </c>
      <c r="W468" s="29" t="s">
        <v>1788</v>
      </c>
      <c r="X468" s="29" t="s">
        <v>1788</v>
      </c>
      <c r="Y468" s="29" t="s">
        <v>1788</v>
      </c>
      <c r="Z468" s="29" t="s">
        <v>1788</v>
      </c>
      <c r="AA468" s="119">
        <v>45.053799999999995</v>
      </c>
    </row>
    <row r="469" spans="1:27" ht="15" customHeight="1">
      <c r="A469" s="24" t="s">
        <v>656</v>
      </c>
      <c r="B469" s="13">
        <v>353890</v>
      </c>
      <c r="C469" s="25">
        <v>0</v>
      </c>
      <c r="D469" s="115">
        <v>16</v>
      </c>
      <c r="E469" s="185">
        <v>16</v>
      </c>
      <c r="F469" s="186">
        <v>30</v>
      </c>
      <c r="G469" s="6" t="s">
        <v>1553</v>
      </c>
      <c r="H469" s="2" t="s">
        <v>0</v>
      </c>
      <c r="I469" s="2"/>
      <c r="J469" s="47">
        <v>819.43</v>
      </c>
      <c r="K469" s="266">
        <v>0.37</v>
      </c>
      <c r="L469" s="267">
        <v>22851</v>
      </c>
      <c r="M469" s="29" t="s">
        <v>1788</v>
      </c>
      <c r="N469" s="29" t="s">
        <v>1788</v>
      </c>
      <c r="O469" s="207">
        <v>27.886457659592644</v>
      </c>
      <c r="P469" s="26" t="s">
        <v>1788</v>
      </c>
      <c r="Q469" s="226">
        <v>4</v>
      </c>
      <c r="R469" s="217">
        <v>0.749</v>
      </c>
      <c r="S469" s="29" t="s">
        <v>1788</v>
      </c>
      <c r="T469" s="29" t="s">
        <v>1788</v>
      </c>
      <c r="U469" s="29" t="s">
        <v>1788</v>
      </c>
      <c r="V469" s="29" t="s">
        <v>1788</v>
      </c>
      <c r="W469" s="29" t="s">
        <v>1788</v>
      </c>
      <c r="X469" s="29" t="s">
        <v>1788</v>
      </c>
      <c r="Y469" s="29" t="s">
        <v>1788</v>
      </c>
      <c r="Z469" s="29" t="s">
        <v>1788</v>
      </c>
      <c r="AA469" s="119">
        <v>19.236599999999999</v>
      </c>
    </row>
    <row r="470" spans="1:27" ht="15" customHeight="1">
      <c r="A470" s="24" t="s">
        <v>657</v>
      </c>
      <c r="B470" s="13">
        <v>353900</v>
      </c>
      <c r="C470" s="25">
        <v>0</v>
      </c>
      <c r="D470" s="115">
        <v>15</v>
      </c>
      <c r="E470" s="185">
        <v>15</v>
      </c>
      <c r="F470" s="186">
        <v>30</v>
      </c>
      <c r="G470" s="6" t="s">
        <v>1554</v>
      </c>
      <c r="H470" s="2" t="s">
        <v>17</v>
      </c>
      <c r="I470" s="2"/>
      <c r="J470" s="47">
        <v>215.79</v>
      </c>
      <c r="K470" s="266">
        <v>0.24</v>
      </c>
      <c r="L470" s="267">
        <v>10668</v>
      </c>
      <c r="M470" s="29" t="s">
        <v>1788</v>
      </c>
      <c r="N470" s="29" t="s">
        <v>1788</v>
      </c>
      <c r="O470" s="207">
        <v>49.436952592798555</v>
      </c>
      <c r="P470" s="26" t="s">
        <v>1788</v>
      </c>
      <c r="Q470" s="226">
        <v>4</v>
      </c>
      <c r="R470" s="217">
        <v>0.75600000000000001</v>
      </c>
      <c r="S470" s="29" t="s">
        <v>1788</v>
      </c>
      <c r="T470" s="29" t="s">
        <v>1788</v>
      </c>
      <c r="U470" s="29" t="s">
        <v>1788</v>
      </c>
      <c r="V470" s="29" t="s">
        <v>1788</v>
      </c>
      <c r="W470" s="29" t="s">
        <v>1788</v>
      </c>
      <c r="X470" s="29" t="s">
        <v>1788</v>
      </c>
      <c r="Y470" s="29" t="s">
        <v>1788</v>
      </c>
      <c r="Z470" s="29" t="s">
        <v>1788</v>
      </c>
      <c r="AA470" s="119">
        <v>0</v>
      </c>
    </row>
    <row r="471" spans="1:27" ht="15" customHeight="1">
      <c r="A471" s="24" t="s">
        <v>658</v>
      </c>
      <c r="B471" s="13">
        <v>353910</v>
      </c>
      <c r="C471" s="25">
        <v>0</v>
      </c>
      <c r="D471" s="115">
        <v>6</v>
      </c>
      <c r="E471" s="185">
        <v>6</v>
      </c>
      <c r="F471" s="186">
        <v>30</v>
      </c>
      <c r="G471" s="6" t="s">
        <v>1555</v>
      </c>
      <c r="H471" s="2" t="s">
        <v>16</v>
      </c>
      <c r="I471" s="2"/>
      <c r="J471" s="47">
        <v>108.26</v>
      </c>
      <c r="K471" s="266">
        <v>1.88</v>
      </c>
      <c r="L471" s="267">
        <v>16298</v>
      </c>
      <c r="M471" s="29" t="s">
        <v>1788</v>
      </c>
      <c r="N471" s="29" t="s">
        <v>1788</v>
      </c>
      <c r="O471" s="207">
        <v>150.54498429706263</v>
      </c>
      <c r="P471" s="26" t="s">
        <v>1788</v>
      </c>
      <c r="Q471" s="226">
        <v>5</v>
      </c>
      <c r="R471" s="217">
        <v>0.72699999999999998</v>
      </c>
      <c r="S471" s="29" t="s">
        <v>1788</v>
      </c>
      <c r="T471" s="29" t="s">
        <v>1788</v>
      </c>
      <c r="U471" s="29" t="s">
        <v>1788</v>
      </c>
      <c r="V471" s="29" t="s">
        <v>1788</v>
      </c>
      <c r="W471" s="29" t="s">
        <v>1788</v>
      </c>
      <c r="X471" s="29" t="s">
        <v>1788</v>
      </c>
      <c r="Y471" s="29" t="s">
        <v>1788</v>
      </c>
      <c r="Z471" s="29" t="s">
        <v>1788</v>
      </c>
      <c r="AA471" s="119">
        <v>6.16</v>
      </c>
    </row>
    <row r="472" spans="1:27" ht="15" customHeight="1">
      <c r="A472" s="24" t="s">
        <v>659</v>
      </c>
      <c r="B472" s="13">
        <v>353920</v>
      </c>
      <c r="C472" s="25">
        <v>0</v>
      </c>
      <c r="D472" s="115">
        <v>22</v>
      </c>
      <c r="E472" s="185">
        <v>22</v>
      </c>
      <c r="F472" s="186">
        <v>30</v>
      </c>
      <c r="G472" s="6" t="s">
        <v>1556</v>
      </c>
      <c r="H472" s="2" t="s">
        <v>5</v>
      </c>
      <c r="I472" s="2"/>
      <c r="J472" s="47">
        <v>480.8</v>
      </c>
      <c r="K472" s="266">
        <v>1.03</v>
      </c>
      <c r="L472" s="267">
        <v>25183</v>
      </c>
      <c r="M472" s="29" t="s">
        <v>1788</v>
      </c>
      <c r="N472" s="29" t="s">
        <v>1788</v>
      </c>
      <c r="O472" s="207">
        <v>52.377287853577371</v>
      </c>
      <c r="P472" s="26" t="s">
        <v>1788</v>
      </c>
      <c r="Q472" s="226">
        <v>4</v>
      </c>
      <c r="R472" s="217">
        <v>0.77600000000000002</v>
      </c>
      <c r="S472" s="29" t="s">
        <v>1788</v>
      </c>
      <c r="T472" s="29" t="s">
        <v>1788</v>
      </c>
      <c r="U472" s="29" t="s">
        <v>1788</v>
      </c>
      <c r="V472" s="29" t="s">
        <v>1788</v>
      </c>
      <c r="W472" s="29" t="s">
        <v>1788</v>
      </c>
      <c r="X472" s="29" t="s">
        <v>1788</v>
      </c>
      <c r="Y472" s="29" t="s">
        <v>1788</v>
      </c>
      <c r="Z472" s="29" t="s">
        <v>1788</v>
      </c>
      <c r="AA472" s="119">
        <v>31.202100000000002</v>
      </c>
    </row>
    <row r="473" spans="1:27" ht="15" customHeight="1">
      <c r="A473" s="24" t="s">
        <v>660</v>
      </c>
      <c r="B473" s="13">
        <v>353930</v>
      </c>
      <c r="C473" s="25">
        <v>0</v>
      </c>
      <c r="D473" s="115">
        <v>9</v>
      </c>
      <c r="E473" s="185">
        <v>9</v>
      </c>
      <c r="F473" s="186">
        <v>30</v>
      </c>
      <c r="G473" s="6" t="s">
        <v>1557</v>
      </c>
      <c r="H473" s="2" t="s">
        <v>18</v>
      </c>
      <c r="I473" s="2"/>
      <c r="J473" s="47">
        <v>726.94</v>
      </c>
      <c r="K473" s="266">
        <v>0.56000000000000005</v>
      </c>
      <c r="L473" s="267">
        <v>70824</v>
      </c>
      <c r="M473" s="29" t="s">
        <v>1788</v>
      </c>
      <c r="N473" s="29" t="s">
        <v>1788</v>
      </c>
      <c r="O473" s="207">
        <v>97.427573114699968</v>
      </c>
      <c r="P473" s="26" t="s">
        <v>1788</v>
      </c>
      <c r="Q473" s="226">
        <v>2</v>
      </c>
      <c r="R473" s="217">
        <v>0.80100000000000005</v>
      </c>
      <c r="S473" s="29" t="s">
        <v>1788</v>
      </c>
      <c r="T473" s="29" t="s">
        <v>1788</v>
      </c>
      <c r="U473" s="29" t="s">
        <v>1788</v>
      </c>
      <c r="V473" s="29" t="s">
        <v>1788</v>
      </c>
      <c r="W473" s="29" t="s">
        <v>1788</v>
      </c>
      <c r="X473" s="29" t="s">
        <v>1788</v>
      </c>
      <c r="Y473" s="29" t="s">
        <v>1788</v>
      </c>
      <c r="Z473" s="29" t="s">
        <v>1788</v>
      </c>
      <c r="AA473" s="119">
        <v>0</v>
      </c>
    </row>
    <row r="474" spans="1:27" ht="15" customHeight="1">
      <c r="A474" s="24" t="s">
        <v>661</v>
      </c>
      <c r="B474" s="13">
        <v>353940</v>
      </c>
      <c r="C474" s="25">
        <v>0</v>
      </c>
      <c r="D474" s="115">
        <v>16</v>
      </c>
      <c r="E474" s="185">
        <v>16</v>
      </c>
      <c r="F474" s="186">
        <v>30</v>
      </c>
      <c r="G474" s="6" t="s">
        <v>1558</v>
      </c>
      <c r="H474" s="2" t="s">
        <v>0</v>
      </c>
      <c r="I474" s="2"/>
      <c r="J474" s="47">
        <v>397.21</v>
      </c>
      <c r="K474" s="266">
        <v>0.97</v>
      </c>
      <c r="L474" s="267">
        <v>12293</v>
      </c>
      <c r="M474" s="29" t="s">
        <v>1788</v>
      </c>
      <c r="N474" s="29" t="s">
        <v>1788</v>
      </c>
      <c r="O474" s="207">
        <v>30.94836484479243</v>
      </c>
      <c r="P474" s="26" t="s">
        <v>1788</v>
      </c>
      <c r="Q474" s="226">
        <v>5</v>
      </c>
      <c r="R474" s="217">
        <v>0.77900000000000003</v>
      </c>
      <c r="S474" s="29" t="s">
        <v>1788</v>
      </c>
      <c r="T474" s="29" t="s">
        <v>1788</v>
      </c>
      <c r="U474" s="29" t="s">
        <v>1788</v>
      </c>
      <c r="V474" s="29" t="s">
        <v>1788</v>
      </c>
      <c r="W474" s="29" t="s">
        <v>1788</v>
      </c>
      <c r="X474" s="29" t="s">
        <v>1788</v>
      </c>
      <c r="Y474" s="29" t="s">
        <v>1788</v>
      </c>
      <c r="Z474" s="29" t="s">
        <v>1788</v>
      </c>
      <c r="AA474" s="119">
        <v>0</v>
      </c>
    </row>
    <row r="475" spans="1:27" ht="15" customHeight="1">
      <c r="A475" s="24" t="s">
        <v>662</v>
      </c>
      <c r="B475" s="13">
        <v>353950</v>
      </c>
      <c r="C475" s="25">
        <v>0</v>
      </c>
      <c r="D475" s="115">
        <v>9</v>
      </c>
      <c r="E475" s="185">
        <v>9</v>
      </c>
      <c r="F475" s="186">
        <v>30</v>
      </c>
      <c r="G475" s="6" t="s">
        <v>1559</v>
      </c>
      <c r="H475" s="2" t="s">
        <v>18</v>
      </c>
      <c r="I475" s="2"/>
      <c r="J475" s="47">
        <v>429.58</v>
      </c>
      <c r="K475" s="266">
        <v>0.95</v>
      </c>
      <c r="L475" s="267">
        <v>35945</v>
      </c>
      <c r="M475" s="29" t="s">
        <v>1788</v>
      </c>
      <c r="N475" s="29" t="s">
        <v>1788</v>
      </c>
      <c r="O475" s="207">
        <v>83.674752083430334</v>
      </c>
      <c r="P475" s="26" t="s">
        <v>1788</v>
      </c>
      <c r="Q475" s="226">
        <v>3</v>
      </c>
      <c r="R475" s="217">
        <v>0.72299999999999998</v>
      </c>
      <c r="S475" s="29" t="s">
        <v>1788</v>
      </c>
      <c r="T475" s="29" t="s">
        <v>1788</v>
      </c>
      <c r="U475" s="29" t="s">
        <v>1788</v>
      </c>
      <c r="V475" s="29" t="s">
        <v>1788</v>
      </c>
      <c r="W475" s="29" t="s">
        <v>1788</v>
      </c>
      <c r="X475" s="29" t="s">
        <v>1788</v>
      </c>
      <c r="Y475" s="29" t="s">
        <v>1788</v>
      </c>
      <c r="Z475" s="29" t="s">
        <v>1788</v>
      </c>
      <c r="AA475" s="119">
        <v>0</v>
      </c>
    </row>
    <row r="476" spans="1:27" ht="15" customHeight="1">
      <c r="A476" s="24" t="s">
        <v>663</v>
      </c>
      <c r="B476" s="13">
        <v>353960</v>
      </c>
      <c r="C476" s="25">
        <v>0</v>
      </c>
      <c r="D476" s="115">
        <v>19</v>
      </c>
      <c r="E476" s="185">
        <v>19</v>
      </c>
      <c r="F476" s="186">
        <v>30</v>
      </c>
      <c r="G476" s="6" t="s">
        <v>1560</v>
      </c>
      <c r="H476" s="2" t="s">
        <v>2</v>
      </c>
      <c r="I476" s="2"/>
      <c r="J476" s="47">
        <v>289.54000000000002</v>
      </c>
      <c r="K476" s="266">
        <v>1.64</v>
      </c>
      <c r="L476" s="267">
        <v>4603</v>
      </c>
      <c r="M476" s="29" t="s">
        <v>1788</v>
      </c>
      <c r="N476" s="29" t="s">
        <v>1788</v>
      </c>
      <c r="O476" s="207">
        <v>15.897630724597636</v>
      </c>
      <c r="P476" s="26" t="s">
        <v>1788</v>
      </c>
      <c r="Q476" s="226">
        <v>3</v>
      </c>
      <c r="R476" s="217">
        <v>0.71899999999999997</v>
      </c>
      <c r="S476" s="29" t="s">
        <v>1788</v>
      </c>
      <c r="T476" s="29" t="s">
        <v>1788</v>
      </c>
      <c r="U476" s="29" t="s">
        <v>1788</v>
      </c>
      <c r="V476" s="29" t="s">
        <v>1788</v>
      </c>
      <c r="W476" s="29" t="s">
        <v>1788</v>
      </c>
      <c r="X476" s="29" t="s">
        <v>1788</v>
      </c>
      <c r="Y476" s="29" t="s">
        <v>1788</v>
      </c>
      <c r="Z476" s="29" t="s">
        <v>1788</v>
      </c>
      <c r="AA476" s="119">
        <v>0.8649</v>
      </c>
    </row>
    <row r="477" spans="1:27" ht="15" customHeight="1">
      <c r="A477" s="24" t="s">
        <v>664</v>
      </c>
      <c r="B477" s="13">
        <v>353970</v>
      </c>
      <c r="C477" s="25">
        <v>0</v>
      </c>
      <c r="D477" s="115">
        <v>17</v>
      </c>
      <c r="E477" s="185">
        <v>17</v>
      </c>
      <c r="F477" s="186">
        <v>30</v>
      </c>
      <c r="G477" s="6" t="s">
        <v>1561</v>
      </c>
      <c r="H477" s="2" t="s">
        <v>7</v>
      </c>
      <c r="I477" s="2"/>
      <c r="J477" s="47">
        <v>327.83</v>
      </c>
      <c r="K477" s="266">
        <v>0.97</v>
      </c>
      <c r="L477" s="267">
        <v>3251</v>
      </c>
      <c r="M477" s="29" t="s">
        <v>1788</v>
      </c>
      <c r="N477" s="29" t="s">
        <v>1788</v>
      </c>
      <c r="O477" s="207">
        <v>9.9167251319281338</v>
      </c>
      <c r="P477" s="26" t="s">
        <v>1788</v>
      </c>
      <c r="Q477" s="226">
        <v>4</v>
      </c>
      <c r="R477" s="217">
        <v>0.71899999999999997</v>
      </c>
      <c r="S477" s="29" t="s">
        <v>1788</v>
      </c>
      <c r="T477" s="29" t="s">
        <v>1788</v>
      </c>
      <c r="U477" s="29" t="s">
        <v>1788</v>
      </c>
      <c r="V477" s="29" t="s">
        <v>1788</v>
      </c>
      <c r="W477" s="29" t="s">
        <v>1788</v>
      </c>
      <c r="X477" s="29" t="s">
        <v>1788</v>
      </c>
      <c r="Y477" s="29" t="s">
        <v>1788</v>
      </c>
      <c r="Z477" s="29" t="s">
        <v>1788</v>
      </c>
      <c r="AA477" s="119">
        <v>0</v>
      </c>
    </row>
    <row r="478" spans="1:27" ht="15" customHeight="1">
      <c r="A478" s="24" t="s">
        <v>665</v>
      </c>
      <c r="B478" s="13">
        <v>353980</v>
      </c>
      <c r="C478" s="25">
        <v>0</v>
      </c>
      <c r="D478" s="115">
        <v>6</v>
      </c>
      <c r="E478" s="185">
        <v>6</v>
      </c>
      <c r="F478" s="186">
        <v>30</v>
      </c>
      <c r="G478" s="6" t="s">
        <v>1562</v>
      </c>
      <c r="H478" s="2" t="s">
        <v>16</v>
      </c>
      <c r="I478" s="2"/>
      <c r="J478" s="47">
        <v>17.18</v>
      </c>
      <c r="K478" s="266">
        <v>0.95</v>
      </c>
      <c r="L478" s="267">
        <v>107943</v>
      </c>
      <c r="M478" s="29" t="s">
        <v>1788</v>
      </c>
      <c r="N478" s="29" t="s">
        <v>1788</v>
      </c>
      <c r="O478" s="207">
        <v>6283.061699650757</v>
      </c>
      <c r="P478" s="26" t="s">
        <v>1788</v>
      </c>
      <c r="Q478" s="226">
        <v>5</v>
      </c>
      <c r="R478" s="217">
        <v>0.77100000000000002</v>
      </c>
      <c r="S478" s="29" t="s">
        <v>1788</v>
      </c>
      <c r="T478" s="29" t="s">
        <v>1788</v>
      </c>
      <c r="U478" s="29" t="s">
        <v>1788</v>
      </c>
      <c r="V478" s="29" t="s">
        <v>1788</v>
      </c>
      <c r="W478" s="29" t="s">
        <v>1788</v>
      </c>
      <c r="X478" s="29" t="s">
        <v>1788</v>
      </c>
      <c r="Y478" s="29" t="s">
        <v>1788</v>
      </c>
      <c r="Z478" s="29" t="s">
        <v>1788</v>
      </c>
      <c r="AA478" s="119">
        <v>0</v>
      </c>
    </row>
    <row r="479" spans="1:27" ht="15" customHeight="1">
      <c r="A479" s="24" t="s">
        <v>666</v>
      </c>
      <c r="B479" s="13">
        <v>353990</v>
      </c>
      <c r="C479" s="25">
        <v>0</v>
      </c>
      <c r="D479" s="115">
        <v>19</v>
      </c>
      <c r="E479" s="185">
        <v>19</v>
      </c>
      <c r="F479" s="186">
        <v>30</v>
      </c>
      <c r="G479" s="6" t="s">
        <v>1563</v>
      </c>
      <c r="H479" s="2" t="s">
        <v>2</v>
      </c>
      <c r="I479" s="2"/>
      <c r="J479" s="47">
        <v>134.77000000000001</v>
      </c>
      <c r="K479" s="266">
        <v>0.54</v>
      </c>
      <c r="L479" s="267">
        <v>5448</v>
      </c>
      <c r="M479" s="29" t="s">
        <v>1788</v>
      </c>
      <c r="N479" s="29" t="s">
        <v>1788</v>
      </c>
      <c r="O479" s="207">
        <v>40.424426801216882</v>
      </c>
      <c r="P479" s="26" t="s">
        <v>1788</v>
      </c>
      <c r="Q479" s="226">
        <v>3</v>
      </c>
      <c r="R479" s="217">
        <v>0.76600000000000001</v>
      </c>
      <c r="S479" s="29" t="s">
        <v>1788</v>
      </c>
      <c r="T479" s="29" t="s">
        <v>1788</v>
      </c>
      <c r="U479" s="29" t="s">
        <v>1788</v>
      </c>
      <c r="V479" s="29" t="s">
        <v>1788</v>
      </c>
      <c r="W479" s="29" t="s">
        <v>1788</v>
      </c>
      <c r="X479" s="29" t="s">
        <v>1788</v>
      </c>
      <c r="Y479" s="29" t="s">
        <v>1788</v>
      </c>
      <c r="Z479" s="29" t="s">
        <v>1788</v>
      </c>
      <c r="AA479" s="119">
        <v>0</v>
      </c>
    </row>
    <row r="480" spans="1:27" ht="15" customHeight="1">
      <c r="A480" s="24" t="s">
        <v>667</v>
      </c>
      <c r="B480" s="13">
        <v>354000</v>
      </c>
      <c r="C480" s="25">
        <v>0</v>
      </c>
      <c r="D480" s="115">
        <v>20</v>
      </c>
      <c r="E480" s="185">
        <v>20</v>
      </c>
      <c r="F480" s="186">
        <v>30</v>
      </c>
      <c r="G480" s="6" t="s">
        <v>1564</v>
      </c>
      <c r="H480" s="2" t="s">
        <v>3</v>
      </c>
      <c r="I480" s="2"/>
      <c r="J480" s="47">
        <v>786.41</v>
      </c>
      <c r="K480" s="266">
        <v>0.69</v>
      </c>
      <c r="L480" s="267">
        <v>20226</v>
      </c>
      <c r="M480" s="29" t="s">
        <v>1788</v>
      </c>
      <c r="N480" s="29" t="s">
        <v>1788</v>
      </c>
      <c r="O480" s="207">
        <v>25.719408451062424</v>
      </c>
      <c r="P480" s="26" t="s">
        <v>1788</v>
      </c>
      <c r="Q480" s="226">
        <v>1</v>
      </c>
      <c r="R480" s="217">
        <v>0.78600000000000003</v>
      </c>
      <c r="S480" s="29" t="s">
        <v>1788</v>
      </c>
      <c r="T480" s="29" t="s">
        <v>1788</v>
      </c>
      <c r="U480" s="29" t="s">
        <v>1788</v>
      </c>
      <c r="V480" s="29" t="s">
        <v>1788</v>
      </c>
      <c r="W480" s="29" t="s">
        <v>1788</v>
      </c>
      <c r="X480" s="29" t="s">
        <v>1788</v>
      </c>
      <c r="Y480" s="29" t="s">
        <v>1788</v>
      </c>
      <c r="Z480" s="29" t="s">
        <v>1788</v>
      </c>
      <c r="AA480" s="119">
        <v>0</v>
      </c>
    </row>
    <row r="481" spans="1:27" ht="15" customHeight="1">
      <c r="A481" s="24" t="s">
        <v>668</v>
      </c>
      <c r="B481" s="13">
        <v>354010</v>
      </c>
      <c r="C481" s="25">
        <v>0</v>
      </c>
      <c r="D481" s="115">
        <v>16</v>
      </c>
      <c r="E481" s="185">
        <v>16</v>
      </c>
      <c r="F481" s="186">
        <v>30</v>
      </c>
      <c r="G481" s="6" t="s">
        <v>1565</v>
      </c>
      <c r="H481" s="2" t="s">
        <v>0</v>
      </c>
      <c r="I481" s="2"/>
      <c r="J481" s="47">
        <v>183.38</v>
      </c>
      <c r="K481" s="266">
        <v>-0.53</v>
      </c>
      <c r="L481" s="267">
        <v>3446</v>
      </c>
      <c r="M481" s="29" t="s">
        <v>1788</v>
      </c>
      <c r="N481" s="29" t="s">
        <v>1788</v>
      </c>
      <c r="O481" s="207">
        <v>18.79158032500818</v>
      </c>
      <c r="P481" s="26" t="s">
        <v>1788</v>
      </c>
      <c r="Q481" s="226">
        <v>3</v>
      </c>
      <c r="R481" s="217">
        <v>0.755</v>
      </c>
      <c r="S481" s="29" t="s">
        <v>1788</v>
      </c>
      <c r="T481" s="29" t="s">
        <v>1788</v>
      </c>
      <c r="U481" s="29" t="s">
        <v>1788</v>
      </c>
      <c r="V481" s="29" t="s">
        <v>1788</v>
      </c>
      <c r="W481" s="29" t="s">
        <v>1788</v>
      </c>
      <c r="X481" s="29" t="s">
        <v>1788</v>
      </c>
      <c r="Y481" s="29" t="s">
        <v>1788</v>
      </c>
      <c r="Z481" s="29" t="s">
        <v>1788</v>
      </c>
      <c r="AA481" s="119">
        <v>10.490399999999999</v>
      </c>
    </row>
    <row r="482" spans="1:27" ht="15" customHeight="1">
      <c r="A482" s="24" t="s">
        <v>669</v>
      </c>
      <c r="B482" s="13">
        <v>354020</v>
      </c>
      <c r="C482" s="25">
        <v>0</v>
      </c>
      <c r="D482" s="115">
        <v>9</v>
      </c>
      <c r="E482" s="185">
        <v>9</v>
      </c>
      <c r="F482" s="186">
        <v>30</v>
      </c>
      <c r="G482" s="6" t="s">
        <v>1566</v>
      </c>
      <c r="H482" s="2" t="s">
        <v>18</v>
      </c>
      <c r="I482" s="2"/>
      <c r="J482" s="47">
        <v>355.26</v>
      </c>
      <c r="K482" s="266">
        <v>2.46</v>
      </c>
      <c r="L482" s="267">
        <v>42141</v>
      </c>
      <c r="M482" s="29" t="s">
        <v>1788</v>
      </c>
      <c r="N482" s="29" t="s">
        <v>1788</v>
      </c>
      <c r="O482" s="207">
        <v>118.62016551258233</v>
      </c>
      <c r="P482" s="26" t="s">
        <v>1788</v>
      </c>
      <c r="Q482" s="226">
        <v>2</v>
      </c>
      <c r="R482" s="217">
        <v>0.72499999999999998</v>
      </c>
      <c r="S482" s="29" t="s">
        <v>1788</v>
      </c>
      <c r="T482" s="29" t="s">
        <v>1788</v>
      </c>
      <c r="U482" s="29" t="s">
        <v>1788</v>
      </c>
      <c r="V482" s="29" t="s">
        <v>1788</v>
      </c>
      <c r="W482" s="29" t="s">
        <v>1788</v>
      </c>
      <c r="X482" s="29" t="s">
        <v>1788</v>
      </c>
      <c r="Y482" s="29" t="s">
        <v>1788</v>
      </c>
      <c r="Z482" s="29" t="s">
        <v>1788</v>
      </c>
      <c r="AA482" s="119">
        <v>0</v>
      </c>
    </row>
    <row r="483" spans="1:27" ht="15" customHeight="1">
      <c r="A483" s="24" t="s">
        <v>670</v>
      </c>
      <c r="B483" s="13">
        <v>354025</v>
      </c>
      <c r="C483" s="25">
        <v>0</v>
      </c>
      <c r="D483" s="115">
        <v>18</v>
      </c>
      <c r="E483" s="185">
        <v>18</v>
      </c>
      <c r="F483" s="186">
        <v>30</v>
      </c>
      <c r="G483" s="6" t="s">
        <v>1567</v>
      </c>
      <c r="H483" s="2" t="s">
        <v>1</v>
      </c>
      <c r="I483" s="2"/>
      <c r="J483" s="47">
        <v>210.26</v>
      </c>
      <c r="K483" s="266">
        <v>1.0900000000000001</v>
      </c>
      <c r="L483" s="267">
        <v>4158</v>
      </c>
      <c r="M483" s="29" t="s">
        <v>1788</v>
      </c>
      <c r="N483" s="29" t="s">
        <v>1788</v>
      </c>
      <c r="O483" s="207">
        <v>19.775516027775137</v>
      </c>
      <c r="P483" s="26" t="s">
        <v>1788</v>
      </c>
      <c r="Q483" s="226">
        <v>4</v>
      </c>
      <c r="R483" s="217">
        <v>0.70199999999999996</v>
      </c>
      <c r="S483" s="29" t="s">
        <v>1788</v>
      </c>
      <c r="T483" s="29" t="s">
        <v>1788</v>
      </c>
      <c r="U483" s="29" t="s">
        <v>1788</v>
      </c>
      <c r="V483" s="29" t="s">
        <v>1788</v>
      </c>
      <c r="W483" s="29" t="s">
        <v>1788</v>
      </c>
      <c r="X483" s="29" t="s">
        <v>1788</v>
      </c>
      <c r="Y483" s="29" t="s">
        <v>1788</v>
      </c>
      <c r="Z483" s="29" t="s">
        <v>1788</v>
      </c>
      <c r="AA483" s="119">
        <v>0</v>
      </c>
    </row>
    <row r="484" spans="1:27" ht="15" customHeight="1">
      <c r="A484" s="24" t="s">
        <v>671</v>
      </c>
      <c r="B484" s="13">
        <v>354030</v>
      </c>
      <c r="C484" s="25">
        <v>0</v>
      </c>
      <c r="D484" s="115">
        <v>15</v>
      </c>
      <c r="E484" s="185">
        <v>15</v>
      </c>
      <c r="F484" s="186">
        <v>30</v>
      </c>
      <c r="G484" s="6" t="s">
        <v>1568</v>
      </c>
      <c r="H484" s="2" t="s">
        <v>17</v>
      </c>
      <c r="I484" s="2"/>
      <c r="J484" s="47">
        <v>217.13</v>
      </c>
      <c r="K484" s="266">
        <v>0.02</v>
      </c>
      <c r="L484" s="267">
        <v>2519</v>
      </c>
      <c r="M484" s="29" t="s">
        <v>1788</v>
      </c>
      <c r="N484" s="29" t="s">
        <v>1788</v>
      </c>
      <c r="O484" s="207">
        <v>11.601344816469396</v>
      </c>
      <c r="P484" s="26" t="s">
        <v>1788</v>
      </c>
      <c r="Q484" s="226">
        <v>3</v>
      </c>
      <c r="R484" s="217">
        <v>0.73199999999999998</v>
      </c>
      <c r="S484" s="29" t="s">
        <v>1788</v>
      </c>
      <c r="T484" s="29" t="s">
        <v>1788</v>
      </c>
      <c r="U484" s="29" t="s">
        <v>1788</v>
      </c>
      <c r="V484" s="29" t="s">
        <v>1788</v>
      </c>
      <c r="W484" s="29" t="s">
        <v>1788</v>
      </c>
      <c r="X484" s="29" t="s">
        <v>1788</v>
      </c>
      <c r="Y484" s="29" t="s">
        <v>1788</v>
      </c>
      <c r="Z484" s="29" t="s">
        <v>1788</v>
      </c>
      <c r="AA484" s="119">
        <v>8.0108999999999995</v>
      </c>
    </row>
    <row r="485" spans="1:27" ht="15" customHeight="1">
      <c r="A485" s="24" t="s">
        <v>672</v>
      </c>
      <c r="B485" s="13">
        <v>354040</v>
      </c>
      <c r="C485" s="25">
        <v>0</v>
      </c>
      <c r="D485" s="115">
        <v>15</v>
      </c>
      <c r="E485" s="185">
        <v>15</v>
      </c>
      <c r="F485" s="186">
        <v>30</v>
      </c>
      <c r="G485" s="6" t="s">
        <v>1569</v>
      </c>
      <c r="H485" s="2" t="s">
        <v>17</v>
      </c>
      <c r="I485" s="2"/>
      <c r="J485" s="47">
        <v>315.43</v>
      </c>
      <c r="K485" s="266">
        <v>-0.59</v>
      </c>
      <c r="L485" s="267">
        <v>4175</v>
      </c>
      <c r="M485" s="29" t="s">
        <v>1788</v>
      </c>
      <c r="N485" s="29" t="s">
        <v>1788</v>
      </c>
      <c r="O485" s="207">
        <v>13.235900199727356</v>
      </c>
      <c r="P485" s="26" t="s">
        <v>1788</v>
      </c>
      <c r="Q485" s="226">
        <v>3</v>
      </c>
      <c r="R485" s="217">
        <v>0.71399999999999997</v>
      </c>
      <c r="S485" s="29" t="s">
        <v>1788</v>
      </c>
      <c r="T485" s="29" t="s">
        <v>1788</v>
      </c>
      <c r="U485" s="29" t="s">
        <v>1788</v>
      </c>
      <c r="V485" s="29" t="s">
        <v>1788</v>
      </c>
      <c r="W485" s="29" t="s">
        <v>1788</v>
      </c>
      <c r="X485" s="29" t="s">
        <v>1788</v>
      </c>
      <c r="Y485" s="29" t="s">
        <v>1788</v>
      </c>
      <c r="Z485" s="29" t="s">
        <v>1788</v>
      </c>
      <c r="AA485" s="119">
        <v>21.393899999999999</v>
      </c>
    </row>
    <row r="486" spans="1:27" ht="15" customHeight="1">
      <c r="A486" s="24" t="s">
        <v>673</v>
      </c>
      <c r="B486" s="13">
        <v>354050</v>
      </c>
      <c r="C486" s="25">
        <v>0</v>
      </c>
      <c r="D486" s="115">
        <v>10</v>
      </c>
      <c r="E486" s="185">
        <v>10</v>
      </c>
      <c r="F486" s="186">
        <v>30</v>
      </c>
      <c r="G486" s="6" t="s">
        <v>1570</v>
      </c>
      <c r="H486" s="2" t="s">
        <v>57</v>
      </c>
      <c r="I486" s="2"/>
      <c r="J486" s="47">
        <v>266.57</v>
      </c>
      <c r="K486" s="266">
        <v>1.26</v>
      </c>
      <c r="L486" s="267">
        <v>8521</v>
      </c>
      <c r="M486" s="29" t="s">
        <v>1788</v>
      </c>
      <c r="N486" s="29" t="s">
        <v>1788</v>
      </c>
      <c r="O486" s="207">
        <v>31.965337434820125</v>
      </c>
      <c r="P486" s="26" t="s">
        <v>1788</v>
      </c>
      <c r="Q486" s="226">
        <v>4</v>
      </c>
      <c r="R486" s="217">
        <v>0.70299999999999996</v>
      </c>
      <c r="S486" s="29" t="s">
        <v>1788</v>
      </c>
      <c r="T486" s="29" t="s">
        <v>1788</v>
      </c>
      <c r="U486" s="29" t="s">
        <v>1788</v>
      </c>
      <c r="V486" s="29" t="s">
        <v>1788</v>
      </c>
      <c r="W486" s="29" t="s">
        <v>1788</v>
      </c>
      <c r="X486" s="29" t="s">
        <v>1788</v>
      </c>
      <c r="Y486" s="29" t="s">
        <v>1788</v>
      </c>
      <c r="Z486" s="29" t="s">
        <v>1788</v>
      </c>
      <c r="AA486" s="119">
        <v>0</v>
      </c>
    </row>
    <row r="487" spans="1:27" ht="15" customHeight="1">
      <c r="A487" s="24" t="s">
        <v>674</v>
      </c>
      <c r="B487" s="13">
        <v>354060</v>
      </c>
      <c r="C487" s="25">
        <v>0</v>
      </c>
      <c r="D487" s="115">
        <v>10</v>
      </c>
      <c r="E487" s="185">
        <v>10</v>
      </c>
      <c r="F487" s="186">
        <v>30</v>
      </c>
      <c r="G487" s="6" t="s">
        <v>1571</v>
      </c>
      <c r="H487" s="2" t="s">
        <v>57</v>
      </c>
      <c r="I487" s="2"/>
      <c r="J487" s="47">
        <v>556.55999999999995</v>
      </c>
      <c r="K487" s="266">
        <v>0.6</v>
      </c>
      <c r="L487" s="267">
        <v>49448</v>
      </c>
      <c r="M487" s="29" t="s">
        <v>1788</v>
      </c>
      <c r="N487" s="29" t="s">
        <v>1788</v>
      </c>
      <c r="O487" s="207">
        <v>88.845766853528829</v>
      </c>
      <c r="P487" s="26" t="s">
        <v>1788</v>
      </c>
      <c r="Q487" s="226">
        <v>3</v>
      </c>
      <c r="R487" s="217">
        <v>0.75800000000000001</v>
      </c>
      <c r="S487" s="29" t="s">
        <v>1788</v>
      </c>
      <c r="T487" s="29" t="s">
        <v>1788</v>
      </c>
      <c r="U487" s="29" t="s">
        <v>1788</v>
      </c>
      <c r="V487" s="29" t="s">
        <v>1788</v>
      </c>
      <c r="W487" s="29" t="s">
        <v>1788</v>
      </c>
      <c r="X487" s="29" t="s">
        <v>1788</v>
      </c>
      <c r="Y487" s="29" t="s">
        <v>1788</v>
      </c>
      <c r="Z487" s="29" t="s">
        <v>1788</v>
      </c>
      <c r="AA487" s="119">
        <v>0</v>
      </c>
    </row>
    <row r="488" spans="1:27" ht="15" customHeight="1">
      <c r="A488" s="24" t="s">
        <v>675</v>
      </c>
      <c r="B488" s="13">
        <v>354070</v>
      </c>
      <c r="C488" s="25">
        <v>0</v>
      </c>
      <c r="D488" s="115">
        <v>9</v>
      </c>
      <c r="E488" s="185">
        <v>9</v>
      </c>
      <c r="F488" s="186">
        <v>30</v>
      </c>
      <c r="G488" s="6" t="s">
        <v>1572</v>
      </c>
      <c r="H488" s="2" t="s">
        <v>18</v>
      </c>
      <c r="I488" s="2"/>
      <c r="J488" s="47">
        <v>243.91</v>
      </c>
      <c r="K488" s="266">
        <v>0.57999999999999996</v>
      </c>
      <c r="L488" s="267">
        <v>51963</v>
      </c>
      <c r="M488" s="29" t="s">
        <v>1788</v>
      </c>
      <c r="N488" s="29" t="s">
        <v>1788</v>
      </c>
      <c r="O488" s="207">
        <v>213.04169570743306</v>
      </c>
      <c r="P488" s="26" t="s">
        <v>1788</v>
      </c>
      <c r="Q488" s="226">
        <v>1</v>
      </c>
      <c r="R488" s="217">
        <v>0.751</v>
      </c>
      <c r="S488" s="29" t="s">
        <v>1788</v>
      </c>
      <c r="T488" s="29" t="s">
        <v>1788</v>
      </c>
      <c r="U488" s="29" t="s">
        <v>1788</v>
      </c>
      <c r="V488" s="29" t="s">
        <v>1788</v>
      </c>
      <c r="W488" s="29" t="s">
        <v>1788</v>
      </c>
      <c r="X488" s="29" t="s">
        <v>1788</v>
      </c>
      <c r="Y488" s="29" t="s">
        <v>1788</v>
      </c>
      <c r="Z488" s="29" t="s">
        <v>1788</v>
      </c>
      <c r="AA488" s="119">
        <v>0</v>
      </c>
    </row>
    <row r="489" spans="1:27" ht="15" customHeight="1">
      <c r="A489" s="24" t="s">
        <v>676</v>
      </c>
      <c r="B489" s="13">
        <v>354075</v>
      </c>
      <c r="C489" s="25">
        <v>0</v>
      </c>
      <c r="D489" s="115">
        <v>2</v>
      </c>
      <c r="E489" s="185">
        <v>2</v>
      </c>
      <c r="F489" s="186">
        <v>30</v>
      </c>
      <c r="G489" s="6" t="s">
        <v>1573</v>
      </c>
      <c r="H489" s="2" t="s">
        <v>6</v>
      </c>
      <c r="I489" s="2"/>
      <c r="J489" s="47">
        <v>44.65</v>
      </c>
      <c r="K489" s="266">
        <v>0.71</v>
      </c>
      <c r="L489" s="267">
        <v>19617</v>
      </c>
      <c r="M489" s="29" t="s">
        <v>1788</v>
      </c>
      <c r="N489" s="29" t="s">
        <v>1788</v>
      </c>
      <c r="O489" s="207">
        <v>439.3505039193729</v>
      </c>
      <c r="P489" s="26" t="s">
        <v>1788</v>
      </c>
      <c r="Q489" s="226">
        <v>5</v>
      </c>
      <c r="R489" s="217">
        <v>0.69699999999999995</v>
      </c>
      <c r="S489" s="29" t="s">
        <v>1788</v>
      </c>
      <c r="T489" s="29" t="s">
        <v>1788</v>
      </c>
      <c r="U489" s="29" t="s">
        <v>1788</v>
      </c>
      <c r="V489" s="29" t="s">
        <v>1788</v>
      </c>
      <c r="W489" s="29" t="s">
        <v>1788</v>
      </c>
      <c r="X489" s="29" t="s">
        <v>1788</v>
      </c>
      <c r="Y489" s="29" t="s">
        <v>1788</v>
      </c>
      <c r="Z489" s="29" t="s">
        <v>1788</v>
      </c>
      <c r="AA489" s="119">
        <v>0</v>
      </c>
    </row>
    <row r="490" spans="1:27" ht="15" customHeight="1">
      <c r="A490" s="24" t="s">
        <v>677</v>
      </c>
      <c r="B490" s="13">
        <v>354080</v>
      </c>
      <c r="C490" s="25">
        <v>0</v>
      </c>
      <c r="D490" s="115">
        <v>16</v>
      </c>
      <c r="E490" s="185">
        <v>16</v>
      </c>
      <c r="F490" s="186">
        <v>30</v>
      </c>
      <c r="G490" s="6" t="s">
        <v>1574</v>
      </c>
      <c r="H490" s="2" t="s">
        <v>0</v>
      </c>
      <c r="I490" s="2"/>
      <c r="J490" s="47">
        <v>342.39</v>
      </c>
      <c r="K490" s="266">
        <v>0.84</v>
      </c>
      <c r="L490" s="267">
        <v>15694</v>
      </c>
      <c r="M490" s="29" t="s">
        <v>1788</v>
      </c>
      <c r="N490" s="29" t="s">
        <v>1788</v>
      </c>
      <c r="O490" s="207">
        <v>45.836619060136101</v>
      </c>
      <c r="P490" s="26" t="s">
        <v>1788</v>
      </c>
      <c r="Q490" s="226">
        <v>3</v>
      </c>
      <c r="R490" s="217">
        <v>0.747</v>
      </c>
      <c r="S490" s="29" t="s">
        <v>1788</v>
      </c>
      <c r="T490" s="29" t="s">
        <v>1788</v>
      </c>
      <c r="U490" s="29" t="s">
        <v>1788</v>
      </c>
      <c r="V490" s="29" t="s">
        <v>1788</v>
      </c>
      <c r="W490" s="29" t="s">
        <v>1788</v>
      </c>
      <c r="X490" s="29" t="s">
        <v>1788</v>
      </c>
      <c r="Y490" s="29" t="s">
        <v>1788</v>
      </c>
      <c r="Z490" s="29" t="s">
        <v>1788</v>
      </c>
      <c r="AA490" s="119">
        <v>0.47520000000000001</v>
      </c>
    </row>
    <row r="491" spans="1:27" ht="15" customHeight="1">
      <c r="A491" s="24" t="s">
        <v>678</v>
      </c>
      <c r="B491" s="13">
        <v>354085</v>
      </c>
      <c r="C491" s="25">
        <v>0</v>
      </c>
      <c r="D491" s="115">
        <v>21</v>
      </c>
      <c r="E491" s="185">
        <v>21</v>
      </c>
      <c r="F491" s="186">
        <v>30</v>
      </c>
      <c r="G491" s="6" t="s">
        <v>1575</v>
      </c>
      <c r="H491" s="2" t="s">
        <v>4</v>
      </c>
      <c r="I491" s="2"/>
      <c r="J491" s="47">
        <v>63.05</v>
      </c>
      <c r="K491" s="266">
        <v>0.25</v>
      </c>
      <c r="L491" s="267">
        <v>2856</v>
      </c>
      <c r="M491" s="29" t="s">
        <v>1788</v>
      </c>
      <c r="N491" s="29" t="s">
        <v>1788</v>
      </c>
      <c r="O491" s="207">
        <v>45.297383029341795</v>
      </c>
      <c r="P491" s="26" t="s">
        <v>1788</v>
      </c>
      <c r="Q491" s="226">
        <v>3</v>
      </c>
      <c r="R491" s="217">
        <v>0.69599999999999995</v>
      </c>
      <c r="S491" s="29" t="s">
        <v>1788</v>
      </c>
      <c r="T491" s="29" t="s">
        <v>1788</v>
      </c>
      <c r="U491" s="29" t="s">
        <v>1788</v>
      </c>
      <c r="V491" s="29" t="s">
        <v>1788</v>
      </c>
      <c r="W491" s="29" t="s">
        <v>1788</v>
      </c>
      <c r="X491" s="29" t="s">
        <v>1788</v>
      </c>
      <c r="Y491" s="29" t="s">
        <v>1788</v>
      </c>
      <c r="Z491" s="29" t="s">
        <v>1788</v>
      </c>
      <c r="AA491" s="119">
        <v>0</v>
      </c>
    </row>
    <row r="492" spans="1:27" ht="15" customHeight="1">
      <c r="A492" s="24" t="s">
        <v>679</v>
      </c>
      <c r="B492" s="13">
        <v>354090</v>
      </c>
      <c r="C492" s="25">
        <v>0</v>
      </c>
      <c r="D492" s="115">
        <v>9</v>
      </c>
      <c r="E492" s="185">
        <v>9</v>
      </c>
      <c r="F492" s="186">
        <v>30</v>
      </c>
      <c r="G492" s="6" t="s">
        <v>1576</v>
      </c>
      <c r="H492" s="2" t="s">
        <v>18</v>
      </c>
      <c r="I492" s="2"/>
      <c r="J492" s="47">
        <v>167.2</v>
      </c>
      <c r="K492" s="266">
        <v>2.17</v>
      </c>
      <c r="L492" s="267">
        <v>18094</v>
      </c>
      <c r="M492" s="29" t="s">
        <v>1788</v>
      </c>
      <c r="N492" s="29" t="s">
        <v>1788</v>
      </c>
      <c r="O492" s="207">
        <v>108.2177033492823</v>
      </c>
      <c r="P492" s="26" t="s">
        <v>1788</v>
      </c>
      <c r="Q492" s="226">
        <v>2</v>
      </c>
      <c r="R492" s="217">
        <v>0.73299999999999998</v>
      </c>
      <c r="S492" s="29" t="s">
        <v>1788</v>
      </c>
      <c r="T492" s="29" t="s">
        <v>1788</v>
      </c>
      <c r="U492" s="29" t="s">
        <v>1788</v>
      </c>
      <c r="V492" s="29" t="s">
        <v>1788</v>
      </c>
      <c r="W492" s="29" t="s">
        <v>1788</v>
      </c>
      <c r="X492" s="29" t="s">
        <v>1788</v>
      </c>
      <c r="Y492" s="29" t="s">
        <v>1788</v>
      </c>
      <c r="Z492" s="29" t="s">
        <v>1788</v>
      </c>
      <c r="AA492" s="119">
        <v>0</v>
      </c>
    </row>
    <row r="493" spans="1:27" ht="15" customHeight="1">
      <c r="A493" s="24" t="s">
        <v>680</v>
      </c>
      <c r="B493" s="13">
        <v>354100</v>
      </c>
      <c r="C493" s="25">
        <v>0</v>
      </c>
      <c r="D493" s="115">
        <v>7</v>
      </c>
      <c r="E493" s="185">
        <v>7</v>
      </c>
      <c r="F493" s="186">
        <v>30</v>
      </c>
      <c r="G493" s="6" t="s">
        <v>1577</v>
      </c>
      <c r="H493" s="2" t="s">
        <v>14</v>
      </c>
      <c r="I493" s="2"/>
      <c r="J493" s="47">
        <v>149.08000000000001</v>
      </c>
      <c r="K493" s="266">
        <v>2.16</v>
      </c>
      <c r="L493" s="267">
        <v>272824</v>
      </c>
      <c r="M493" s="29" t="s">
        <v>1788</v>
      </c>
      <c r="N493" s="29" t="s">
        <v>1788</v>
      </c>
      <c r="O493" s="207">
        <v>1830.0509793399515</v>
      </c>
      <c r="P493" s="26" t="s">
        <v>1788</v>
      </c>
      <c r="Q493" s="226">
        <v>2</v>
      </c>
      <c r="R493" s="217">
        <v>0.754</v>
      </c>
      <c r="S493" s="29" t="s">
        <v>1788</v>
      </c>
      <c r="T493" s="29" t="s">
        <v>1788</v>
      </c>
      <c r="U493" s="29" t="s">
        <v>1788</v>
      </c>
      <c r="V493" s="29" t="s">
        <v>1788</v>
      </c>
      <c r="W493" s="29" t="s">
        <v>1788</v>
      </c>
      <c r="X493" s="29" t="s">
        <v>1788</v>
      </c>
      <c r="Y493" s="29" t="s">
        <v>1788</v>
      </c>
      <c r="Z493" s="29" t="s">
        <v>1788</v>
      </c>
      <c r="AA493" s="119">
        <v>0</v>
      </c>
    </row>
    <row r="494" spans="1:27" ht="15" customHeight="1">
      <c r="A494" s="24" t="s">
        <v>681</v>
      </c>
      <c r="B494" s="13">
        <v>354105</v>
      </c>
      <c r="C494" s="25">
        <v>0</v>
      </c>
      <c r="D494" s="115">
        <v>17</v>
      </c>
      <c r="E494" s="185">
        <v>17</v>
      </c>
      <c r="F494" s="186">
        <v>30</v>
      </c>
      <c r="G494" s="6" t="s">
        <v>1578</v>
      </c>
      <c r="H494" s="2" t="s">
        <v>7</v>
      </c>
      <c r="I494" s="2"/>
      <c r="J494" s="47">
        <v>179.82</v>
      </c>
      <c r="K494" s="266">
        <v>1.17</v>
      </c>
      <c r="L494" s="267">
        <v>4701</v>
      </c>
      <c r="M494" s="29" t="s">
        <v>1788</v>
      </c>
      <c r="N494" s="29" t="s">
        <v>1788</v>
      </c>
      <c r="O494" s="207">
        <v>26.142809476142812</v>
      </c>
      <c r="P494" s="26" t="s">
        <v>1788</v>
      </c>
      <c r="Q494" s="226">
        <v>4</v>
      </c>
      <c r="R494" s="217">
        <v>0.70099999999999996</v>
      </c>
      <c r="S494" s="29" t="s">
        <v>1788</v>
      </c>
      <c r="T494" s="29" t="s">
        <v>1788</v>
      </c>
      <c r="U494" s="29" t="s">
        <v>1788</v>
      </c>
      <c r="V494" s="29" t="s">
        <v>1788</v>
      </c>
      <c r="W494" s="29" t="s">
        <v>1788</v>
      </c>
      <c r="X494" s="29" t="s">
        <v>1788</v>
      </c>
      <c r="Y494" s="29" t="s">
        <v>1788</v>
      </c>
      <c r="Z494" s="29" t="s">
        <v>1788</v>
      </c>
      <c r="AA494" s="119">
        <v>0</v>
      </c>
    </row>
    <row r="495" spans="1:27" ht="15" customHeight="1">
      <c r="A495" s="24" t="s">
        <v>682</v>
      </c>
      <c r="B495" s="13">
        <v>354110</v>
      </c>
      <c r="C495" s="25">
        <v>0</v>
      </c>
      <c r="D495" s="115">
        <v>16</v>
      </c>
      <c r="E495" s="185">
        <v>16</v>
      </c>
      <c r="F495" s="186">
        <v>30</v>
      </c>
      <c r="G495" s="6" t="s">
        <v>1579</v>
      </c>
      <c r="H495" s="2" t="s">
        <v>0</v>
      </c>
      <c r="I495" s="2"/>
      <c r="J495" s="47">
        <v>288.57</v>
      </c>
      <c r="K495" s="266">
        <v>-0.32</v>
      </c>
      <c r="L495" s="267">
        <v>4099</v>
      </c>
      <c r="M495" s="29" t="s">
        <v>1788</v>
      </c>
      <c r="N495" s="29" t="s">
        <v>1788</v>
      </c>
      <c r="O495" s="207">
        <v>14.204525764979035</v>
      </c>
      <c r="P495" s="26" t="s">
        <v>1788</v>
      </c>
      <c r="Q495" s="226">
        <v>3</v>
      </c>
      <c r="R495" s="217">
        <v>0.73499999999999999</v>
      </c>
      <c r="S495" s="29" t="s">
        <v>1788</v>
      </c>
      <c r="T495" s="29" t="s">
        <v>1788</v>
      </c>
      <c r="U495" s="29" t="s">
        <v>1788</v>
      </c>
      <c r="V495" s="29" t="s">
        <v>1788</v>
      </c>
      <c r="W495" s="29" t="s">
        <v>1788</v>
      </c>
      <c r="X495" s="29" t="s">
        <v>1788</v>
      </c>
      <c r="Y495" s="29" t="s">
        <v>1788</v>
      </c>
      <c r="Z495" s="29" t="s">
        <v>1788</v>
      </c>
      <c r="AA495" s="119">
        <v>0</v>
      </c>
    </row>
    <row r="496" spans="1:27" ht="15" customHeight="1">
      <c r="A496" s="24" t="s">
        <v>683</v>
      </c>
      <c r="B496" s="13">
        <v>354120</v>
      </c>
      <c r="C496" s="25">
        <v>0</v>
      </c>
      <c r="D496" s="115">
        <v>22</v>
      </c>
      <c r="E496" s="185">
        <v>22</v>
      </c>
      <c r="F496" s="186">
        <v>30</v>
      </c>
      <c r="G496" s="6" t="s">
        <v>1580</v>
      </c>
      <c r="H496" s="2" t="s">
        <v>5</v>
      </c>
      <c r="I496" s="2"/>
      <c r="J496" s="47">
        <v>753.74</v>
      </c>
      <c r="K496" s="266">
        <v>0.13</v>
      </c>
      <c r="L496" s="267">
        <v>13614</v>
      </c>
      <c r="M496" s="29" t="s">
        <v>1788</v>
      </c>
      <c r="N496" s="29" t="s">
        <v>1788</v>
      </c>
      <c r="O496" s="207">
        <v>18.061931169899434</v>
      </c>
      <c r="P496" s="26" t="s">
        <v>1788</v>
      </c>
      <c r="Q496" s="226">
        <v>4</v>
      </c>
      <c r="R496" s="217">
        <v>0.75700000000000001</v>
      </c>
      <c r="S496" s="29" t="s">
        <v>1788</v>
      </c>
      <c r="T496" s="29" t="s">
        <v>1788</v>
      </c>
      <c r="U496" s="29" t="s">
        <v>1788</v>
      </c>
      <c r="V496" s="29" t="s">
        <v>1788</v>
      </c>
      <c r="W496" s="29" t="s">
        <v>1788</v>
      </c>
      <c r="X496" s="29" t="s">
        <v>1788</v>
      </c>
      <c r="Y496" s="29" t="s">
        <v>1788</v>
      </c>
      <c r="Z496" s="29" t="s">
        <v>1788</v>
      </c>
      <c r="AA496" s="119">
        <v>0</v>
      </c>
    </row>
    <row r="497" spans="1:27" ht="15" customHeight="1">
      <c r="A497" s="24" t="s">
        <v>684</v>
      </c>
      <c r="B497" s="13">
        <v>354130</v>
      </c>
      <c r="C497" s="25">
        <v>0</v>
      </c>
      <c r="D497" s="115">
        <v>22</v>
      </c>
      <c r="E497" s="185">
        <v>22</v>
      </c>
      <c r="F497" s="186">
        <v>30</v>
      </c>
      <c r="G497" s="6" t="s">
        <v>1581</v>
      </c>
      <c r="H497" s="2" t="s">
        <v>5</v>
      </c>
      <c r="I497" s="2"/>
      <c r="J497" s="47">
        <v>1281.78</v>
      </c>
      <c r="K497" s="266">
        <v>0.26</v>
      </c>
      <c r="L497" s="267">
        <v>41514</v>
      </c>
      <c r="M497" s="29" t="s">
        <v>1788</v>
      </c>
      <c r="N497" s="29" t="s">
        <v>1788</v>
      </c>
      <c r="O497" s="207">
        <v>32.387773252820296</v>
      </c>
      <c r="P497" s="26" t="s">
        <v>1788</v>
      </c>
      <c r="Q497" s="226">
        <v>4</v>
      </c>
      <c r="R497" s="217">
        <v>0.75</v>
      </c>
      <c r="S497" s="29" t="s">
        <v>1788</v>
      </c>
      <c r="T497" s="29" t="s">
        <v>1788</v>
      </c>
      <c r="U497" s="29" t="s">
        <v>1788</v>
      </c>
      <c r="V497" s="29" t="s">
        <v>1788</v>
      </c>
      <c r="W497" s="29" t="s">
        <v>1788</v>
      </c>
      <c r="X497" s="29" t="s">
        <v>1788</v>
      </c>
      <c r="Y497" s="29" t="s">
        <v>1788</v>
      </c>
      <c r="Z497" s="29" t="s">
        <v>1788</v>
      </c>
      <c r="AA497" s="119">
        <v>267.113</v>
      </c>
    </row>
    <row r="498" spans="1:27" ht="15" customHeight="1">
      <c r="A498" s="24" t="s">
        <v>685</v>
      </c>
      <c r="B498" s="13">
        <v>354140</v>
      </c>
      <c r="C498" s="25">
        <v>0</v>
      </c>
      <c r="D498" s="115">
        <v>22</v>
      </c>
      <c r="E498" s="185">
        <v>22</v>
      </c>
      <c r="F498" s="186">
        <v>30</v>
      </c>
      <c r="G498" s="6" t="s">
        <v>1582</v>
      </c>
      <c r="H498" s="2" t="s">
        <v>5</v>
      </c>
      <c r="I498" s="2"/>
      <c r="J498" s="47">
        <v>562.11</v>
      </c>
      <c r="K498" s="266">
        <v>0.7</v>
      </c>
      <c r="L498" s="267">
        <v>210361</v>
      </c>
      <c r="M498" s="29" t="s">
        <v>1788</v>
      </c>
      <c r="N498" s="29" t="s">
        <v>1788</v>
      </c>
      <c r="O498" s="207">
        <v>374.23458042020246</v>
      </c>
      <c r="P498" s="26" t="s">
        <v>1788</v>
      </c>
      <c r="Q498" s="226">
        <v>3</v>
      </c>
      <c r="R498" s="217">
        <v>0.80600000000000005</v>
      </c>
      <c r="S498" s="29" t="s">
        <v>1788</v>
      </c>
      <c r="T498" s="29" t="s">
        <v>1788</v>
      </c>
      <c r="U498" s="29" t="s">
        <v>1788</v>
      </c>
      <c r="V498" s="29" t="s">
        <v>1788</v>
      </c>
      <c r="W498" s="29" t="s">
        <v>1788</v>
      </c>
      <c r="X498" s="29" t="s">
        <v>1788</v>
      </c>
      <c r="Y498" s="29" t="s">
        <v>1788</v>
      </c>
      <c r="Z498" s="29" t="s">
        <v>1788</v>
      </c>
      <c r="AA498" s="119">
        <v>0</v>
      </c>
    </row>
    <row r="499" spans="1:27" ht="15" customHeight="1">
      <c r="A499" s="24" t="s">
        <v>686</v>
      </c>
      <c r="B499" s="13">
        <v>354150</v>
      </c>
      <c r="C499" s="25">
        <v>0</v>
      </c>
      <c r="D499" s="115">
        <v>22</v>
      </c>
      <c r="E499" s="185">
        <v>22</v>
      </c>
      <c r="F499" s="186">
        <v>30</v>
      </c>
      <c r="G499" s="6" t="s">
        <v>1583</v>
      </c>
      <c r="H499" s="2" t="s">
        <v>5</v>
      </c>
      <c r="I499" s="2"/>
      <c r="J499" s="47">
        <v>755.01</v>
      </c>
      <c r="K499" s="266">
        <v>0.05</v>
      </c>
      <c r="L499" s="267">
        <v>37941</v>
      </c>
      <c r="M499" s="29" t="s">
        <v>1788</v>
      </c>
      <c r="N499" s="29" t="s">
        <v>1788</v>
      </c>
      <c r="O499" s="207">
        <v>50.252314538880277</v>
      </c>
      <c r="P499" s="26" t="s">
        <v>1788</v>
      </c>
      <c r="Q499" s="226">
        <v>3</v>
      </c>
      <c r="R499" s="217">
        <v>0.76300000000000001</v>
      </c>
      <c r="S499" s="29" t="s">
        <v>1788</v>
      </c>
      <c r="T499" s="29" t="s">
        <v>1788</v>
      </c>
      <c r="U499" s="29" t="s">
        <v>1788</v>
      </c>
      <c r="V499" s="29" t="s">
        <v>1788</v>
      </c>
      <c r="W499" s="29" t="s">
        <v>1788</v>
      </c>
      <c r="X499" s="29" t="s">
        <v>1788</v>
      </c>
      <c r="Y499" s="29" t="s">
        <v>1788</v>
      </c>
      <c r="Z499" s="29" t="s">
        <v>1788</v>
      </c>
      <c r="AA499" s="119">
        <v>14.4756</v>
      </c>
    </row>
    <row r="500" spans="1:27" ht="15" customHeight="1">
      <c r="A500" s="24" t="s">
        <v>687</v>
      </c>
      <c r="B500" s="13">
        <v>354160</v>
      </c>
      <c r="C500" s="25">
        <v>0</v>
      </c>
      <c r="D500" s="115">
        <v>19</v>
      </c>
      <c r="E500" s="185">
        <v>19</v>
      </c>
      <c r="F500" s="186">
        <v>30</v>
      </c>
      <c r="G500" s="6" t="s">
        <v>1584</v>
      </c>
      <c r="H500" s="2" t="s">
        <v>2</v>
      </c>
      <c r="I500" s="2"/>
      <c r="J500" s="47">
        <v>782.15</v>
      </c>
      <c r="K500" s="266">
        <v>1.1399999999999999</v>
      </c>
      <c r="L500" s="267">
        <v>36450</v>
      </c>
      <c r="M500" s="29" t="s">
        <v>1788</v>
      </c>
      <c r="N500" s="29" t="s">
        <v>1788</v>
      </c>
      <c r="O500" s="207">
        <v>46.602314134117499</v>
      </c>
      <c r="P500" s="26" t="s">
        <v>1788</v>
      </c>
      <c r="Q500" s="226">
        <v>3</v>
      </c>
      <c r="R500" s="217">
        <v>0.74299999999999999</v>
      </c>
      <c r="S500" s="29" t="s">
        <v>1788</v>
      </c>
      <c r="T500" s="29" t="s">
        <v>1788</v>
      </c>
      <c r="U500" s="29" t="s">
        <v>1788</v>
      </c>
      <c r="V500" s="29" t="s">
        <v>1788</v>
      </c>
      <c r="W500" s="29" t="s">
        <v>1788</v>
      </c>
      <c r="X500" s="29" t="s">
        <v>1788</v>
      </c>
      <c r="Y500" s="29" t="s">
        <v>1788</v>
      </c>
      <c r="Z500" s="29" t="s">
        <v>1788</v>
      </c>
      <c r="AA500" s="119">
        <v>50.523299999999999</v>
      </c>
    </row>
    <row r="501" spans="1:27" ht="15" customHeight="1">
      <c r="A501" s="24" t="s">
        <v>688</v>
      </c>
      <c r="B501" s="13">
        <v>354165</v>
      </c>
      <c r="C501" s="25">
        <v>0</v>
      </c>
      <c r="D501" s="115">
        <v>10</v>
      </c>
      <c r="E501" s="185">
        <v>10</v>
      </c>
      <c r="F501" s="186">
        <v>30</v>
      </c>
      <c r="G501" s="6" t="s">
        <v>1585</v>
      </c>
      <c r="H501" s="2" t="s">
        <v>57</v>
      </c>
      <c r="I501" s="2"/>
      <c r="J501" s="47">
        <v>205.03</v>
      </c>
      <c r="K501" s="266">
        <v>1.51</v>
      </c>
      <c r="L501" s="267">
        <v>3329</v>
      </c>
      <c r="M501" s="29" t="s">
        <v>1788</v>
      </c>
      <c r="N501" s="29" t="s">
        <v>1788</v>
      </c>
      <c r="O501" s="207">
        <v>16.23664829537141</v>
      </c>
      <c r="P501" s="26" t="s">
        <v>1788</v>
      </c>
      <c r="Q501" s="226">
        <v>5</v>
      </c>
      <c r="R501" s="217">
        <v>0.67800000000000005</v>
      </c>
      <c r="S501" s="29" t="s">
        <v>1788</v>
      </c>
      <c r="T501" s="29" t="s">
        <v>1788</v>
      </c>
      <c r="U501" s="29" t="s">
        <v>1788</v>
      </c>
      <c r="V501" s="29" t="s">
        <v>1788</v>
      </c>
      <c r="W501" s="29" t="s">
        <v>1788</v>
      </c>
      <c r="X501" s="29" t="s">
        <v>1788</v>
      </c>
      <c r="Y501" s="29" t="s">
        <v>1788</v>
      </c>
      <c r="Z501" s="29" t="s">
        <v>1788</v>
      </c>
      <c r="AA501" s="119">
        <v>0</v>
      </c>
    </row>
    <row r="502" spans="1:27" ht="15" customHeight="1">
      <c r="A502" s="24" t="s">
        <v>689</v>
      </c>
      <c r="B502" s="13">
        <v>354170</v>
      </c>
      <c r="C502" s="25">
        <v>0</v>
      </c>
      <c r="D502" s="115">
        <v>17</v>
      </c>
      <c r="E502" s="185">
        <v>17</v>
      </c>
      <c r="F502" s="186">
        <v>30</v>
      </c>
      <c r="G502" s="6" t="s">
        <v>1586</v>
      </c>
      <c r="H502" s="2" t="s">
        <v>7</v>
      </c>
      <c r="I502" s="2"/>
      <c r="J502" s="47">
        <v>652.74</v>
      </c>
      <c r="K502" s="266">
        <v>0.9</v>
      </c>
      <c r="L502" s="267">
        <v>13021</v>
      </c>
      <c r="M502" s="29" t="s">
        <v>1788</v>
      </c>
      <c r="N502" s="29" t="s">
        <v>1788</v>
      </c>
      <c r="O502" s="207">
        <v>19.94821827986641</v>
      </c>
      <c r="P502" s="26" t="s">
        <v>1788</v>
      </c>
      <c r="Q502" s="226">
        <v>4</v>
      </c>
      <c r="R502" s="217">
        <v>0.73799999999999999</v>
      </c>
      <c r="S502" s="29" t="s">
        <v>1788</v>
      </c>
      <c r="T502" s="29" t="s">
        <v>1788</v>
      </c>
      <c r="U502" s="29" t="s">
        <v>1788</v>
      </c>
      <c r="V502" s="29" t="s">
        <v>1788</v>
      </c>
      <c r="W502" s="29" t="s">
        <v>1788</v>
      </c>
      <c r="X502" s="29" t="s">
        <v>1788</v>
      </c>
      <c r="Y502" s="29" t="s">
        <v>1788</v>
      </c>
      <c r="Z502" s="29" t="s">
        <v>1788</v>
      </c>
      <c r="AA502" s="119">
        <v>0</v>
      </c>
    </row>
    <row r="503" spans="1:27" ht="15" customHeight="1">
      <c r="A503" s="24" t="s">
        <v>690</v>
      </c>
      <c r="B503" s="13">
        <v>354180</v>
      </c>
      <c r="C503" s="25">
        <v>0</v>
      </c>
      <c r="D503" s="115">
        <v>20</v>
      </c>
      <c r="E503" s="185">
        <v>20</v>
      </c>
      <c r="F503" s="186">
        <v>30</v>
      </c>
      <c r="G503" s="6" t="s">
        <v>1587</v>
      </c>
      <c r="H503" s="2" t="s">
        <v>3</v>
      </c>
      <c r="I503" s="2"/>
      <c r="J503" s="47">
        <v>235.5</v>
      </c>
      <c r="K503" s="266">
        <v>1.68</v>
      </c>
      <c r="L503" s="267">
        <v>2897</v>
      </c>
      <c r="M503" s="29" t="s">
        <v>1788</v>
      </c>
      <c r="N503" s="29" t="s">
        <v>1788</v>
      </c>
      <c r="O503" s="207">
        <v>12.301486199575372</v>
      </c>
      <c r="P503" s="26" t="s">
        <v>1788</v>
      </c>
      <c r="Q503" s="226">
        <v>2</v>
      </c>
      <c r="R503" s="217">
        <v>0.71499999999999997</v>
      </c>
      <c r="S503" s="29" t="s">
        <v>1788</v>
      </c>
      <c r="T503" s="29" t="s">
        <v>1788</v>
      </c>
      <c r="U503" s="29" t="s">
        <v>1788</v>
      </c>
      <c r="V503" s="29" t="s">
        <v>1788</v>
      </c>
      <c r="W503" s="29" t="s">
        <v>1788</v>
      </c>
      <c r="X503" s="29" t="s">
        <v>1788</v>
      </c>
      <c r="Y503" s="29" t="s">
        <v>1788</v>
      </c>
      <c r="Z503" s="29" t="s">
        <v>1788</v>
      </c>
      <c r="AA503" s="119">
        <v>0</v>
      </c>
    </row>
    <row r="504" spans="1:27" ht="15" customHeight="1">
      <c r="A504" s="24" t="s">
        <v>691</v>
      </c>
      <c r="B504" s="13">
        <v>354190</v>
      </c>
      <c r="C504" s="25">
        <v>0</v>
      </c>
      <c r="D504" s="115">
        <v>2</v>
      </c>
      <c r="E504" s="185">
        <v>2</v>
      </c>
      <c r="F504" s="186">
        <v>30</v>
      </c>
      <c r="G504" s="6" t="s">
        <v>1588</v>
      </c>
      <c r="H504" s="2" t="s">
        <v>6</v>
      </c>
      <c r="I504" s="2"/>
      <c r="J504" s="47">
        <v>249.41</v>
      </c>
      <c r="K504" s="266">
        <v>1.32</v>
      </c>
      <c r="L504" s="267">
        <v>11588</v>
      </c>
      <c r="M504" s="29" t="s">
        <v>1788</v>
      </c>
      <c r="N504" s="29" t="s">
        <v>1788</v>
      </c>
      <c r="O504" s="207">
        <v>46.461649492803019</v>
      </c>
      <c r="P504" s="26" t="s">
        <v>1788</v>
      </c>
      <c r="Q504" s="226">
        <v>5</v>
      </c>
      <c r="R504" s="217">
        <v>0.72199999999999998</v>
      </c>
      <c r="S504" s="29" t="s">
        <v>1788</v>
      </c>
      <c r="T504" s="29" t="s">
        <v>1788</v>
      </c>
      <c r="U504" s="29" t="s">
        <v>1788</v>
      </c>
      <c r="V504" s="29" t="s">
        <v>1788</v>
      </c>
      <c r="W504" s="29" t="s">
        <v>1788</v>
      </c>
      <c r="X504" s="29" t="s">
        <v>1788</v>
      </c>
      <c r="Y504" s="29" t="s">
        <v>1788</v>
      </c>
      <c r="Z504" s="29" t="s">
        <v>1788</v>
      </c>
      <c r="AA504" s="119">
        <v>4.6250999999999998</v>
      </c>
    </row>
    <row r="505" spans="1:27" ht="15" customHeight="1">
      <c r="A505" s="24" t="s">
        <v>692</v>
      </c>
      <c r="B505" s="13">
        <v>354200</v>
      </c>
      <c r="C505" s="25">
        <v>0</v>
      </c>
      <c r="D505" s="115">
        <v>20</v>
      </c>
      <c r="E505" s="185">
        <v>20</v>
      </c>
      <c r="F505" s="186">
        <v>30</v>
      </c>
      <c r="G505" s="6" t="s">
        <v>1589</v>
      </c>
      <c r="H505" s="2" t="s">
        <v>3</v>
      </c>
      <c r="I505" s="2"/>
      <c r="J505" s="47">
        <v>319.76</v>
      </c>
      <c r="K505" s="266">
        <v>0.85</v>
      </c>
      <c r="L505" s="267">
        <v>6102</v>
      </c>
      <c r="M505" s="29" t="s">
        <v>1788</v>
      </c>
      <c r="N505" s="29" t="s">
        <v>1788</v>
      </c>
      <c r="O505" s="207">
        <v>19.083062296722542</v>
      </c>
      <c r="P505" s="26" t="s">
        <v>1788</v>
      </c>
      <c r="Q505" s="226">
        <v>3</v>
      </c>
      <c r="R505" s="217">
        <v>0.73199999999999998</v>
      </c>
      <c r="S505" s="29" t="s">
        <v>1788</v>
      </c>
      <c r="T505" s="29" t="s">
        <v>1788</v>
      </c>
      <c r="U505" s="29" t="s">
        <v>1788</v>
      </c>
      <c r="V505" s="29" t="s">
        <v>1788</v>
      </c>
      <c r="W505" s="29" t="s">
        <v>1788</v>
      </c>
      <c r="X505" s="29" t="s">
        <v>1788</v>
      </c>
      <c r="Y505" s="29" t="s">
        <v>1788</v>
      </c>
      <c r="Z505" s="29" t="s">
        <v>1788</v>
      </c>
      <c r="AA505" s="119">
        <v>0</v>
      </c>
    </row>
    <row r="506" spans="1:27" ht="15" customHeight="1">
      <c r="A506" s="24" t="s">
        <v>693</v>
      </c>
      <c r="B506" s="13">
        <v>354210</v>
      </c>
      <c r="C506" s="25">
        <v>0</v>
      </c>
      <c r="D506" s="115">
        <v>5</v>
      </c>
      <c r="E506" s="185">
        <v>5</v>
      </c>
      <c r="F506" s="186">
        <v>30</v>
      </c>
      <c r="G506" s="6" t="s">
        <v>1590</v>
      </c>
      <c r="H506" s="2" t="s">
        <v>9</v>
      </c>
      <c r="I506" s="2"/>
      <c r="J506" s="47">
        <v>132.47</v>
      </c>
      <c r="K506" s="266">
        <v>0.37</v>
      </c>
      <c r="L506" s="267">
        <v>8673</v>
      </c>
      <c r="M506" s="29" t="s">
        <v>1788</v>
      </c>
      <c r="N506" s="29" t="s">
        <v>1788</v>
      </c>
      <c r="O506" s="207">
        <v>65.471427493017288</v>
      </c>
      <c r="P506" s="26" t="s">
        <v>1788</v>
      </c>
      <c r="Q506" s="226">
        <v>2</v>
      </c>
      <c r="R506" s="217">
        <v>0.745</v>
      </c>
      <c r="S506" s="29" t="s">
        <v>1788</v>
      </c>
      <c r="T506" s="29" t="s">
        <v>1788</v>
      </c>
      <c r="U506" s="29" t="s">
        <v>1788</v>
      </c>
      <c r="V506" s="29" t="s">
        <v>1788</v>
      </c>
      <c r="W506" s="29" t="s">
        <v>1788</v>
      </c>
      <c r="X506" s="29" t="s">
        <v>1788</v>
      </c>
      <c r="Y506" s="29" t="s">
        <v>1788</v>
      </c>
      <c r="Z506" s="29" t="s">
        <v>1788</v>
      </c>
      <c r="AA506" s="119">
        <v>0</v>
      </c>
    </row>
    <row r="507" spans="1:27" ht="15" customHeight="1">
      <c r="A507" s="24" t="s">
        <v>694</v>
      </c>
      <c r="B507" s="13">
        <v>354220</v>
      </c>
      <c r="C507" s="25">
        <v>0</v>
      </c>
      <c r="D507" s="115">
        <v>17</v>
      </c>
      <c r="E507" s="185">
        <v>17</v>
      </c>
      <c r="F507" s="186">
        <v>30</v>
      </c>
      <c r="G507" s="6" t="s">
        <v>1591</v>
      </c>
      <c r="H507" s="2" t="s">
        <v>7</v>
      </c>
      <c r="I507" s="2"/>
      <c r="J507" s="47">
        <v>1584.73</v>
      </c>
      <c r="K507" s="266">
        <v>0</v>
      </c>
      <c r="L507" s="267">
        <v>28802</v>
      </c>
      <c r="M507" s="29" t="s">
        <v>1788</v>
      </c>
      <c r="N507" s="29" t="s">
        <v>1788</v>
      </c>
      <c r="O507" s="207">
        <v>18.174704839310166</v>
      </c>
      <c r="P507" s="26" t="s">
        <v>1788</v>
      </c>
      <c r="Q507" s="226">
        <v>4</v>
      </c>
      <c r="R507" s="217">
        <v>0.751</v>
      </c>
      <c r="S507" s="29" t="s">
        <v>1788</v>
      </c>
      <c r="T507" s="29" t="s">
        <v>1788</v>
      </c>
      <c r="U507" s="29" t="s">
        <v>1788</v>
      </c>
      <c r="V507" s="29" t="s">
        <v>1788</v>
      </c>
      <c r="W507" s="29" t="s">
        <v>1788</v>
      </c>
      <c r="X507" s="29" t="s">
        <v>1788</v>
      </c>
      <c r="Y507" s="29" t="s">
        <v>1788</v>
      </c>
      <c r="Z507" s="29" t="s">
        <v>1788</v>
      </c>
      <c r="AA507" s="119">
        <v>6.1109999999999998</v>
      </c>
    </row>
    <row r="508" spans="1:27" ht="15" customHeight="1">
      <c r="A508" s="24" t="s">
        <v>695</v>
      </c>
      <c r="B508" s="13">
        <v>354230</v>
      </c>
      <c r="C508" s="25">
        <v>0</v>
      </c>
      <c r="D508" s="115">
        <v>2</v>
      </c>
      <c r="E508" s="185">
        <v>2</v>
      </c>
      <c r="F508" s="186">
        <v>30</v>
      </c>
      <c r="G508" s="6" t="s">
        <v>1592</v>
      </c>
      <c r="H508" s="2" t="s">
        <v>6</v>
      </c>
      <c r="I508" s="2"/>
      <c r="J508" s="47">
        <v>309.11</v>
      </c>
      <c r="K508" s="266">
        <v>-0.13</v>
      </c>
      <c r="L508" s="267">
        <v>3864</v>
      </c>
      <c r="M508" s="29" t="s">
        <v>1788</v>
      </c>
      <c r="N508" s="29" t="s">
        <v>1788</v>
      </c>
      <c r="O508" s="207">
        <v>12.500404386787874</v>
      </c>
      <c r="P508" s="26" t="s">
        <v>1788</v>
      </c>
      <c r="Q508" s="226">
        <v>5</v>
      </c>
      <c r="R508" s="217">
        <v>0.65700000000000003</v>
      </c>
      <c r="S508" s="29" t="s">
        <v>1788</v>
      </c>
      <c r="T508" s="29" t="s">
        <v>1788</v>
      </c>
      <c r="U508" s="29" t="s">
        <v>1788</v>
      </c>
      <c r="V508" s="29" t="s">
        <v>1788</v>
      </c>
      <c r="W508" s="29" t="s">
        <v>1788</v>
      </c>
      <c r="X508" s="29" t="s">
        <v>1788</v>
      </c>
      <c r="Y508" s="29" t="s">
        <v>1788</v>
      </c>
      <c r="Z508" s="29" t="s">
        <v>1788</v>
      </c>
      <c r="AA508" s="119">
        <v>16.6707</v>
      </c>
    </row>
    <row r="509" spans="1:27" ht="15" customHeight="1">
      <c r="A509" s="24" t="s">
        <v>696</v>
      </c>
      <c r="B509" s="13">
        <v>354240</v>
      </c>
      <c r="C509" s="25">
        <v>0</v>
      </c>
      <c r="D509" s="115">
        <v>22</v>
      </c>
      <c r="E509" s="185">
        <v>22</v>
      </c>
      <c r="F509" s="186">
        <v>30</v>
      </c>
      <c r="G509" s="6" t="s">
        <v>1593</v>
      </c>
      <c r="H509" s="2" t="s">
        <v>5</v>
      </c>
      <c r="I509" s="2"/>
      <c r="J509" s="47">
        <v>265.08999999999997</v>
      </c>
      <c r="K509" s="266">
        <v>0.56999999999999995</v>
      </c>
      <c r="L509" s="267">
        <v>18692</v>
      </c>
      <c r="M509" s="29" t="s">
        <v>1788</v>
      </c>
      <c r="N509" s="29" t="s">
        <v>1788</v>
      </c>
      <c r="O509" s="207">
        <v>70.511901618318319</v>
      </c>
      <c r="P509" s="26" t="s">
        <v>1788</v>
      </c>
      <c r="Q509" s="226">
        <v>3</v>
      </c>
      <c r="R509" s="217">
        <v>0.76800000000000002</v>
      </c>
      <c r="S509" s="29" t="s">
        <v>1788</v>
      </c>
      <c r="T509" s="29" t="s">
        <v>1788</v>
      </c>
      <c r="U509" s="29" t="s">
        <v>1788</v>
      </c>
      <c r="V509" s="29" t="s">
        <v>1788</v>
      </c>
      <c r="W509" s="29" t="s">
        <v>1788</v>
      </c>
      <c r="X509" s="29" t="s">
        <v>1788</v>
      </c>
      <c r="Y509" s="29" t="s">
        <v>1788</v>
      </c>
      <c r="Z509" s="29" t="s">
        <v>1788</v>
      </c>
      <c r="AA509" s="119">
        <v>0</v>
      </c>
    </row>
    <row r="510" spans="1:27" ht="15" customHeight="1">
      <c r="A510" s="24" t="s">
        <v>697</v>
      </c>
      <c r="B510" s="13">
        <v>354250</v>
      </c>
      <c r="C510" s="25">
        <v>0</v>
      </c>
      <c r="D510" s="115">
        <v>16</v>
      </c>
      <c r="E510" s="185">
        <v>16</v>
      </c>
      <c r="F510" s="186">
        <v>30</v>
      </c>
      <c r="G510" s="6" t="s">
        <v>1594</v>
      </c>
      <c r="H510" s="2" t="s">
        <v>0</v>
      </c>
      <c r="I510" s="2"/>
      <c r="J510" s="47">
        <v>409.91</v>
      </c>
      <c r="K510" s="266">
        <v>-0.11</v>
      </c>
      <c r="L510" s="267">
        <v>7281</v>
      </c>
      <c r="M510" s="29" t="s">
        <v>1788</v>
      </c>
      <c r="N510" s="29" t="s">
        <v>1788</v>
      </c>
      <c r="O510" s="207">
        <v>17.762435656607547</v>
      </c>
      <c r="P510" s="26" t="s">
        <v>1788</v>
      </c>
      <c r="Q510" s="226">
        <v>3</v>
      </c>
      <c r="R510" s="217">
        <v>0.72799999999999998</v>
      </c>
      <c r="S510" s="29" t="s">
        <v>1788</v>
      </c>
      <c r="T510" s="29" t="s">
        <v>1788</v>
      </c>
      <c r="U510" s="29" t="s">
        <v>1788</v>
      </c>
      <c r="V510" s="29" t="s">
        <v>1788</v>
      </c>
      <c r="W510" s="29" t="s">
        <v>1788</v>
      </c>
      <c r="X510" s="29" t="s">
        <v>1788</v>
      </c>
      <c r="Y510" s="29" t="s">
        <v>1788</v>
      </c>
      <c r="Z510" s="29" t="s">
        <v>1788</v>
      </c>
      <c r="AA510" s="119">
        <v>26.5869</v>
      </c>
    </row>
    <row r="511" spans="1:27" ht="15" customHeight="1">
      <c r="A511" s="24" t="s">
        <v>698</v>
      </c>
      <c r="B511" s="13">
        <v>354260</v>
      </c>
      <c r="C511" s="25">
        <v>0</v>
      </c>
      <c r="D511" s="115">
        <v>11</v>
      </c>
      <c r="E511" s="185">
        <v>11</v>
      </c>
      <c r="F511" s="186">
        <v>30</v>
      </c>
      <c r="G511" s="6" t="s">
        <v>1595</v>
      </c>
      <c r="H511" s="2" t="s">
        <v>12</v>
      </c>
      <c r="I511" s="2"/>
      <c r="J511" s="47">
        <v>716.33</v>
      </c>
      <c r="K511" s="266">
        <v>-0.09</v>
      </c>
      <c r="L511" s="267">
        <v>54157</v>
      </c>
      <c r="M511" s="29" t="s">
        <v>1788</v>
      </c>
      <c r="N511" s="29" t="s">
        <v>1788</v>
      </c>
      <c r="O511" s="207">
        <v>75.603423003364369</v>
      </c>
      <c r="P511" s="26" t="s">
        <v>1788</v>
      </c>
      <c r="Q511" s="226">
        <v>4</v>
      </c>
      <c r="R511" s="217">
        <v>0.754</v>
      </c>
      <c r="S511" s="29" t="s">
        <v>1788</v>
      </c>
      <c r="T511" s="29" t="s">
        <v>1788</v>
      </c>
      <c r="U511" s="29" t="s">
        <v>1788</v>
      </c>
      <c r="V511" s="29" t="s">
        <v>1788</v>
      </c>
      <c r="W511" s="29" t="s">
        <v>1788</v>
      </c>
      <c r="X511" s="29" t="s">
        <v>1788</v>
      </c>
      <c r="Y511" s="29" t="s">
        <v>1788</v>
      </c>
      <c r="Z511" s="29" t="s">
        <v>1788</v>
      </c>
      <c r="AA511" s="119">
        <v>0</v>
      </c>
    </row>
    <row r="512" spans="1:27" ht="15" customHeight="1">
      <c r="A512" s="24" t="s">
        <v>699</v>
      </c>
      <c r="B512" s="13">
        <v>354270</v>
      </c>
      <c r="C512" s="25">
        <v>0</v>
      </c>
      <c r="D512" s="115">
        <v>8</v>
      </c>
      <c r="E512" s="185">
        <v>8</v>
      </c>
      <c r="F512" s="186">
        <v>30</v>
      </c>
      <c r="G512" s="6" t="s">
        <v>1596</v>
      </c>
      <c r="H512" s="2" t="s">
        <v>53</v>
      </c>
      <c r="I512" s="2"/>
      <c r="J512" s="47">
        <v>245.6</v>
      </c>
      <c r="K512" s="266">
        <v>1.37</v>
      </c>
      <c r="L512" s="267">
        <v>6759</v>
      </c>
      <c r="M512" s="29" t="s">
        <v>1788</v>
      </c>
      <c r="N512" s="29" t="s">
        <v>1788</v>
      </c>
      <c r="O512" s="207">
        <v>27.520358306188925</v>
      </c>
      <c r="P512" s="26" t="s">
        <v>1788</v>
      </c>
      <c r="Q512" s="226">
        <v>3</v>
      </c>
      <c r="R512" s="217">
        <v>0.70499999999999996</v>
      </c>
      <c r="S512" s="29" t="s">
        <v>1788</v>
      </c>
      <c r="T512" s="29" t="s">
        <v>1788</v>
      </c>
      <c r="U512" s="29" t="s">
        <v>1788</v>
      </c>
      <c r="V512" s="29" t="s">
        <v>1788</v>
      </c>
      <c r="W512" s="29" t="s">
        <v>1788</v>
      </c>
      <c r="X512" s="29" t="s">
        <v>1788</v>
      </c>
      <c r="Y512" s="29" t="s">
        <v>1788</v>
      </c>
      <c r="Z512" s="29" t="s">
        <v>1788</v>
      </c>
      <c r="AA512" s="119">
        <v>0</v>
      </c>
    </row>
    <row r="513" spans="1:27" ht="15" customHeight="1">
      <c r="A513" s="24" t="s">
        <v>700</v>
      </c>
      <c r="B513" s="13">
        <v>354280</v>
      </c>
      <c r="C513" s="25">
        <v>0</v>
      </c>
      <c r="D513" s="115">
        <v>11</v>
      </c>
      <c r="E513" s="185">
        <v>11</v>
      </c>
      <c r="F513" s="186">
        <v>30</v>
      </c>
      <c r="G513" s="6" t="s">
        <v>1597</v>
      </c>
      <c r="H513" s="2" t="s">
        <v>12</v>
      </c>
      <c r="I513" s="2"/>
      <c r="J513" s="47">
        <v>335.03</v>
      </c>
      <c r="K513" s="266">
        <v>-0.48</v>
      </c>
      <c r="L513" s="267">
        <v>3327</v>
      </c>
      <c r="M513" s="29" t="s">
        <v>1788</v>
      </c>
      <c r="N513" s="29" t="s">
        <v>1788</v>
      </c>
      <c r="O513" s="207">
        <v>9.9304539891949979</v>
      </c>
      <c r="P513" s="26" t="s">
        <v>1788</v>
      </c>
      <c r="Q513" s="226">
        <v>5</v>
      </c>
      <c r="R513" s="217">
        <v>0.69799999999999995</v>
      </c>
      <c r="S513" s="29" t="s">
        <v>1788</v>
      </c>
      <c r="T513" s="29" t="s">
        <v>1788</v>
      </c>
      <c r="U513" s="29" t="s">
        <v>1788</v>
      </c>
      <c r="V513" s="29" t="s">
        <v>1788</v>
      </c>
      <c r="W513" s="29" t="s">
        <v>1788</v>
      </c>
      <c r="X513" s="29" t="s">
        <v>1788</v>
      </c>
      <c r="Y513" s="29" t="s">
        <v>1788</v>
      </c>
      <c r="Z513" s="29" t="s">
        <v>1788</v>
      </c>
      <c r="AA513" s="119">
        <v>0</v>
      </c>
    </row>
    <row r="514" spans="1:27" ht="15" customHeight="1">
      <c r="A514" s="24" t="s">
        <v>701</v>
      </c>
      <c r="B514" s="13">
        <v>354290</v>
      </c>
      <c r="C514" s="25">
        <v>0</v>
      </c>
      <c r="D514" s="115">
        <v>13</v>
      </c>
      <c r="E514" s="185">
        <v>13</v>
      </c>
      <c r="F514" s="186">
        <v>30</v>
      </c>
      <c r="G514" s="6" t="s">
        <v>1598</v>
      </c>
      <c r="H514" s="2" t="s">
        <v>10</v>
      </c>
      <c r="I514" s="2"/>
      <c r="J514" s="47">
        <v>471.5</v>
      </c>
      <c r="K514" s="266">
        <v>0.67</v>
      </c>
      <c r="L514" s="267">
        <v>12291</v>
      </c>
      <c r="M514" s="29" t="s">
        <v>1788</v>
      </c>
      <c r="N514" s="29" t="s">
        <v>1788</v>
      </c>
      <c r="O514" s="207">
        <v>26.067868504772004</v>
      </c>
      <c r="P514" s="26" t="s">
        <v>1788</v>
      </c>
      <c r="Q514" s="226">
        <v>5</v>
      </c>
      <c r="R514" s="217">
        <v>0.71199999999999997</v>
      </c>
      <c r="S514" s="29" t="s">
        <v>1788</v>
      </c>
      <c r="T514" s="29" t="s">
        <v>1788</v>
      </c>
      <c r="U514" s="29" t="s">
        <v>1788</v>
      </c>
      <c r="V514" s="29" t="s">
        <v>1788</v>
      </c>
      <c r="W514" s="29" t="s">
        <v>1788</v>
      </c>
      <c r="X514" s="29" t="s">
        <v>1788</v>
      </c>
      <c r="Y514" s="29" t="s">
        <v>1788</v>
      </c>
      <c r="Z514" s="29" t="s">
        <v>1788</v>
      </c>
      <c r="AA514" s="119">
        <v>0</v>
      </c>
    </row>
    <row r="515" spans="1:27" ht="15" customHeight="1">
      <c r="A515" s="24" t="s">
        <v>702</v>
      </c>
      <c r="B515" s="13">
        <v>354300</v>
      </c>
      <c r="C515" s="25">
        <v>0</v>
      </c>
      <c r="D515" s="115">
        <v>14</v>
      </c>
      <c r="E515" s="185">
        <v>14</v>
      </c>
      <c r="F515" s="186">
        <v>30</v>
      </c>
      <c r="G515" s="6" t="s">
        <v>1599</v>
      </c>
      <c r="H515" s="2" t="s">
        <v>8</v>
      </c>
      <c r="I515" s="2"/>
      <c r="J515" s="47">
        <v>697.81</v>
      </c>
      <c r="K515" s="266">
        <v>-0.6</v>
      </c>
      <c r="L515" s="267">
        <v>18072</v>
      </c>
      <c r="M515" s="29" t="s">
        <v>1788</v>
      </c>
      <c r="N515" s="29" t="s">
        <v>1788</v>
      </c>
      <c r="O515" s="207">
        <v>25.898167122855792</v>
      </c>
      <c r="P515" s="26" t="s">
        <v>1788</v>
      </c>
      <c r="Q515" s="226">
        <v>5</v>
      </c>
      <c r="R515" s="217">
        <v>0.63900000000000001</v>
      </c>
      <c r="S515" s="29" t="s">
        <v>1788</v>
      </c>
      <c r="T515" s="29" t="s">
        <v>1788</v>
      </c>
      <c r="U515" s="29" t="s">
        <v>1788</v>
      </c>
      <c r="V515" s="29" t="s">
        <v>1788</v>
      </c>
      <c r="W515" s="29" t="s">
        <v>1788</v>
      </c>
      <c r="X515" s="29" t="s">
        <v>1788</v>
      </c>
      <c r="Y515" s="29" t="s">
        <v>1788</v>
      </c>
      <c r="Z515" s="29" t="s">
        <v>1788</v>
      </c>
      <c r="AA515" s="119">
        <v>0</v>
      </c>
    </row>
    <row r="516" spans="1:27" ht="15" customHeight="1">
      <c r="A516" s="24" t="s">
        <v>703</v>
      </c>
      <c r="B516" s="13">
        <v>354310</v>
      </c>
      <c r="C516" s="25">
        <v>0</v>
      </c>
      <c r="D516" s="115">
        <v>8</v>
      </c>
      <c r="E516" s="185">
        <v>8</v>
      </c>
      <c r="F516" s="186">
        <v>30</v>
      </c>
      <c r="G516" s="6" t="s">
        <v>1600</v>
      </c>
      <c r="H516" s="2" t="s">
        <v>53</v>
      </c>
      <c r="I516" s="2"/>
      <c r="J516" s="47">
        <v>148.46</v>
      </c>
      <c r="K516" s="266">
        <v>0.93</v>
      </c>
      <c r="L516" s="267">
        <v>4350</v>
      </c>
      <c r="M516" s="29" t="s">
        <v>1788</v>
      </c>
      <c r="N516" s="29" t="s">
        <v>1788</v>
      </c>
      <c r="O516" s="207">
        <v>29.300821770173783</v>
      </c>
      <c r="P516" s="26" t="s">
        <v>1788</v>
      </c>
      <c r="Q516" s="226">
        <v>3</v>
      </c>
      <c r="R516" s="217">
        <v>0.71099999999999997</v>
      </c>
      <c r="S516" s="29" t="s">
        <v>1788</v>
      </c>
      <c r="T516" s="29" t="s">
        <v>1788</v>
      </c>
      <c r="U516" s="29" t="s">
        <v>1788</v>
      </c>
      <c r="V516" s="29" t="s">
        <v>1788</v>
      </c>
      <c r="W516" s="29" t="s">
        <v>1788</v>
      </c>
      <c r="X516" s="29" t="s">
        <v>1788</v>
      </c>
      <c r="Y516" s="29" t="s">
        <v>1788</v>
      </c>
      <c r="Z516" s="29" t="s">
        <v>1788</v>
      </c>
      <c r="AA516" s="119">
        <v>0</v>
      </c>
    </row>
    <row r="517" spans="1:27" ht="15" customHeight="1">
      <c r="A517" s="24" t="s">
        <v>704</v>
      </c>
      <c r="B517" s="13">
        <v>354320</v>
      </c>
      <c r="C517" s="25">
        <v>0</v>
      </c>
      <c r="D517" s="115">
        <v>17</v>
      </c>
      <c r="E517" s="185">
        <v>17</v>
      </c>
      <c r="F517" s="186">
        <v>30</v>
      </c>
      <c r="G517" s="6" t="s">
        <v>1601</v>
      </c>
      <c r="H517" s="2" t="s">
        <v>7</v>
      </c>
      <c r="I517" s="2"/>
      <c r="J517" s="47">
        <v>203.36</v>
      </c>
      <c r="K517" s="266">
        <v>-0.26</v>
      </c>
      <c r="L517" s="267">
        <v>4423</v>
      </c>
      <c r="M517" s="29" t="s">
        <v>1788</v>
      </c>
      <c r="N517" s="29" t="s">
        <v>1788</v>
      </c>
      <c r="O517" s="207">
        <v>21.749606608969312</v>
      </c>
      <c r="P517" s="26" t="s">
        <v>1788</v>
      </c>
      <c r="Q517" s="226">
        <v>3</v>
      </c>
      <c r="R517" s="217">
        <v>0.747</v>
      </c>
      <c r="S517" s="29" t="s">
        <v>1788</v>
      </c>
      <c r="T517" s="29" t="s">
        <v>1788</v>
      </c>
      <c r="U517" s="29" t="s">
        <v>1788</v>
      </c>
      <c r="V517" s="29" t="s">
        <v>1788</v>
      </c>
      <c r="W517" s="29" t="s">
        <v>1788</v>
      </c>
      <c r="X517" s="29" t="s">
        <v>1788</v>
      </c>
      <c r="Y517" s="29" t="s">
        <v>1788</v>
      </c>
      <c r="Z517" s="29" t="s">
        <v>1788</v>
      </c>
      <c r="AA517" s="119">
        <v>0</v>
      </c>
    </row>
    <row r="518" spans="1:27" ht="15" customHeight="1">
      <c r="A518" s="24" t="s">
        <v>705</v>
      </c>
      <c r="B518" s="13">
        <v>354323</v>
      </c>
      <c r="C518" s="25">
        <v>0</v>
      </c>
      <c r="D518" s="115">
        <v>21</v>
      </c>
      <c r="E518" s="185">
        <v>21</v>
      </c>
      <c r="F518" s="186">
        <v>30</v>
      </c>
      <c r="G518" s="6" t="s">
        <v>1602</v>
      </c>
      <c r="H518" s="2" t="s">
        <v>4</v>
      </c>
      <c r="I518" s="2"/>
      <c r="J518" s="47">
        <v>196.99</v>
      </c>
      <c r="K518" s="266">
        <v>-0.25</v>
      </c>
      <c r="L518" s="267">
        <v>2176</v>
      </c>
      <c r="M518" s="29" t="s">
        <v>1788</v>
      </c>
      <c r="N518" s="29" t="s">
        <v>1788</v>
      </c>
      <c r="O518" s="207">
        <v>11.046246002335144</v>
      </c>
      <c r="P518" s="26" t="s">
        <v>1788</v>
      </c>
      <c r="Q518" s="226">
        <v>3</v>
      </c>
      <c r="R518" s="217">
        <v>0.72099999999999997</v>
      </c>
      <c r="S518" s="29" t="s">
        <v>1788</v>
      </c>
      <c r="T518" s="29" t="s">
        <v>1788</v>
      </c>
      <c r="U518" s="29" t="s">
        <v>1788</v>
      </c>
      <c r="V518" s="29" t="s">
        <v>1788</v>
      </c>
      <c r="W518" s="29" t="s">
        <v>1788</v>
      </c>
      <c r="X518" s="29" t="s">
        <v>1788</v>
      </c>
      <c r="Y518" s="29" t="s">
        <v>1788</v>
      </c>
      <c r="Z518" s="29" t="s">
        <v>1788</v>
      </c>
      <c r="AA518" s="119">
        <v>0</v>
      </c>
    </row>
    <row r="519" spans="1:27" ht="15" customHeight="1">
      <c r="A519" s="24" t="s">
        <v>706</v>
      </c>
      <c r="B519" s="13">
        <v>354325</v>
      </c>
      <c r="C519" s="25">
        <v>0</v>
      </c>
      <c r="D519" s="115">
        <v>14</v>
      </c>
      <c r="E519" s="185">
        <v>14</v>
      </c>
      <c r="F519" s="186">
        <v>30</v>
      </c>
      <c r="G519" s="6" t="s">
        <v>1603</v>
      </c>
      <c r="H519" s="2" t="s">
        <v>8</v>
      </c>
      <c r="I519" s="2"/>
      <c r="J519" s="47">
        <v>332.07</v>
      </c>
      <c r="K519" s="266">
        <v>0.12</v>
      </c>
      <c r="L519" s="267">
        <v>7440</v>
      </c>
      <c r="M519" s="29" t="s">
        <v>1788</v>
      </c>
      <c r="N519" s="29" t="s">
        <v>1788</v>
      </c>
      <c r="O519" s="207">
        <v>22.404914626434184</v>
      </c>
      <c r="P519" s="26" t="s">
        <v>1788</v>
      </c>
      <c r="Q519" s="226">
        <v>4</v>
      </c>
      <c r="R519" s="217">
        <v>0.70499999999999996</v>
      </c>
      <c r="S519" s="29" t="s">
        <v>1788</v>
      </c>
      <c r="T519" s="29" t="s">
        <v>1788</v>
      </c>
      <c r="U519" s="29" t="s">
        <v>1788</v>
      </c>
      <c r="V519" s="29" t="s">
        <v>1788</v>
      </c>
      <c r="W519" s="29" t="s">
        <v>1788</v>
      </c>
      <c r="X519" s="29" t="s">
        <v>1788</v>
      </c>
      <c r="Y519" s="29" t="s">
        <v>1788</v>
      </c>
      <c r="Z519" s="29" t="s">
        <v>1788</v>
      </c>
      <c r="AA519" s="119">
        <v>0</v>
      </c>
    </row>
    <row r="520" spans="1:27" ht="15" customHeight="1">
      <c r="A520" s="24" t="s">
        <v>707</v>
      </c>
      <c r="B520" s="13">
        <v>354330</v>
      </c>
      <c r="C520" s="25">
        <v>0</v>
      </c>
      <c r="D520" s="115">
        <v>6</v>
      </c>
      <c r="E520" s="185">
        <v>6</v>
      </c>
      <c r="F520" s="186">
        <v>30</v>
      </c>
      <c r="G520" s="6" t="s">
        <v>1604</v>
      </c>
      <c r="H520" s="2" t="s">
        <v>16</v>
      </c>
      <c r="I520" s="2"/>
      <c r="J520" s="47">
        <v>99.18</v>
      </c>
      <c r="K520" s="266">
        <v>0.59</v>
      </c>
      <c r="L520" s="267">
        <v>114327</v>
      </c>
      <c r="M520" s="29" t="s">
        <v>1788</v>
      </c>
      <c r="N520" s="29" t="s">
        <v>1788</v>
      </c>
      <c r="O520" s="207">
        <v>1152.7223230490017</v>
      </c>
      <c r="P520" s="26" t="s">
        <v>1788</v>
      </c>
      <c r="Q520" s="226">
        <v>1</v>
      </c>
      <c r="R520" s="217">
        <v>0.78400000000000003</v>
      </c>
      <c r="S520" s="29" t="s">
        <v>1788</v>
      </c>
      <c r="T520" s="29" t="s">
        <v>1788</v>
      </c>
      <c r="U520" s="29" t="s">
        <v>1788</v>
      </c>
      <c r="V520" s="29" t="s">
        <v>1788</v>
      </c>
      <c r="W520" s="29" t="s">
        <v>1788</v>
      </c>
      <c r="X520" s="29" t="s">
        <v>1788</v>
      </c>
      <c r="Y520" s="29" t="s">
        <v>1788</v>
      </c>
      <c r="Z520" s="29" t="s">
        <v>1788</v>
      </c>
      <c r="AA520" s="119">
        <v>7.48</v>
      </c>
    </row>
    <row r="521" spans="1:27" ht="15" customHeight="1">
      <c r="A521" s="24" t="s">
        <v>708</v>
      </c>
      <c r="B521" s="13">
        <v>354340</v>
      </c>
      <c r="C521" s="25">
        <v>0</v>
      </c>
      <c r="D521" s="115">
        <v>4</v>
      </c>
      <c r="E521" s="185">
        <v>4</v>
      </c>
      <c r="F521" s="186">
        <v>30</v>
      </c>
      <c r="G521" s="6" t="s">
        <v>1605</v>
      </c>
      <c r="H521" s="2" t="s">
        <v>15</v>
      </c>
      <c r="I521" s="2"/>
      <c r="J521" s="47">
        <v>650.37</v>
      </c>
      <c r="K521" s="266">
        <v>1.42</v>
      </c>
      <c r="L521" s="267">
        <v>621038</v>
      </c>
      <c r="M521" s="29" t="s">
        <v>1788</v>
      </c>
      <c r="N521" s="29" t="s">
        <v>1788</v>
      </c>
      <c r="O521" s="207">
        <v>954.89951873548898</v>
      </c>
      <c r="P521" s="26" t="s">
        <v>1788</v>
      </c>
      <c r="Q521" s="226">
        <v>2</v>
      </c>
      <c r="R521" s="217">
        <v>0.8</v>
      </c>
      <c r="S521" s="29" t="s">
        <v>1788</v>
      </c>
      <c r="T521" s="29" t="s">
        <v>1788</v>
      </c>
      <c r="U521" s="29" t="s">
        <v>1788</v>
      </c>
      <c r="V521" s="29" t="s">
        <v>1788</v>
      </c>
      <c r="W521" s="29" t="s">
        <v>1788</v>
      </c>
      <c r="X521" s="29" t="s">
        <v>1788</v>
      </c>
      <c r="Y521" s="29" t="s">
        <v>1788</v>
      </c>
      <c r="Z521" s="29" t="s">
        <v>1788</v>
      </c>
      <c r="AA521" s="119">
        <v>0</v>
      </c>
    </row>
    <row r="522" spans="1:27" ht="15" customHeight="1">
      <c r="A522" s="24" t="s">
        <v>709</v>
      </c>
      <c r="B522" s="13">
        <v>354360</v>
      </c>
      <c r="C522" s="25">
        <v>0</v>
      </c>
      <c r="D522" s="115">
        <v>8</v>
      </c>
      <c r="E522" s="185">
        <v>8</v>
      </c>
      <c r="F522" s="186">
        <v>30</v>
      </c>
      <c r="G522" s="6" t="s">
        <v>1606</v>
      </c>
      <c r="H522" s="2" t="s">
        <v>53</v>
      </c>
      <c r="I522" s="2"/>
      <c r="J522" s="47">
        <v>171.58</v>
      </c>
      <c r="K522" s="266">
        <v>0.09</v>
      </c>
      <c r="L522" s="267">
        <v>3441</v>
      </c>
      <c r="M522" s="29" t="s">
        <v>1788</v>
      </c>
      <c r="N522" s="29" t="s">
        <v>1788</v>
      </c>
      <c r="O522" s="207">
        <v>20.054784939969693</v>
      </c>
      <c r="P522" s="26" t="s">
        <v>1788</v>
      </c>
      <c r="Q522" s="226">
        <v>2</v>
      </c>
      <c r="R522" s="217">
        <v>0.74</v>
      </c>
      <c r="S522" s="29" t="s">
        <v>1788</v>
      </c>
      <c r="T522" s="29" t="s">
        <v>1788</v>
      </c>
      <c r="U522" s="29" t="s">
        <v>1788</v>
      </c>
      <c r="V522" s="29" t="s">
        <v>1788</v>
      </c>
      <c r="W522" s="29" t="s">
        <v>1788</v>
      </c>
      <c r="X522" s="29" t="s">
        <v>1788</v>
      </c>
      <c r="Y522" s="29" t="s">
        <v>1788</v>
      </c>
      <c r="Z522" s="29" t="s">
        <v>1788</v>
      </c>
      <c r="AA522" s="119">
        <v>19.1708</v>
      </c>
    </row>
    <row r="523" spans="1:27" ht="15" customHeight="1">
      <c r="A523" s="24" t="s">
        <v>710</v>
      </c>
      <c r="B523" s="13">
        <v>354370</v>
      </c>
      <c r="C523" s="25">
        <v>0</v>
      </c>
      <c r="D523" s="115">
        <v>9</v>
      </c>
      <c r="E523" s="185">
        <v>9</v>
      </c>
      <c r="F523" s="186">
        <v>30</v>
      </c>
      <c r="G523" s="6" t="s">
        <v>1607</v>
      </c>
      <c r="H523" s="2" t="s">
        <v>18</v>
      </c>
      <c r="I523" s="2"/>
      <c r="J523" s="47">
        <v>313.42</v>
      </c>
      <c r="K523" s="266">
        <v>0.06</v>
      </c>
      <c r="L523" s="267">
        <v>10426</v>
      </c>
      <c r="M523" s="29" t="s">
        <v>1788</v>
      </c>
      <c r="N523" s="29" t="s">
        <v>1788</v>
      </c>
      <c r="O523" s="207">
        <v>33.265267053793629</v>
      </c>
      <c r="P523" s="26" t="s">
        <v>1788</v>
      </c>
      <c r="Q523" s="226">
        <v>4</v>
      </c>
      <c r="R523" s="217">
        <v>0.73399999999999999</v>
      </c>
      <c r="S523" s="29" t="s">
        <v>1788</v>
      </c>
      <c r="T523" s="29" t="s">
        <v>1788</v>
      </c>
      <c r="U523" s="29" t="s">
        <v>1788</v>
      </c>
      <c r="V523" s="29" t="s">
        <v>1788</v>
      </c>
      <c r="W523" s="29" t="s">
        <v>1788</v>
      </c>
      <c r="X523" s="29" t="s">
        <v>1788</v>
      </c>
      <c r="Y523" s="29" t="s">
        <v>1788</v>
      </c>
      <c r="Z523" s="29" t="s">
        <v>1788</v>
      </c>
      <c r="AA523" s="119">
        <v>0</v>
      </c>
    </row>
    <row r="524" spans="1:27" ht="15" customHeight="1">
      <c r="A524" s="24" t="s">
        <v>711</v>
      </c>
      <c r="B524" s="13">
        <v>354380</v>
      </c>
      <c r="C524" s="25">
        <v>0</v>
      </c>
      <c r="D524" s="115">
        <v>20</v>
      </c>
      <c r="E524" s="185">
        <v>20</v>
      </c>
      <c r="F524" s="186">
        <v>30</v>
      </c>
      <c r="G524" s="6" t="s">
        <v>1608</v>
      </c>
      <c r="H524" s="2" t="s">
        <v>3</v>
      </c>
      <c r="I524" s="2"/>
      <c r="J524" s="47">
        <v>358.5</v>
      </c>
      <c r="K524" s="266">
        <v>-0.25</v>
      </c>
      <c r="L524" s="267">
        <v>9888</v>
      </c>
      <c r="M524" s="29" t="s">
        <v>1788</v>
      </c>
      <c r="N524" s="29" t="s">
        <v>1788</v>
      </c>
      <c r="O524" s="207">
        <v>27.581589958158997</v>
      </c>
      <c r="P524" s="26" t="s">
        <v>1788</v>
      </c>
      <c r="Q524" s="226">
        <v>4</v>
      </c>
      <c r="R524" s="217">
        <v>0.72299999999999998</v>
      </c>
      <c r="S524" s="29" t="s">
        <v>1788</v>
      </c>
      <c r="T524" s="29" t="s">
        <v>1788</v>
      </c>
      <c r="U524" s="29" t="s">
        <v>1788</v>
      </c>
      <c r="V524" s="29" t="s">
        <v>1788</v>
      </c>
      <c r="W524" s="29" t="s">
        <v>1788</v>
      </c>
      <c r="X524" s="29" t="s">
        <v>1788</v>
      </c>
      <c r="Y524" s="29" t="s">
        <v>1788</v>
      </c>
      <c r="Z524" s="29" t="s">
        <v>1788</v>
      </c>
      <c r="AA524" s="119">
        <v>0</v>
      </c>
    </row>
    <row r="525" spans="1:27" ht="15" customHeight="1">
      <c r="A525" s="24" t="s">
        <v>712</v>
      </c>
      <c r="B525" s="13">
        <v>354390</v>
      </c>
      <c r="C525" s="25">
        <v>0</v>
      </c>
      <c r="D525" s="115">
        <v>5</v>
      </c>
      <c r="E525" s="185">
        <v>5</v>
      </c>
      <c r="F525" s="186">
        <v>30</v>
      </c>
      <c r="G525" s="6" t="s">
        <v>1609</v>
      </c>
      <c r="H525" s="2" t="s">
        <v>9</v>
      </c>
      <c r="I525" s="2"/>
      <c r="J525" s="47">
        <v>498.01</v>
      </c>
      <c r="K525" s="266">
        <v>0.84</v>
      </c>
      <c r="L525" s="267">
        <v>189251</v>
      </c>
      <c r="M525" s="29" t="s">
        <v>1788</v>
      </c>
      <c r="N525" s="29" t="s">
        <v>1788</v>
      </c>
      <c r="O525" s="207">
        <v>380.01445754101326</v>
      </c>
      <c r="P525" s="26" t="s">
        <v>1788</v>
      </c>
      <c r="Q525" s="226">
        <v>1</v>
      </c>
      <c r="R525" s="217">
        <v>0.80300000000000005</v>
      </c>
      <c r="S525" s="29" t="s">
        <v>1788</v>
      </c>
      <c r="T525" s="29" t="s">
        <v>1788</v>
      </c>
      <c r="U525" s="29" t="s">
        <v>1788</v>
      </c>
      <c r="V525" s="29" t="s">
        <v>1788</v>
      </c>
      <c r="W525" s="29" t="s">
        <v>1788</v>
      </c>
      <c r="X525" s="29" t="s">
        <v>1788</v>
      </c>
      <c r="Y525" s="29" t="s">
        <v>1788</v>
      </c>
      <c r="Z525" s="29" t="s">
        <v>1788</v>
      </c>
      <c r="AA525" s="119">
        <v>0</v>
      </c>
    </row>
    <row r="526" spans="1:27" ht="15" customHeight="1">
      <c r="A526" s="24" t="s">
        <v>713</v>
      </c>
      <c r="B526" s="13">
        <v>354400</v>
      </c>
      <c r="C526" s="25">
        <v>0</v>
      </c>
      <c r="D526" s="115">
        <v>5</v>
      </c>
      <c r="E526" s="185">
        <v>5</v>
      </c>
      <c r="F526" s="186">
        <v>30</v>
      </c>
      <c r="G526" s="6" t="s">
        <v>1610</v>
      </c>
      <c r="H526" s="2" t="s">
        <v>9</v>
      </c>
      <c r="I526" s="2"/>
      <c r="J526" s="47">
        <v>226.94</v>
      </c>
      <c r="K526" s="266">
        <v>1.78</v>
      </c>
      <c r="L526" s="267">
        <v>30500</v>
      </c>
      <c r="M526" s="29" t="s">
        <v>1788</v>
      </c>
      <c r="N526" s="29" t="s">
        <v>1788</v>
      </c>
      <c r="O526" s="207">
        <v>134.39675685203139</v>
      </c>
      <c r="P526" s="26" t="s">
        <v>1788</v>
      </c>
      <c r="Q526" s="226">
        <v>1</v>
      </c>
      <c r="R526" s="217">
        <v>0.75900000000000001</v>
      </c>
      <c r="S526" s="29" t="s">
        <v>1788</v>
      </c>
      <c r="T526" s="29" t="s">
        <v>1788</v>
      </c>
      <c r="U526" s="29" t="s">
        <v>1788</v>
      </c>
      <c r="V526" s="29" t="s">
        <v>1788</v>
      </c>
      <c r="W526" s="29" t="s">
        <v>1788</v>
      </c>
      <c r="X526" s="29" t="s">
        <v>1788</v>
      </c>
      <c r="Y526" s="29" t="s">
        <v>1788</v>
      </c>
      <c r="Z526" s="29" t="s">
        <v>1788</v>
      </c>
      <c r="AA526" s="119">
        <v>0</v>
      </c>
    </row>
    <row r="527" spans="1:27" ht="15" customHeight="1">
      <c r="A527" s="24" t="s">
        <v>714</v>
      </c>
      <c r="B527" s="13">
        <v>354410</v>
      </c>
      <c r="C527" s="25">
        <v>0</v>
      </c>
      <c r="D527" s="115">
        <v>6</v>
      </c>
      <c r="E527" s="185">
        <v>6</v>
      </c>
      <c r="F527" s="186">
        <v>30</v>
      </c>
      <c r="G527" s="6" t="s">
        <v>1611</v>
      </c>
      <c r="H527" s="2" t="s">
        <v>16</v>
      </c>
      <c r="I527" s="2"/>
      <c r="J527" s="47">
        <v>36.67</v>
      </c>
      <c r="K527" s="266">
        <v>1.35</v>
      </c>
      <c r="L527" s="267">
        <v>45103</v>
      </c>
      <c r="M527" s="29" t="s">
        <v>1788</v>
      </c>
      <c r="N527" s="29" t="s">
        <v>1788</v>
      </c>
      <c r="O527" s="207">
        <v>1229.9700027270248</v>
      </c>
      <c r="P527" s="26" t="s">
        <v>1788</v>
      </c>
      <c r="Q527" s="226">
        <v>5</v>
      </c>
      <c r="R527" s="217">
        <v>0.749</v>
      </c>
      <c r="S527" s="29" t="s">
        <v>1788</v>
      </c>
      <c r="T527" s="29" t="s">
        <v>1788</v>
      </c>
      <c r="U527" s="29" t="s">
        <v>1788</v>
      </c>
      <c r="V527" s="29" t="s">
        <v>1788</v>
      </c>
      <c r="W527" s="29" t="s">
        <v>1788</v>
      </c>
      <c r="X527" s="29" t="s">
        <v>1788</v>
      </c>
      <c r="Y527" s="29" t="s">
        <v>1788</v>
      </c>
      <c r="Z527" s="29" t="s">
        <v>1788</v>
      </c>
      <c r="AA527" s="119">
        <v>1.83</v>
      </c>
    </row>
    <row r="528" spans="1:27" ht="15" customHeight="1">
      <c r="A528" s="24" t="s">
        <v>715</v>
      </c>
      <c r="B528" s="13">
        <v>354420</v>
      </c>
      <c r="C528" s="25">
        <v>0</v>
      </c>
      <c r="D528" s="115">
        <v>15</v>
      </c>
      <c r="E528" s="185">
        <v>15</v>
      </c>
      <c r="F528" s="186">
        <v>30</v>
      </c>
      <c r="G528" s="6" t="s">
        <v>1612</v>
      </c>
      <c r="H528" s="2" t="s">
        <v>17</v>
      </c>
      <c r="I528" s="2"/>
      <c r="J528" s="47">
        <v>630.67999999999995</v>
      </c>
      <c r="K528" s="266">
        <v>0.83</v>
      </c>
      <c r="L528" s="267">
        <v>10731</v>
      </c>
      <c r="M528" s="29" t="s">
        <v>1788</v>
      </c>
      <c r="N528" s="29" t="s">
        <v>1788</v>
      </c>
      <c r="O528" s="207">
        <v>17.014967971078836</v>
      </c>
      <c r="P528" s="26" t="s">
        <v>1788</v>
      </c>
      <c r="Q528" s="226">
        <v>5</v>
      </c>
      <c r="R528" s="217">
        <v>0.70299999999999996</v>
      </c>
      <c r="S528" s="29" t="s">
        <v>1788</v>
      </c>
      <c r="T528" s="29" t="s">
        <v>1788</v>
      </c>
      <c r="U528" s="29" t="s">
        <v>1788</v>
      </c>
      <c r="V528" s="29" t="s">
        <v>1788</v>
      </c>
      <c r="W528" s="29" t="s">
        <v>1788</v>
      </c>
      <c r="X528" s="29" t="s">
        <v>1788</v>
      </c>
      <c r="Y528" s="29" t="s">
        <v>1788</v>
      </c>
      <c r="Z528" s="29" t="s">
        <v>1788</v>
      </c>
      <c r="AA528" s="119">
        <v>68.346000000000004</v>
      </c>
    </row>
    <row r="529" spans="1:27" ht="15" customHeight="1">
      <c r="A529" s="24" t="s">
        <v>716</v>
      </c>
      <c r="B529" s="13">
        <v>354350</v>
      </c>
      <c r="C529" s="25">
        <v>0</v>
      </c>
      <c r="D529" s="115">
        <v>14</v>
      </c>
      <c r="E529" s="185">
        <v>14</v>
      </c>
      <c r="F529" s="186">
        <v>30</v>
      </c>
      <c r="G529" s="6" t="s">
        <v>1613</v>
      </c>
      <c r="H529" s="2" t="s">
        <v>8</v>
      </c>
      <c r="I529" s="2"/>
      <c r="J529" s="47">
        <v>386.2</v>
      </c>
      <c r="K529" s="266">
        <v>-0.92</v>
      </c>
      <c r="L529" s="267">
        <v>6058</v>
      </c>
      <c r="M529" s="29" t="s">
        <v>1788</v>
      </c>
      <c r="N529" s="29" t="s">
        <v>1788</v>
      </c>
      <c r="O529" s="207">
        <v>15.686172967374418</v>
      </c>
      <c r="P529" s="26" t="s">
        <v>1788</v>
      </c>
      <c r="Q529" s="226">
        <v>5</v>
      </c>
      <c r="R529" s="217">
        <v>0.66400000000000003</v>
      </c>
      <c r="S529" s="29" t="s">
        <v>1788</v>
      </c>
      <c r="T529" s="29" t="s">
        <v>1788</v>
      </c>
      <c r="U529" s="29" t="s">
        <v>1788</v>
      </c>
      <c r="V529" s="29" t="s">
        <v>1788</v>
      </c>
      <c r="W529" s="29" t="s">
        <v>1788</v>
      </c>
      <c r="X529" s="29" t="s">
        <v>1788</v>
      </c>
      <c r="Y529" s="29" t="s">
        <v>1788</v>
      </c>
      <c r="Z529" s="29" t="s">
        <v>1788</v>
      </c>
      <c r="AA529" s="119">
        <v>0</v>
      </c>
    </row>
    <row r="530" spans="1:27" ht="15" customHeight="1">
      <c r="A530" s="24" t="s">
        <v>717</v>
      </c>
      <c r="B530" s="13">
        <v>354425</v>
      </c>
      <c r="C530" s="25">
        <v>0</v>
      </c>
      <c r="D530" s="115">
        <v>22</v>
      </c>
      <c r="E530" s="185">
        <v>22</v>
      </c>
      <c r="F530" s="186">
        <v>30</v>
      </c>
      <c r="G530" s="6" t="s">
        <v>1614</v>
      </c>
      <c r="H530" s="2" t="s">
        <v>5</v>
      </c>
      <c r="I530" s="2"/>
      <c r="J530" s="47">
        <v>741.22</v>
      </c>
      <c r="K530" s="266">
        <v>-0.86</v>
      </c>
      <c r="L530" s="267">
        <v>19389</v>
      </c>
      <c r="M530" s="29" t="s">
        <v>1788</v>
      </c>
      <c r="N530" s="29" t="s">
        <v>1788</v>
      </c>
      <c r="O530" s="207">
        <v>26.15822562801867</v>
      </c>
      <c r="P530" s="26" t="s">
        <v>1788</v>
      </c>
      <c r="Q530" s="226">
        <v>4</v>
      </c>
      <c r="R530" s="217">
        <v>0.76400000000000001</v>
      </c>
      <c r="S530" s="29" t="s">
        <v>1788</v>
      </c>
      <c r="T530" s="29" t="s">
        <v>1788</v>
      </c>
      <c r="U530" s="29" t="s">
        <v>1788</v>
      </c>
      <c r="V530" s="29" t="s">
        <v>1788</v>
      </c>
      <c r="W530" s="29" t="s">
        <v>1788</v>
      </c>
      <c r="X530" s="29" t="s">
        <v>1788</v>
      </c>
      <c r="Y530" s="29" t="s">
        <v>1788</v>
      </c>
      <c r="Z530" s="29" t="s">
        <v>1788</v>
      </c>
      <c r="AA530" s="119">
        <v>66.583799999999997</v>
      </c>
    </row>
    <row r="531" spans="1:27" ht="15" customHeight="1">
      <c r="A531" s="24" t="s">
        <v>718</v>
      </c>
      <c r="B531" s="13">
        <v>354430</v>
      </c>
      <c r="C531" s="25">
        <v>0</v>
      </c>
      <c r="D531" s="115">
        <v>2</v>
      </c>
      <c r="E531" s="185">
        <v>2</v>
      </c>
      <c r="F531" s="186">
        <v>30</v>
      </c>
      <c r="G531" s="6" t="s">
        <v>1615</v>
      </c>
      <c r="H531" s="2" t="s">
        <v>6</v>
      </c>
      <c r="I531" s="2"/>
      <c r="J531" s="47">
        <v>130.19</v>
      </c>
      <c r="K531" s="266">
        <v>1.1299999999999999</v>
      </c>
      <c r="L531" s="267">
        <v>9807</v>
      </c>
      <c r="M531" s="29" t="s">
        <v>1788</v>
      </c>
      <c r="N531" s="29" t="s">
        <v>1788</v>
      </c>
      <c r="O531" s="207">
        <v>75.328366233965738</v>
      </c>
      <c r="P531" s="26" t="s">
        <v>1788</v>
      </c>
      <c r="Q531" s="226">
        <v>5</v>
      </c>
      <c r="R531" s="217">
        <v>0.73699999999999999</v>
      </c>
      <c r="S531" s="29" t="s">
        <v>1788</v>
      </c>
      <c r="T531" s="29" t="s">
        <v>1788</v>
      </c>
      <c r="U531" s="29" t="s">
        <v>1788</v>
      </c>
      <c r="V531" s="29" t="s">
        <v>1788</v>
      </c>
      <c r="W531" s="29" t="s">
        <v>1788</v>
      </c>
      <c r="X531" s="29" t="s">
        <v>1788</v>
      </c>
      <c r="Y531" s="29" t="s">
        <v>1788</v>
      </c>
      <c r="Z531" s="29" t="s">
        <v>1788</v>
      </c>
      <c r="AA531" s="119">
        <v>0</v>
      </c>
    </row>
    <row r="532" spans="1:27" ht="15" customHeight="1">
      <c r="A532" s="24" t="s">
        <v>719</v>
      </c>
      <c r="B532" s="13">
        <v>354440</v>
      </c>
      <c r="C532" s="25">
        <v>0</v>
      </c>
      <c r="D532" s="115">
        <v>19</v>
      </c>
      <c r="E532" s="185">
        <v>19</v>
      </c>
      <c r="F532" s="186">
        <v>30</v>
      </c>
      <c r="G532" s="6" t="s">
        <v>1616</v>
      </c>
      <c r="H532" s="2" t="s">
        <v>2</v>
      </c>
      <c r="I532" s="2"/>
      <c r="J532" s="47">
        <v>236.91</v>
      </c>
      <c r="K532" s="266">
        <v>1.46</v>
      </c>
      <c r="L532" s="267">
        <v>2805</v>
      </c>
      <c r="M532" s="29" t="s">
        <v>1788</v>
      </c>
      <c r="N532" s="29" t="s">
        <v>1788</v>
      </c>
      <c r="O532" s="207">
        <v>11.839939217424339</v>
      </c>
      <c r="P532" s="26" t="s">
        <v>1788</v>
      </c>
      <c r="Q532" s="226">
        <v>3</v>
      </c>
      <c r="R532" s="217">
        <v>0.72099999999999997</v>
      </c>
      <c r="S532" s="29" t="s">
        <v>1788</v>
      </c>
      <c r="T532" s="29" t="s">
        <v>1788</v>
      </c>
      <c r="U532" s="29" t="s">
        <v>1788</v>
      </c>
      <c r="V532" s="29" t="s">
        <v>1788</v>
      </c>
      <c r="W532" s="29" t="s">
        <v>1788</v>
      </c>
      <c r="X532" s="29" t="s">
        <v>1788</v>
      </c>
      <c r="Y532" s="29" t="s">
        <v>1788</v>
      </c>
      <c r="Z532" s="29" t="s">
        <v>1788</v>
      </c>
      <c r="AA532" s="119">
        <v>0</v>
      </c>
    </row>
    <row r="533" spans="1:27" ht="15" customHeight="1">
      <c r="A533" s="24" t="s">
        <v>720</v>
      </c>
      <c r="B533" s="13">
        <v>354450</v>
      </c>
      <c r="C533" s="25">
        <v>0</v>
      </c>
      <c r="D533" s="115">
        <v>18</v>
      </c>
      <c r="E533" s="185">
        <v>18</v>
      </c>
      <c r="F533" s="186">
        <v>30</v>
      </c>
      <c r="G533" s="6" t="s">
        <v>1617</v>
      </c>
      <c r="H533" s="2" t="s">
        <v>1</v>
      </c>
      <c r="I533" s="2"/>
      <c r="J533" s="47">
        <v>234.38</v>
      </c>
      <c r="K533" s="266">
        <v>0.51</v>
      </c>
      <c r="L533" s="267">
        <v>2889</v>
      </c>
      <c r="M533" s="29" t="s">
        <v>1788</v>
      </c>
      <c r="N533" s="29" t="s">
        <v>1788</v>
      </c>
      <c r="O533" s="207">
        <v>12.326137042409762</v>
      </c>
      <c r="P533" s="26" t="s">
        <v>1788</v>
      </c>
      <c r="Q533" s="226">
        <v>3</v>
      </c>
      <c r="R533" s="217">
        <v>0.75900000000000001</v>
      </c>
      <c r="S533" s="29" t="s">
        <v>1788</v>
      </c>
      <c r="T533" s="29" t="s">
        <v>1788</v>
      </c>
      <c r="U533" s="29" t="s">
        <v>1788</v>
      </c>
      <c r="V533" s="29" t="s">
        <v>1788</v>
      </c>
      <c r="W533" s="29" t="s">
        <v>1788</v>
      </c>
      <c r="X533" s="29" t="s">
        <v>1788</v>
      </c>
      <c r="Y533" s="29" t="s">
        <v>1788</v>
      </c>
      <c r="Z533" s="29" t="s">
        <v>1788</v>
      </c>
      <c r="AA533" s="119">
        <v>88.762500000000003</v>
      </c>
    </row>
    <row r="534" spans="1:27" ht="15" customHeight="1">
      <c r="A534" s="24" t="s">
        <v>721</v>
      </c>
      <c r="B534" s="13">
        <v>354460</v>
      </c>
      <c r="C534" s="25">
        <v>0</v>
      </c>
      <c r="D534" s="115">
        <v>16</v>
      </c>
      <c r="E534" s="185">
        <v>16</v>
      </c>
      <c r="F534" s="186">
        <v>30</v>
      </c>
      <c r="G534" s="6" t="s">
        <v>1618</v>
      </c>
      <c r="H534" s="2" t="s">
        <v>0</v>
      </c>
      <c r="I534" s="2"/>
      <c r="J534" s="47">
        <v>311.66000000000003</v>
      </c>
      <c r="K534" s="266">
        <v>0.53</v>
      </c>
      <c r="L534" s="267">
        <v>5270</v>
      </c>
      <c r="M534" s="29" t="s">
        <v>1788</v>
      </c>
      <c r="N534" s="29" t="s">
        <v>1788</v>
      </c>
      <c r="O534" s="207">
        <v>16.909452608611947</v>
      </c>
      <c r="P534" s="26" t="s">
        <v>1788</v>
      </c>
      <c r="Q534" s="226">
        <v>5</v>
      </c>
      <c r="R534" s="217">
        <v>0.72799999999999998</v>
      </c>
      <c r="S534" s="29" t="s">
        <v>1788</v>
      </c>
      <c r="T534" s="29" t="s">
        <v>1788</v>
      </c>
      <c r="U534" s="29" t="s">
        <v>1788</v>
      </c>
      <c r="V534" s="29" t="s">
        <v>1788</v>
      </c>
      <c r="W534" s="29" t="s">
        <v>1788</v>
      </c>
      <c r="X534" s="29" t="s">
        <v>1788</v>
      </c>
      <c r="Y534" s="29" t="s">
        <v>1788</v>
      </c>
      <c r="Z534" s="29" t="s">
        <v>1788</v>
      </c>
      <c r="AA534" s="119">
        <v>72.634500000000003</v>
      </c>
    </row>
    <row r="535" spans="1:27" ht="15" customHeight="1">
      <c r="A535" s="24" t="s">
        <v>722</v>
      </c>
      <c r="B535" s="13">
        <v>354470</v>
      </c>
      <c r="C535" s="25">
        <v>0</v>
      </c>
      <c r="D535" s="115">
        <v>21</v>
      </c>
      <c r="E535" s="185">
        <v>21</v>
      </c>
      <c r="F535" s="186">
        <v>30</v>
      </c>
      <c r="G535" s="6" t="s">
        <v>1619</v>
      </c>
      <c r="H535" s="2" t="s">
        <v>4</v>
      </c>
      <c r="I535" s="2"/>
      <c r="J535" s="47">
        <v>148.93</v>
      </c>
      <c r="K535" s="266">
        <v>-0.25</v>
      </c>
      <c r="L535" s="267">
        <v>2383</v>
      </c>
      <c r="M535" s="29" t="s">
        <v>1788</v>
      </c>
      <c r="N535" s="29" t="s">
        <v>1788</v>
      </c>
      <c r="O535" s="207">
        <v>16.000805747666689</v>
      </c>
      <c r="P535" s="26" t="s">
        <v>1788</v>
      </c>
      <c r="Q535" s="226">
        <v>4</v>
      </c>
      <c r="R535" s="217">
        <v>0.73</v>
      </c>
      <c r="S535" s="29" t="s">
        <v>1788</v>
      </c>
      <c r="T535" s="29" t="s">
        <v>1788</v>
      </c>
      <c r="U535" s="29" t="s">
        <v>1788</v>
      </c>
      <c r="V535" s="29" t="s">
        <v>1788</v>
      </c>
      <c r="W535" s="29" t="s">
        <v>1788</v>
      </c>
      <c r="X535" s="29" t="s">
        <v>1788</v>
      </c>
      <c r="Y535" s="29" t="s">
        <v>1788</v>
      </c>
      <c r="Z535" s="29" t="s">
        <v>1788</v>
      </c>
      <c r="AA535" s="119">
        <v>0</v>
      </c>
    </row>
    <row r="536" spans="1:27" ht="15" customHeight="1">
      <c r="A536" s="24" t="s">
        <v>723</v>
      </c>
      <c r="B536" s="13">
        <v>354480</v>
      </c>
      <c r="C536" s="25">
        <v>0</v>
      </c>
      <c r="D536" s="115">
        <v>16</v>
      </c>
      <c r="E536" s="185">
        <v>16</v>
      </c>
      <c r="F536" s="186">
        <v>30</v>
      </c>
      <c r="G536" s="6" t="s">
        <v>1620</v>
      </c>
      <c r="H536" s="2" t="s">
        <v>0</v>
      </c>
      <c r="I536" s="2"/>
      <c r="J536" s="47">
        <v>308.66000000000003</v>
      </c>
      <c r="K536" s="266">
        <v>1.22</v>
      </c>
      <c r="L536" s="267">
        <v>5577</v>
      </c>
      <c r="M536" s="29" t="s">
        <v>1788</v>
      </c>
      <c r="N536" s="29" t="s">
        <v>1788</v>
      </c>
      <c r="O536" s="207">
        <v>18.068424803991444</v>
      </c>
      <c r="P536" s="26" t="s">
        <v>1788</v>
      </c>
      <c r="Q536" s="226">
        <v>4</v>
      </c>
      <c r="R536" s="217">
        <v>0.751</v>
      </c>
      <c r="S536" s="29" t="s">
        <v>1788</v>
      </c>
      <c r="T536" s="29" t="s">
        <v>1788</v>
      </c>
      <c r="U536" s="29" t="s">
        <v>1788</v>
      </c>
      <c r="V536" s="29" t="s">
        <v>1788</v>
      </c>
      <c r="W536" s="29" t="s">
        <v>1788</v>
      </c>
      <c r="X536" s="29" t="s">
        <v>1788</v>
      </c>
      <c r="Y536" s="29" t="s">
        <v>1788</v>
      </c>
      <c r="Z536" s="29" t="s">
        <v>1788</v>
      </c>
      <c r="AA536" s="119">
        <v>58.502699999999997</v>
      </c>
    </row>
    <row r="537" spans="1:27" ht="15" customHeight="1">
      <c r="A537" s="24" t="s">
        <v>724</v>
      </c>
      <c r="B537" s="13">
        <v>354490</v>
      </c>
      <c r="C537" s="25">
        <v>0</v>
      </c>
      <c r="D537" s="115">
        <v>4</v>
      </c>
      <c r="E537" s="185">
        <v>4</v>
      </c>
      <c r="F537" s="186">
        <v>30</v>
      </c>
      <c r="G537" s="6" t="s">
        <v>1621</v>
      </c>
      <c r="H537" s="2" t="s">
        <v>15</v>
      </c>
      <c r="I537" s="2"/>
      <c r="J537" s="47">
        <v>303.75</v>
      </c>
      <c r="K537" s="266">
        <v>0.98</v>
      </c>
      <c r="L537" s="267">
        <v>10765</v>
      </c>
      <c r="M537" s="29" t="s">
        <v>1788</v>
      </c>
      <c r="N537" s="29" t="s">
        <v>1788</v>
      </c>
      <c r="O537" s="207">
        <v>35.440329218106996</v>
      </c>
      <c r="P537" s="26" t="s">
        <v>1788</v>
      </c>
      <c r="Q537" s="226">
        <v>3</v>
      </c>
      <c r="R537" s="217">
        <v>0.77200000000000002</v>
      </c>
      <c r="S537" s="29" t="s">
        <v>1788</v>
      </c>
      <c r="T537" s="29" t="s">
        <v>1788</v>
      </c>
      <c r="U537" s="29" t="s">
        <v>1788</v>
      </c>
      <c r="V537" s="29" t="s">
        <v>1788</v>
      </c>
      <c r="W537" s="29" t="s">
        <v>1788</v>
      </c>
      <c r="X537" s="29" t="s">
        <v>1788</v>
      </c>
      <c r="Y537" s="29" t="s">
        <v>1788</v>
      </c>
      <c r="Z537" s="29" t="s">
        <v>1788</v>
      </c>
      <c r="AA537" s="119">
        <v>0</v>
      </c>
    </row>
    <row r="538" spans="1:27" ht="15" customHeight="1">
      <c r="A538" s="24" t="s">
        <v>725</v>
      </c>
      <c r="B538" s="13">
        <v>354500</v>
      </c>
      <c r="C538" s="25">
        <v>0</v>
      </c>
      <c r="D538" s="115">
        <v>6</v>
      </c>
      <c r="E538" s="185">
        <v>6</v>
      </c>
      <c r="F538" s="186">
        <v>30</v>
      </c>
      <c r="G538" s="6" t="s">
        <v>1622</v>
      </c>
      <c r="H538" s="2" t="s">
        <v>16</v>
      </c>
      <c r="I538" s="2"/>
      <c r="J538" s="47">
        <v>425.84</v>
      </c>
      <c r="K538" s="266">
        <v>0.76</v>
      </c>
      <c r="L538" s="267">
        <v>15861</v>
      </c>
      <c r="M538" s="29" t="s">
        <v>1788</v>
      </c>
      <c r="N538" s="29" t="s">
        <v>1788</v>
      </c>
      <c r="O538" s="207">
        <v>37.246383618260381</v>
      </c>
      <c r="P538" s="26" t="s">
        <v>1788</v>
      </c>
      <c r="Q538" s="226">
        <v>4</v>
      </c>
      <c r="R538" s="217">
        <v>0.73199999999999998</v>
      </c>
      <c r="S538" s="29" t="s">
        <v>1788</v>
      </c>
      <c r="T538" s="29" t="s">
        <v>1788</v>
      </c>
      <c r="U538" s="29" t="s">
        <v>1788</v>
      </c>
      <c r="V538" s="29" t="s">
        <v>1788</v>
      </c>
      <c r="W538" s="29" t="s">
        <v>1788</v>
      </c>
      <c r="X538" s="29" t="s">
        <v>1788</v>
      </c>
      <c r="Y538" s="29" t="s">
        <v>1788</v>
      </c>
      <c r="Z538" s="29" t="s">
        <v>1788</v>
      </c>
      <c r="AA538" s="119">
        <v>40.049999999999997</v>
      </c>
    </row>
    <row r="539" spans="1:27" ht="15" customHeight="1">
      <c r="A539" s="24" t="s">
        <v>726</v>
      </c>
      <c r="B539" s="13">
        <v>354510</v>
      </c>
      <c r="C539" s="25">
        <v>0</v>
      </c>
      <c r="D539" s="115">
        <v>20</v>
      </c>
      <c r="E539" s="185">
        <v>20</v>
      </c>
      <c r="F539" s="186">
        <v>30</v>
      </c>
      <c r="G539" s="6" t="s">
        <v>1623</v>
      </c>
      <c r="H539" s="2" t="s">
        <v>3</v>
      </c>
      <c r="I539" s="2"/>
      <c r="J539" s="47">
        <v>172.75</v>
      </c>
      <c r="K539" s="266">
        <v>0.6</v>
      </c>
      <c r="L539" s="267">
        <v>4872</v>
      </c>
      <c r="M539" s="29" t="s">
        <v>1788</v>
      </c>
      <c r="N539" s="29" t="s">
        <v>1788</v>
      </c>
      <c r="O539" s="207">
        <v>28.202604920405211</v>
      </c>
      <c r="P539" s="26" t="s">
        <v>1788</v>
      </c>
      <c r="Q539" s="226">
        <v>5</v>
      </c>
      <c r="R539" s="217">
        <v>0.71899999999999997</v>
      </c>
      <c r="S539" s="29" t="s">
        <v>1788</v>
      </c>
      <c r="T539" s="29" t="s">
        <v>1788</v>
      </c>
      <c r="U539" s="29" t="s">
        <v>1788</v>
      </c>
      <c r="V539" s="29" t="s">
        <v>1788</v>
      </c>
      <c r="W539" s="29" t="s">
        <v>1788</v>
      </c>
      <c r="X539" s="29" t="s">
        <v>1788</v>
      </c>
      <c r="Y539" s="29" t="s">
        <v>1788</v>
      </c>
      <c r="Z539" s="29" t="s">
        <v>1788</v>
      </c>
      <c r="AA539" s="119">
        <v>0</v>
      </c>
    </row>
    <row r="540" spans="1:27" ht="15" customHeight="1">
      <c r="A540" s="24" t="s">
        <v>727</v>
      </c>
      <c r="B540" s="13">
        <v>354515</v>
      </c>
      <c r="C540" s="25">
        <v>0</v>
      </c>
      <c r="D540" s="115">
        <v>5</v>
      </c>
      <c r="E540" s="185">
        <v>5</v>
      </c>
      <c r="F540" s="186">
        <v>30</v>
      </c>
      <c r="G540" s="6" t="s">
        <v>1624</v>
      </c>
      <c r="H540" s="2" t="s">
        <v>9</v>
      </c>
      <c r="I540" s="2"/>
      <c r="J540" s="47">
        <v>101.4</v>
      </c>
      <c r="K540" s="266">
        <v>1.3</v>
      </c>
      <c r="L540" s="267">
        <v>7231</v>
      </c>
      <c r="M540" s="29" t="s">
        <v>1788</v>
      </c>
      <c r="N540" s="29" t="s">
        <v>1788</v>
      </c>
      <c r="O540" s="207">
        <v>71.31163708086784</v>
      </c>
      <c r="P540" s="26" t="s">
        <v>1788</v>
      </c>
      <c r="Q540" s="226">
        <v>3</v>
      </c>
      <c r="R540" s="217">
        <v>0.79100000000000004</v>
      </c>
      <c r="S540" s="29" t="s">
        <v>1788</v>
      </c>
      <c r="T540" s="29" t="s">
        <v>1788</v>
      </c>
      <c r="U540" s="29" t="s">
        <v>1788</v>
      </c>
      <c r="V540" s="29" t="s">
        <v>1788</v>
      </c>
      <c r="W540" s="29" t="s">
        <v>1788</v>
      </c>
      <c r="X540" s="29" t="s">
        <v>1788</v>
      </c>
      <c r="Y540" s="29" t="s">
        <v>1788</v>
      </c>
      <c r="Z540" s="29" t="s">
        <v>1788</v>
      </c>
      <c r="AA540" s="119">
        <v>0</v>
      </c>
    </row>
    <row r="541" spans="1:27" ht="15" customHeight="1">
      <c r="A541" s="24" t="s">
        <v>728</v>
      </c>
      <c r="B541" s="13">
        <v>354520</v>
      </c>
      <c r="C541" s="25">
        <v>0</v>
      </c>
      <c r="D541" s="115">
        <v>5</v>
      </c>
      <c r="E541" s="185">
        <v>5</v>
      </c>
      <c r="F541" s="186">
        <v>30</v>
      </c>
      <c r="G541" s="6" t="s">
        <v>1625</v>
      </c>
      <c r="H541" s="2" t="s">
        <v>9</v>
      </c>
      <c r="I541" s="2"/>
      <c r="J541" s="47">
        <v>134.26</v>
      </c>
      <c r="K541" s="266">
        <v>0.96</v>
      </c>
      <c r="L541" s="267">
        <v>107432</v>
      </c>
      <c r="M541" s="29" t="s">
        <v>1788</v>
      </c>
      <c r="N541" s="29" t="s">
        <v>1788</v>
      </c>
      <c r="O541" s="207">
        <v>800.17875763444067</v>
      </c>
      <c r="P541" s="26" t="s">
        <v>1788</v>
      </c>
      <c r="Q541" s="226">
        <v>1</v>
      </c>
      <c r="R541" s="217">
        <v>0.78</v>
      </c>
      <c r="S541" s="29" t="s">
        <v>1788</v>
      </c>
      <c r="T541" s="29" t="s">
        <v>1788</v>
      </c>
      <c r="U541" s="29" t="s">
        <v>1788</v>
      </c>
      <c r="V541" s="29" t="s">
        <v>1788</v>
      </c>
      <c r="W541" s="29" t="s">
        <v>1788</v>
      </c>
      <c r="X541" s="29" t="s">
        <v>1788</v>
      </c>
      <c r="Y541" s="29" t="s">
        <v>1788</v>
      </c>
      <c r="Z541" s="29" t="s">
        <v>1788</v>
      </c>
      <c r="AA541" s="119">
        <v>0.16200000000000001</v>
      </c>
    </row>
    <row r="542" spans="1:27" ht="15" customHeight="1">
      <c r="A542" s="24" t="s">
        <v>729</v>
      </c>
      <c r="B542" s="13">
        <v>354530</v>
      </c>
      <c r="C542" s="25">
        <v>0</v>
      </c>
      <c r="D542" s="115">
        <v>10</v>
      </c>
      <c r="E542" s="185">
        <v>10</v>
      </c>
      <c r="F542" s="186">
        <v>30</v>
      </c>
      <c r="G542" s="6" t="s">
        <v>1626</v>
      </c>
      <c r="H542" s="2" t="s">
        <v>57</v>
      </c>
      <c r="I542" s="2"/>
      <c r="J542" s="47">
        <v>280.31</v>
      </c>
      <c r="K542" s="266">
        <v>1.07</v>
      </c>
      <c r="L542" s="267">
        <v>40947</v>
      </c>
      <c r="M542" s="29" t="s">
        <v>1788</v>
      </c>
      <c r="N542" s="29" t="s">
        <v>1788</v>
      </c>
      <c r="O542" s="207">
        <v>146.07755699047482</v>
      </c>
      <c r="P542" s="26" t="s">
        <v>1788</v>
      </c>
      <c r="Q542" s="226">
        <v>4</v>
      </c>
      <c r="R542" s="217">
        <v>0.72899999999999998</v>
      </c>
      <c r="S542" s="29" t="s">
        <v>1788</v>
      </c>
      <c r="T542" s="29" t="s">
        <v>1788</v>
      </c>
      <c r="U542" s="29" t="s">
        <v>1788</v>
      </c>
      <c r="V542" s="29" t="s">
        <v>1788</v>
      </c>
      <c r="W542" s="29" t="s">
        <v>1788</v>
      </c>
      <c r="X542" s="29" t="s">
        <v>1788</v>
      </c>
      <c r="Y542" s="29" t="s">
        <v>1788</v>
      </c>
      <c r="Z542" s="29" t="s">
        <v>1788</v>
      </c>
      <c r="AA542" s="119">
        <v>0</v>
      </c>
    </row>
    <row r="543" spans="1:27" ht="15" customHeight="1">
      <c r="A543" s="24" t="s">
        <v>730</v>
      </c>
      <c r="B543" s="13">
        <v>354540</v>
      </c>
      <c r="C543" s="25">
        <v>0</v>
      </c>
      <c r="D543" s="115">
        <v>17</v>
      </c>
      <c r="E543" s="185">
        <v>17</v>
      </c>
      <c r="F543" s="186">
        <v>30</v>
      </c>
      <c r="G543" s="6" t="s">
        <v>1627</v>
      </c>
      <c r="H543" s="2" t="s">
        <v>7</v>
      </c>
      <c r="I543" s="2"/>
      <c r="J543" s="47">
        <v>189.07</v>
      </c>
      <c r="K543" s="266">
        <v>0.34</v>
      </c>
      <c r="L543" s="267">
        <v>8843</v>
      </c>
      <c r="M543" s="29" t="s">
        <v>1788</v>
      </c>
      <c r="N543" s="29" t="s">
        <v>1788</v>
      </c>
      <c r="O543" s="207">
        <v>46.771037181996086</v>
      </c>
      <c r="P543" s="26" t="s">
        <v>1788</v>
      </c>
      <c r="Q543" s="226">
        <v>4</v>
      </c>
      <c r="R543" s="217">
        <v>0.70399999999999996</v>
      </c>
      <c r="S543" s="29" t="s">
        <v>1788</v>
      </c>
      <c r="T543" s="29" t="s">
        <v>1788</v>
      </c>
      <c r="U543" s="29" t="s">
        <v>1788</v>
      </c>
      <c r="V543" s="29" t="s">
        <v>1788</v>
      </c>
      <c r="W543" s="29" t="s">
        <v>1788</v>
      </c>
      <c r="X543" s="29" t="s">
        <v>1788</v>
      </c>
      <c r="Y543" s="29" t="s">
        <v>1788</v>
      </c>
      <c r="Z543" s="29" t="s">
        <v>1788</v>
      </c>
      <c r="AA543" s="119">
        <v>6.8300999999999998</v>
      </c>
    </row>
    <row r="544" spans="1:27" ht="15" customHeight="1">
      <c r="A544" s="24" t="s">
        <v>731</v>
      </c>
      <c r="B544" s="13">
        <v>354550</v>
      </c>
      <c r="C544" s="25">
        <v>0</v>
      </c>
      <c r="D544" s="115">
        <v>22</v>
      </c>
      <c r="E544" s="185">
        <v>22</v>
      </c>
      <c r="F544" s="186">
        <v>30</v>
      </c>
      <c r="G544" s="6" t="s">
        <v>1628</v>
      </c>
      <c r="H544" s="2" t="s">
        <v>5</v>
      </c>
      <c r="I544" s="2"/>
      <c r="J544" s="47">
        <v>455.39</v>
      </c>
      <c r="K544" s="266">
        <v>1.4</v>
      </c>
      <c r="L544" s="267">
        <v>3797</v>
      </c>
      <c r="M544" s="29" t="s">
        <v>1788</v>
      </c>
      <c r="N544" s="29" t="s">
        <v>1788</v>
      </c>
      <c r="O544" s="207">
        <v>8.3379081666264092</v>
      </c>
      <c r="P544" s="26" t="s">
        <v>1788</v>
      </c>
      <c r="Q544" s="226">
        <v>4</v>
      </c>
      <c r="R544" s="217">
        <v>0.70899999999999996</v>
      </c>
      <c r="S544" s="29" t="s">
        <v>1788</v>
      </c>
      <c r="T544" s="29" t="s">
        <v>1788</v>
      </c>
      <c r="U544" s="29" t="s">
        <v>1788</v>
      </c>
      <c r="V544" s="29" t="s">
        <v>1788</v>
      </c>
      <c r="W544" s="29" t="s">
        <v>1788</v>
      </c>
      <c r="X544" s="29" t="s">
        <v>1788</v>
      </c>
      <c r="Y544" s="29" t="s">
        <v>1788</v>
      </c>
      <c r="Z544" s="29" t="s">
        <v>1788</v>
      </c>
      <c r="AA544" s="119">
        <v>24.4602</v>
      </c>
    </row>
    <row r="545" spans="1:27" ht="15" customHeight="1">
      <c r="A545" s="24" t="s">
        <v>732</v>
      </c>
      <c r="B545" s="13">
        <v>354560</v>
      </c>
      <c r="C545" s="25">
        <v>0</v>
      </c>
      <c r="D545" s="115">
        <v>15</v>
      </c>
      <c r="E545" s="185">
        <v>15</v>
      </c>
      <c r="F545" s="186">
        <v>30</v>
      </c>
      <c r="G545" s="6" t="s">
        <v>1629</v>
      </c>
      <c r="H545" s="2" t="s">
        <v>17</v>
      </c>
      <c r="I545" s="2"/>
      <c r="J545" s="47">
        <v>331.02</v>
      </c>
      <c r="K545" s="266">
        <v>0.42</v>
      </c>
      <c r="L545" s="267">
        <v>14447</v>
      </c>
      <c r="M545" s="29" t="s">
        <v>1788</v>
      </c>
      <c r="N545" s="29" t="s">
        <v>1788</v>
      </c>
      <c r="O545" s="207">
        <v>43.643888586792343</v>
      </c>
      <c r="P545" s="26" t="s">
        <v>1788</v>
      </c>
      <c r="Q545" s="226">
        <v>4</v>
      </c>
      <c r="R545" s="217">
        <v>0.76</v>
      </c>
      <c r="S545" s="29" t="s">
        <v>1788</v>
      </c>
      <c r="T545" s="29" t="s">
        <v>1788</v>
      </c>
      <c r="U545" s="29" t="s">
        <v>1788</v>
      </c>
      <c r="V545" s="29" t="s">
        <v>1788</v>
      </c>
      <c r="W545" s="29" t="s">
        <v>1788</v>
      </c>
      <c r="X545" s="29" t="s">
        <v>1788</v>
      </c>
      <c r="Y545" s="29" t="s">
        <v>1788</v>
      </c>
      <c r="Z545" s="29" t="s">
        <v>1788</v>
      </c>
      <c r="AA545" s="119">
        <v>0</v>
      </c>
    </row>
    <row r="546" spans="1:27" ht="15" customHeight="1">
      <c r="A546" s="24" t="s">
        <v>733</v>
      </c>
      <c r="B546" s="13">
        <v>354570</v>
      </c>
      <c r="C546" s="25">
        <v>0</v>
      </c>
      <c r="D546" s="115">
        <v>15</v>
      </c>
      <c r="E546" s="185">
        <v>15</v>
      </c>
      <c r="F546" s="186">
        <v>30</v>
      </c>
      <c r="G546" s="6" t="s">
        <v>1630</v>
      </c>
      <c r="H546" s="2" t="s">
        <v>17</v>
      </c>
      <c r="I546" s="2"/>
      <c r="J546" s="47">
        <v>274.27999999999997</v>
      </c>
      <c r="K546" s="266">
        <v>-0.06</v>
      </c>
      <c r="L546" s="267">
        <v>5715</v>
      </c>
      <c r="M546" s="29" t="s">
        <v>1788</v>
      </c>
      <c r="N546" s="29" t="s">
        <v>1788</v>
      </c>
      <c r="O546" s="207">
        <v>20.836371591074816</v>
      </c>
      <c r="P546" s="26" t="s">
        <v>1788</v>
      </c>
      <c r="Q546" s="226">
        <v>3</v>
      </c>
      <c r="R546" s="217">
        <v>0.72799999999999998</v>
      </c>
      <c r="S546" s="29" t="s">
        <v>1788</v>
      </c>
      <c r="T546" s="29" t="s">
        <v>1788</v>
      </c>
      <c r="U546" s="29" t="s">
        <v>1788</v>
      </c>
      <c r="V546" s="29" t="s">
        <v>1788</v>
      </c>
      <c r="W546" s="29" t="s">
        <v>1788</v>
      </c>
      <c r="X546" s="29" t="s">
        <v>1788</v>
      </c>
      <c r="Y546" s="29" t="s">
        <v>1788</v>
      </c>
      <c r="Z546" s="29" t="s">
        <v>1788</v>
      </c>
      <c r="AA546" s="119">
        <v>36.737099999999998</v>
      </c>
    </row>
    <row r="547" spans="1:27" ht="15" customHeight="1">
      <c r="A547" s="24" t="s">
        <v>734</v>
      </c>
      <c r="B547" s="13">
        <v>354580</v>
      </c>
      <c r="C547" s="25">
        <v>0</v>
      </c>
      <c r="D547" s="115">
        <v>5</v>
      </c>
      <c r="E547" s="185">
        <v>5</v>
      </c>
      <c r="F547" s="186">
        <v>30</v>
      </c>
      <c r="G547" s="6" t="s">
        <v>1631</v>
      </c>
      <c r="H547" s="2" t="s">
        <v>9</v>
      </c>
      <c r="I547" s="2"/>
      <c r="J547" s="47">
        <v>271.49</v>
      </c>
      <c r="K547" s="266">
        <v>0.52</v>
      </c>
      <c r="L547" s="267">
        <v>181812</v>
      </c>
      <c r="M547" s="29" t="s">
        <v>1788</v>
      </c>
      <c r="N547" s="29" t="s">
        <v>1788</v>
      </c>
      <c r="O547" s="207">
        <v>669.68212457180744</v>
      </c>
      <c r="P547" s="26" t="s">
        <v>1788</v>
      </c>
      <c r="Q547" s="226">
        <v>1</v>
      </c>
      <c r="R547" s="217">
        <v>0.78100000000000003</v>
      </c>
      <c r="S547" s="29" t="s">
        <v>1788</v>
      </c>
      <c r="T547" s="29" t="s">
        <v>1788</v>
      </c>
      <c r="U547" s="29" t="s">
        <v>1788</v>
      </c>
      <c r="V547" s="29" t="s">
        <v>1788</v>
      </c>
      <c r="W547" s="29" t="s">
        <v>1788</v>
      </c>
      <c r="X547" s="29" t="s">
        <v>1788</v>
      </c>
      <c r="Y547" s="29" t="s">
        <v>1788</v>
      </c>
      <c r="Z547" s="29" t="s">
        <v>1788</v>
      </c>
      <c r="AA547" s="119">
        <v>0</v>
      </c>
    </row>
    <row r="548" spans="1:27" ht="15" customHeight="1">
      <c r="A548" s="24" t="s">
        <v>735</v>
      </c>
      <c r="B548" s="13">
        <v>354600</v>
      </c>
      <c r="C548" s="25">
        <v>0</v>
      </c>
      <c r="D548" s="115">
        <v>2</v>
      </c>
      <c r="E548" s="185">
        <v>2</v>
      </c>
      <c r="F548" s="186">
        <v>30</v>
      </c>
      <c r="G548" s="6" t="s">
        <v>1632</v>
      </c>
      <c r="H548" s="2" t="s">
        <v>6</v>
      </c>
      <c r="I548" s="2"/>
      <c r="J548" s="47">
        <v>275</v>
      </c>
      <c r="K548" s="266">
        <v>0.32</v>
      </c>
      <c r="L548" s="267">
        <v>13845</v>
      </c>
      <c r="M548" s="29" t="s">
        <v>1788</v>
      </c>
      <c r="N548" s="29" t="s">
        <v>1788</v>
      </c>
      <c r="O548" s="207">
        <v>50.345454545454544</v>
      </c>
      <c r="P548" s="26" t="s">
        <v>1788</v>
      </c>
      <c r="Q548" s="226">
        <v>4</v>
      </c>
      <c r="R548" s="217">
        <v>0.73499999999999999</v>
      </c>
      <c r="S548" s="29" t="s">
        <v>1788</v>
      </c>
      <c r="T548" s="29" t="s">
        <v>1788</v>
      </c>
      <c r="U548" s="29" t="s">
        <v>1788</v>
      </c>
      <c r="V548" s="29" t="s">
        <v>1788</v>
      </c>
      <c r="W548" s="29" t="s">
        <v>1788</v>
      </c>
      <c r="X548" s="29" t="s">
        <v>1788</v>
      </c>
      <c r="Y548" s="29" t="s">
        <v>1788</v>
      </c>
      <c r="Z548" s="29" t="s">
        <v>1788</v>
      </c>
      <c r="AA548" s="119">
        <v>7.2458</v>
      </c>
    </row>
    <row r="549" spans="1:27" ht="15" customHeight="1">
      <c r="A549" s="24" t="s">
        <v>736</v>
      </c>
      <c r="B549" s="13">
        <v>354610</v>
      </c>
      <c r="C549" s="25">
        <v>0</v>
      </c>
      <c r="D549" s="115">
        <v>15</v>
      </c>
      <c r="E549" s="185">
        <v>15</v>
      </c>
      <c r="F549" s="186">
        <v>30</v>
      </c>
      <c r="G549" s="6" t="s">
        <v>1633</v>
      </c>
      <c r="H549" s="2" t="s">
        <v>17</v>
      </c>
      <c r="I549" s="2"/>
      <c r="J549" s="47">
        <v>183.4</v>
      </c>
      <c r="K549" s="266">
        <v>-0.31</v>
      </c>
      <c r="L549" s="267">
        <v>2071</v>
      </c>
      <c r="M549" s="29" t="s">
        <v>1788</v>
      </c>
      <c r="N549" s="29" t="s">
        <v>1788</v>
      </c>
      <c r="O549" s="207">
        <v>11.292257360959651</v>
      </c>
      <c r="P549" s="26" t="s">
        <v>1788</v>
      </c>
      <c r="Q549" s="226">
        <v>4</v>
      </c>
      <c r="R549" s="217">
        <v>0.73299999999999998</v>
      </c>
      <c r="S549" s="29" t="s">
        <v>1788</v>
      </c>
      <c r="T549" s="29" t="s">
        <v>1788</v>
      </c>
      <c r="U549" s="29" t="s">
        <v>1788</v>
      </c>
      <c r="V549" s="29" t="s">
        <v>1788</v>
      </c>
      <c r="W549" s="29" t="s">
        <v>1788</v>
      </c>
      <c r="X549" s="29" t="s">
        <v>1788</v>
      </c>
      <c r="Y549" s="29" t="s">
        <v>1788</v>
      </c>
      <c r="Z549" s="29" t="s">
        <v>1788</v>
      </c>
      <c r="AA549" s="119">
        <v>36.759599999999999</v>
      </c>
    </row>
    <row r="550" spans="1:27" ht="15" customHeight="1">
      <c r="A550" s="24" t="s">
        <v>737</v>
      </c>
      <c r="B550" s="13">
        <v>354620</v>
      </c>
      <c r="C550" s="25">
        <v>0</v>
      </c>
      <c r="D550" s="115">
        <v>9</v>
      </c>
      <c r="E550" s="185">
        <v>9</v>
      </c>
      <c r="F550" s="186">
        <v>30</v>
      </c>
      <c r="G550" s="6" t="s">
        <v>1634</v>
      </c>
      <c r="H550" s="2" t="s">
        <v>18</v>
      </c>
      <c r="I550" s="2"/>
      <c r="J550" s="47">
        <v>149.43</v>
      </c>
      <c r="K550" s="266">
        <v>0.88</v>
      </c>
      <c r="L550" s="267">
        <v>4069</v>
      </c>
      <c r="M550" s="29" t="s">
        <v>1788</v>
      </c>
      <c r="N550" s="29" t="s">
        <v>1788</v>
      </c>
      <c r="O550" s="207">
        <v>27.230141203238972</v>
      </c>
      <c r="P550" s="26" t="s">
        <v>1788</v>
      </c>
      <c r="Q550" s="226">
        <v>4</v>
      </c>
      <c r="R550" s="217">
        <v>0.79</v>
      </c>
      <c r="S550" s="29" t="s">
        <v>1788</v>
      </c>
      <c r="T550" s="29" t="s">
        <v>1788</v>
      </c>
      <c r="U550" s="29" t="s">
        <v>1788</v>
      </c>
      <c r="V550" s="29" t="s">
        <v>1788</v>
      </c>
      <c r="W550" s="29" t="s">
        <v>1788</v>
      </c>
      <c r="X550" s="29" t="s">
        <v>1788</v>
      </c>
      <c r="Y550" s="29" t="s">
        <v>1788</v>
      </c>
      <c r="Z550" s="29" t="s">
        <v>1788</v>
      </c>
      <c r="AA550" s="119">
        <v>0</v>
      </c>
    </row>
    <row r="551" spans="1:27" ht="15" customHeight="1">
      <c r="A551" s="24" t="s">
        <v>738</v>
      </c>
      <c r="B551" s="13">
        <v>354625</v>
      </c>
      <c r="C551" s="25">
        <v>0</v>
      </c>
      <c r="D551" s="115">
        <v>4</v>
      </c>
      <c r="E551" s="185">
        <v>4</v>
      </c>
      <c r="F551" s="186">
        <v>30</v>
      </c>
      <c r="G551" s="6" t="s">
        <v>1635</v>
      </c>
      <c r="H551" s="2" t="s">
        <v>15</v>
      </c>
      <c r="I551" s="2"/>
      <c r="J551" s="47">
        <v>147.82</v>
      </c>
      <c r="K551" s="266">
        <v>0.66</v>
      </c>
      <c r="L551" s="267">
        <v>1978</v>
      </c>
      <c r="M551" s="29" t="s">
        <v>1788</v>
      </c>
      <c r="N551" s="29" t="s">
        <v>1788</v>
      </c>
      <c r="O551" s="207">
        <v>13.381139223379787</v>
      </c>
      <c r="P551" s="26" t="s">
        <v>1788</v>
      </c>
      <c r="Q551" s="226">
        <v>3</v>
      </c>
      <c r="R551" s="217">
        <v>0.74299999999999999</v>
      </c>
      <c r="S551" s="29" t="s">
        <v>1788</v>
      </c>
      <c r="T551" s="29" t="s">
        <v>1788</v>
      </c>
      <c r="U551" s="29" t="s">
        <v>1788</v>
      </c>
      <c r="V551" s="29" t="s">
        <v>1788</v>
      </c>
      <c r="W551" s="29" t="s">
        <v>1788</v>
      </c>
      <c r="X551" s="29" t="s">
        <v>1788</v>
      </c>
      <c r="Y551" s="29" t="s">
        <v>1788</v>
      </c>
      <c r="Z551" s="29" t="s">
        <v>1788</v>
      </c>
      <c r="AA551" s="119">
        <v>0</v>
      </c>
    </row>
    <row r="552" spans="1:27" ht="15" customHeight="1">
      <c r="A552" s="24" t="s">
        <v>739</v>
      </c>
      <c r="B552" s="13">
        <v>354630</v>
      </c>
      <c r="C552" s="25">
        <v>0</v>
      </c>
      <c r="D552" s="115">
        <v>9</v>
      </c>
      <c r="E552" s="185">
        <v>9</v>
      </c>
      <c r="F552" s="186">
        <v>30</v>
      </c>
      <c r="G552" s="6" t="s">
        <v>1636</v>
      </c>
      <c r="H552" s="2" t="s">
        <v>18</v>
      </c>
      <c r="I552" s="2"/>
      <c r="J552" s="47">
        <v>295.7</v>
      </c>
      <c r="K552" s="266">
        <v>1.31</v>
      </c>
      <c r="L552" s="267">
        <v>30682</v>
      </c>
      <c r="M552" s="29" t="s">
        <v>1788</v>
      </c>
      <c r="N552" s="29" t="s">
        <v>1788</v>
      </c>
      <c r="O552" s="207">
        <v>103.76056814338857</v>
      </c>
      <c r="P552" s="26" t="s">
        <v>1788</v>
      </c>
      <c r="Q552" s="226">
        <v>5</v>
      </c>
      <c r="R552" s="217">
        <v>0.72799999999999998</v>
      </c>
      <c r="S552" s="29" t="s">
        <v>1788</v>
      </c>
      <c r="T552" s="29" t="s">
        <v>1788</v>
      </c>
      <c r="U552" s="29" t="s">
        <v>1788</v>
      </c>
      <c r="V552" s="29" t="s">
        <v>1788</v>
      </c>
      <c r="W552" s="29" t="s">
        <v>1788</v>
      </c>
      <c r="X552" s="29" t="s">
        <v>1788</v>
      </c>
      <c r="Y552" s="29" t="s">
        <v>1788</v>
      </c>
      <c r="Z552" s="29" t="s">
        <v>1788</v>
      </c>
      <c r="AA552" s="119">
        <v>0</v>
      </c>
    </row>
    <row r="553" spans="1:27" ht="15" customHeight="1">
      <c r="A553" s="24" t="s">
        <v>740</v>
      </c>
      <c r="B553" s="13">
        <v>354640</v>
      </c>
      <c r="C553" s="25">
        <v>0</v>
      </c>
      <c r="D553" s="115">
        <v>17</v>
      </c>
      <c r="E553" s="185">
        <v>17</v>
      </c>
      <c r="F553" s="186">
        <v>30</v>
      </c>
      <c r="G553" s="6" t="s">
        <v>1637</v>
      </c>
      <c r="H553" s="2" t="s">
        <v>7</v>
      </c>
      <c r="I553" s="2"/>
      <c r="J553" s="47">
        <v>1116.3800000000001</v>
      </c>
      <c r="K553" s="266">
        <v>0.51</v>
      </c>
      <c r="L553" s="267">
        <v>44341</v>
      </c>
      <c r="M553" s="29" t="s">
        <v>1788</v>
      </c>
      <c r="N553" s="29" t="s">
        <v>1788</v>
      </c>
      <c r="O553" s="207">
        <v>39.718554614020313</v>
      </c>
      <c r="P553" s="26" t="s">
        <v>1788</v>
      </c>
      <c r="Q553" s="226">
        <v>3</v>
      </c>
      <c r="R553" s="217">
        <v>0.76200000000000001</v>
      </c>
      <c r="S553" s="29" t="s">
        <v>1788</v>
      </c>
      <c r="T553" s="29" t="s">
        <v>1788</v>
      </c>
      <c r="U553" s="29" t="s">
        <v>1788</v>
      </c>
      <c r="V553" s="29" t="s">
        <v>1788</v>
      </c>
      <c r="W553" s="29" t="s">
        <v>1788</v>
      </c>
      <c r="X553" s="29" t="s">
        <v>1788</v>
      </c>
      <c r="Y553" s="29" t="s">
        <v>1788</v>
      </c>
      <c r="Z553" s="29" t="s">
        <v>1788</v>
      </c>
      <c r="AA553" s="119">
        <v>0</v>
      </c>
    </row>
    <row r="554" spans="1:27" ht="15" customHeight="1">
      <c r="A554" s="24" t="s">
        <v>741</v>
      </c>
      <c r="B554" s="13">
        <v>354650</v>
      </c>
      <c r="C554" s="25">
        <v>0</v>
      </c>
      <c r="D554" s="115">
        <v>16</v>
      </c>
      <c r="E554" s="185">
        <v>16</v>
      </c>
      <c r="F554" s="186">
        <v>30</v>
      </c>
      <c r="G554" s="6" t="s">
        <v>1638</v>
      </c>
      <c r="H554" s="2" t="s">
        <v>0</v>
      </c>
      <c r="I554" s="2"/>
      <c r="J554" s="47">
        <v>134.96</v>
      </c>
      <c r="K554" s="266">
        <v>-0.1</v>
      </c>
      <c r="L554" s="267">
        <v>5558</v>
      </c>
      <c r="M554" s="29" t="s">
        <v>1788</v>
      </c>
      <c r="N554" s="29" t="s">
        <v>1788</v>
      </c>
      <c r="O554" s="207">
        <v>41.182572614107883</v>
      </c>
      <c r="P554" s="26" t="s">
        <v>1788</v>
      </c>
      <c r="Q554" s="226">
        <v>4</v>
      </c>
      <c r="R554" s="217">
        <v>0.73799999999999999</v>
      </c>
      <c r="S554" s="29" t="s">
        <v>1788</v>
      </c>
      <c r="T554" s="29" t="s">
        <v>1788</v>
      </c>
      <c r="U554" s="29" t="s">
        <v>1788</v>
      </c>
      <c r="V554" s="29" t="s">
        <v>1788</v>
      </c>
      <c r="W554" s="29" t="s">
        <v>1788</v>
      </c>
      <c r="X554" s="29" t="s">
        <v>1788</v>
      </c>
      <c r="Y554" s="29" t="s">
        <v>1788</v>
      </c>
      <c r="Z554" s="29" t="s">
        <v>1788</v>
      </c>
      <c r="AA554" s="119">
        <v>0</v>
      </c>
    </row>
    <row r="555" spans="1:27" ht="15" customHeight="1">
      <c r="A555" s="24" t="s">
        <v>742</v>
      </c>
      <c r="B555" s="13">
        <v>354660</v>
      </c>
      <c r="C555" s="25">
        <v>0</v>
      </c>
      <c r="D555" s="115">
        <v>18</v>
      </c>
      <c r="E555" s="185">
        <v>18</v>
      </c>
      <c r="F555" s="186">
        <v>30</v>
      </c>
      <c r="G555" s="6" t="s">
        <v>1639</v>
      </c>
      <c r="H555" s="2" t="s">
        <v>1</v>
      </c>
      <c r="I555" s="2"/>
      <c r="J555" s="47">
        <v>208.25</v>
      </c>
      <c r="K555" s="266">
        <v>0.56999999999999995</v>
      </c>
      <c r="L555" s="267">
        <v>29548</v>
      </c>
      <c r="M555" s="29" t="s">
        <v>1788</v>
      </c>
      <c r="N555" s="29" t="s">
        <v>1788</v>
      </c>
      <c r="O555" s="207">
        <v>141.88715486194477</v>
      </c>
      <c r="P555" s="26" t="s">
        <v>1788</v>
      </c>
      <c r="Q555" s="226">
        <v>3</v>
      </c>
      <c r="R555" s="217">
        <v>0.78400000000000003</v>
      </c>
      <c r="S555" s="29" t="s">
        <v>1788</v>
      </c>
      <c r="T555" s="29" t="s">
        <v>1788</v>
      </c>
      <c r="U555" s="29" t="s">
        <v>1788</v>
      </c>
      <c r="V555" s="29" t="s">
        <v>1788</v>
      </c>
      <c r="W555" s="29" t="s">
        <v>1788</v>
      </c>
      <c r="X555" s="29" t="s">
        <v>1788</v>
      </c>
      <c r="Y555" s="29" t="s">
        <v>1788</v>
      </c>
      <c r="Z555" s="29" t="s">
        <v>1788</v>
      </c>
      <c r="AA555" s="119">
        <v>32.228999999999999</v>
      </c>
    </row>
    <row r="556" spans="1:27" ht="15" customHeight="1">
      <c r="A556" s="24" t="s">
        <v>743</v>
      </c>
      <c r="B556" s="13">
        <v>354670</v>
      </c>
      <c r="C556" s="25">
        <v>0</v>
      </c>
      <c r="D556" s="115">
        <v>5</v>
      </c>
      <c r="E556" s="185">
        <v>5</v>
      </c>
      <c r="F556" s="186">
        <v>30</v>
      </c>
      <c r="G556" s="6" t="s">
        <v>1640</v>
      </c>
      <c r="H556" s="2" t="s">
        <v>9</v>
      </c>
      <c r="I556" s="2"/>
      <c r="J556" s="47">
        <v>97.69</v>
      </c>
      <c r="K556" s="266">
        <v>2.1</v>
      </c>
      <c r="L556" s="267">
        <v>22495</v>
      </c>
      <c r="M556" s="29" t="s">
        <v>1788</v>
      </c>
      <c r="N556" s="29" t="s">
        <v>1788</v>
      </c>
      <c r="O556" s="207">
        <v>230.26921895792813</v>
      </c>
      <c r="P556" s="26" t="s">
        <v>1788</v>
      </c>
      <c r="Q556" s="226">
        <v>1</v>
      </c>
      <c r="R556" s="217">
        <v>0.73699999999999999</v>
      </c>
      <c r="S556" s="29" t="s">
        <v>1788</v>
      </c>
      <c r="T556" s="29" t="s">
        <v>1788</v>
      </c>
      <c r="U556" s="29" t="s">
        <v>1788</v>
      </c>
      <c r="V556" s="29" t="s">
        <v>1788</v>
      </c>
      <c r="W556" s="29" t="s">
        <v>1788</v>
      </c>
      <c r="X556" s="29" t="s">
        <v>1788</v>
      </c>
      <c r="Y556" s="29" t="s">
        <v>1788</v>
      </c>
      <c r="Z556" s="29" t="s">
        <v>1788</v>
      </c>
      <c r="AA556" s="119">
        <v>0</v>
      </c>
    </row>
    <row r="557" spans="1:27" ht="15" customHeight="1">
      <c r="A557" s="24" t="s">
        <v>744</v>
      </c>
      <c r="B557" s="13">
        <v>354680</v>
      </c>
      <c r="C557" s="25">
        <v>0</v>
      </c>
      <c r="D557" s="115">
        <v>2</v>
      </c>
      <c r="E557" s="185">
        <v>2</v>
      </c>
      <c r="F557" s="186">
        <v>30</v>
      </c>
      <c r="G557" s="6" t="s">
        <v>1641</v>
      </c>
      <c r="H557" s="2" t="s">
        <v>6</v>
      </c>
      <c r="I557" s="2"/>
      <c r="J557" s="47">
        <v>361.49</v>
      </c>
      <c r="K557" s="266">
        <v>0.97</v>
      </c>
      <c r="L557" s="267">
        <v>51372</v>
      </c>
      <c r="M557" s="29" t="s">
        <v>1788</v>
      </c>
      <c r="N557" s="29" t="s">
        <v>1788</v>
      </c>
      <c r="O557" s="207">
        <v>142.11181498796648</v>
      </c>
      <c r="P557" s="26" t="s">
        <v>1788</v>
      </c>
      <c r="Q557" s="226">
        <v>4</v>
      </c>
      <c r="R557" s="217">
        <v>0.73799999999999999</v>
      </c>
      <c r="S557" s="29" t="s">
        <v>1788</v>
      </c>
      <c r="T557" s="29" t="s">
        <v>1788</v>
      </c>
      <c r="U557" s="29" t="s">
        <v>1788</v>
      </c>
      <c r="V557" s="29" t="s">
        <v>1788</v>
      </c>
      <c r="W557" s="29" t="s">
        <v>1788</v>
      </c>
      <c r="X557" s="29" t="s">
        <v>1788</v>
      </c>
      <c r="Y557" s="29" t="s">
        <v>1788</v>
      </c>
      <c r="Z557" s="29" t="s">
        <v>1788</v>
      </c>
      <c r="AA557" s="119">
        <v>5.1749999999999998</v>
      </c>
    </row>
    <row r="558" spans="1:27" ht="15" customHeight="1">
      <c r="A558" s="24" t="s">
        <v>745</v>
      </c>
      <c r="B558" s="13">
        <v>354690</v>
      </c>
      <c r="C558" s="25">
        <v>0</v>
      </c>
      <c r="D558" s="115">
        <v>9</v>
      </c>
      <c r="E558" s="185">
        <v>9</v>
      </c>
      <c r="F558" s="186">
        <v>30</v>
      </c>
      <c r="G558" s="6" t="s">
        <v>1642</v>
      </c>
      <c r="H558" s="2" t="s">
        <v>18</v>
      </c>
      <c r="I558" s="2"/>
      <c r="J558" s="47">
        <v>152.31</v>
      </c>
      <c r="K558" s="266">
        <v>0.41</v>
      </c>
      <c r="L558" s="267">
        <v>8313</v>
      </c>
      <c r="M558" s="29" t="s">
        <v>1788</v>
      </c>
      <c r="N558" s="29" t="s">
        <v>1788</v>
      </c>
      <c r="O558" s="207">
        <v>54.579476068544416</v>
      </c>
      <c r="P558" s="26" t="s">
        <v>1788</v>
      </c>
      <c r="Q558" s="226">
        <v>3</v>
      </c>
      <c r="R558" s="217">
        <v>0.73699999999999999</v>
      </c>
      <c r="S558" s="29" t="s">
        <v>1788</v>
      </c>
      <c r="T558" s="29" t="s">
        <v>1788</v>
      </c>
      <c r="U558" s="29" t="s">
        <v>1788</v>
      </c>
      <c r="V558" s="29" t="s">
        <v>1788</v>
      </c>
      <c r="W558" s="29" t="s">
        <v>1788</v>
      </c>
      <c r="X558" s="29" t="s">
        <v>1788</v>
      </c>
      <c r="Y558" s="29" t="s">
        <v>1788</v>
      </c>
      <c r="Z558" s="29" t="s">
        <v>1788</v>
      </c>
      <c r="AA558" s="119">
        <v>0</v>
      </c>
    </row>
    <row r="559" spans="1:27" ht="15" customHeight="1">
      <c r="A559" s="24" t="s">
        <v>746</v>
      </c>
      <c r="B559" s="13">
        <v>354700</v>
      </c>
      <c r="C559" s="25">
        <v>0</v>
      </c>
      <c r="D559" s="115">
        <v>5</v>
      </c>
      <c r="E559" s="185">
        <v>5</v>
      </c>
      <c r="F559" s="186">
        <v>30</v>
      </c>
      <c r="G559" s="6" t="s">
        <v>1643</v>
      </c>
      <c r="H559" s="2" t="s">
        <v>9</v>
      </c>
      <c r="I559" s="2"/>
      <c r="J559" s="47">
        <v>256.48</v>
      </c>
      <c r="K559" s="266">
        <v>1.32</v>
      </c>
      <c r="L559" s="267">
        <v>5550</v>
      </c>
      <c r="M559" s="29" t="s">
        <v>1788</v>
      </c>
      <c r="N559" s="29" t="s">
        <v>1788</v>
      </c>
      <c r="O559" s="207">
        <v>21.639114160948221</v>
      </c>
      <c r="P559" s="26" t="s">
        <v>1788</v>
      </c>
      <c r="Q559" s="226">
        <v>4</v>
      </c>
      <c r="R559" s="217">
        <v>0.68600000000000005</v>
      </c>
      <c r="S559" s="29" t="s">
        <v>1788</v>
      </c>
      <c r="T559" s="29" t="s">
        <v>1788</v>
      </c>
      <c r="U559" s="29" t="s">
        <v>1788</v>
      </c>
      <c r="V559" s="29" t="s">
        <v>1788</v>
      </c>
      <c r="W559" s="29" t="s">
        <v>1788</v>
      </c>
      <c r="X559" s="29" t="s">
        <v>1788</v>
      </c>
      <c r="Y559" s="29" t="s">
        <v>1788</v>
      </c>
      <c r="Z559" s="29" t="s">
        <v>1788</v>
      </c>
      <c r="AA559" s="119">
        <v>28.3536</v>
      </c>
    </row>
    <row r="560" spans="1:27" ht="15" customHeight="1">
      <c r="A560" s="24" t="s">
        <v>747</v>
      </c>
      <c r="B560" s="13">
        <v>354710</v>
      </c>
      <c r="C560" s="25">
        <v>0</v>
      </c>
      <c r="D560" s="115">
        <v>20</v>
      </c>
      <c r="E560" s="185">
        <v>20</v>
      </c>
      <c r="F560" s="186">
        <v>30</v>
      </c>
      <c r="G560" s="6" t="s">
        <v>1644</v>
      </c>
      <c r="H560" s="2" t="s">
        <v>3</v>
      </c>
      <c r="I560" s="2"/>
      <c r="J560" s="47">
        <v>166.87</v>
      </c>
      <c r="K560" s="266">
        <v>-0.11</v>
      </c>
      <c r="L560" s="267">
        <v>2825</v>
      </c>
      <c r="M560" s="29" t="s">
        <v>1788</v>
      </c>
      <c r="N560" s="29" t="s">
        <v>1788</v>
      </c>
      <c r="O560" s="207">
        <v>16.929346197638878</v>
      </c>
      <c r="P560" s="26" t="s">
        <v>1788</v>
      </c>
      <c r="Q560" s="226">
        <v>3</v>
      </c>
      <c r="R560" s="217">
        <v>0.73899999999999999</v>
      </c>
      <c r="S560" s="29" t="s">
        <v>1788</v>
      </c>
      <c r="T560" s="29" t="s">
        <v>1788</v>
      </c>
      <c r="U560" s="29" t="s">
        <v>1788</v>
      </c>
      <c r="V560" s="29" t="s">
        <v>1788</v>
      </c>
      <c r="W560" s="29" t="s">
        <v>1788</v>
      </c>
      <c r="X560" s="29" t="s">
        <v>1788</v>
      </c>
      <c r="Y560" s="29" t="s">
        <v>1788</v>
      </c>
      <c r="Z560" s="29" t="s">
        <v>1788</v>
      </c>
      <c r="AA560" s="119">
        <v>1.35E-2</v>
      </c>
    </row>
    <row r="561" spans="1:27" ht="15" customHeight="1">
      <c r="A561" s="24" t="s">
        <v>748</v>
      </c>
      <c r="B561" s="13">
        <v>354750</v>
      </c>
      <c r="C561" s="25">
        <v>0</v>
      </c>
      <c r="D561" s="115">
        <v>9</v>
      </c>
      <c r="E561" s="185">
        <v>9</v>
      </c>
      <c r="F561" s="186">
        <v>30</v>
      </c>
      <c r="G561" s="6" t="s">
        <v>1645</v>
      </c>
      <c r="H561" s="2" t="s">
        <v>18</v>
      </c>
      <c r="I561" s="2"/>
      <c r="J561" s="47">
        <v>752.99</v>
      </c>
      <c r="K561" s="266">
        <v>-0.02</v>
      </c>
      <c r="L561" s="267">
        <v>26462</v>
      </c>
      <c r="M561" s="29" t="s">
        <v>1788</v>
      </c>
      <c r="N561" s="29" t="s">
        <v>1788</v>
      </c>
      <c r="O561" s="207">
        <v>35.142564974302445</v>
      </c>
      <c r="P561" s="26" t="s">
        <v>1788</v>
      </c>
      <c r="Q561" s="226">
        <v>3</v>
      </c>
      <c r="R561" s="217">
        <v>0.77500000000000002</v>
      </c>
      <c r="S561" s="29" t="s">
        <v>1788</v>
      </c>
      <c r="T561" s="29" t="s">
        <v>1788</v>
      </c>
      <c r="U561" s="29" t="s">
        <v>1788</v>
      </c>
      <c r="V561" s="29" t="s">
        <v>1788</v>
      </c>
      <c r="W561" s="29" t="s">
        <v>1788</v>
      </c>
      <c r="X561" s="29" t="s">
        <v>1788</v>
      </c>
      <c r="Y561" s="29" t="s">
        <v>1788</v>
      </c>
      <c r="Z561" s="29" t="s">
        <v>1788</v>
      </c>
      <c r="AA561" s="119">
        <v>0</v>
      </c>
    </row>
    <row r="562" spans="1:27" ht="15" customHeight="1">
      <c r="A562" s="24" t="s">
        <v>749</v>
      </c>
      <c r="B562" s="13">
        <v>354740</v>
      </c>
      <c r="C562" s="25">
        <v>0</v>
      </c>
      <c r="D562" s="115">
        <v>15</v>
      </c>
      <c r="E562" s="185">
        <v>15</v>
      </c>
      <c r="F562" s="186">
        <v>30</v>
      </c>
      <c r="G562" s="6" t="s">
        <v>1646</v>
      </c>
      <c r="H562" s="2" t="s">
        <v>17</v>
      </c>
      <c r="I562" s="2"/>
      <c r="J562" s="47">
        <v>210.27</v>
      </c>
      <c r="K562" s="266">
        <v>-0.53</v>
      </c>
      <c r="L562" s="267">
        <v>2517</v>
      </c>
      <c r="M562" s="29" t="s">
        <v>1788</v>
      </c>
      <c r="N562" s="29" t="s">
        <v>1788</v>
      </c>
      <c r="O562" s="207">
        <v>11.970323869310885</v>
      </c>
      <c r="P562" s="26" t="s">
        <v>1788</v>
      </c>
      <c r="Q562" s="226">
        <v>3</v>
      </c>
      <c r="R562" s="217">
        <v>0.76100000000000001</v>
      </c>
      <c r="S562" s="29" t="s">
        <v>1788</v>
      </c>
      <c r="T562" s="29" t="s">
        <v>1788</v>
      </c>
      <c r="U562" s="29" t="s">
        <v>1788</v>
      </c>
      <c r="V562" s="29" t="s">
        <v>1788</v>
      </c>
      <c r="W562" s="29" t="s">
        <v>1788</v>
      </c>
      <c r="X562" s="29" t="s">
        <v>1788</v>
      </c>
      <c r="Y562" s="29" t="s">
        <v>1788</v>
      </c>
      <c r="Z562" s="29" t="s">
        <v>1788</v>
      </c>
      <c r="AA562" s="119">
        <v>10.227600000000001</v>
      </c>
    </row>
    <row r="563" spans="1:27" ht="15" customHeight="1">
      <c r="A563" s="24" t="s">
        <v>750</v>
      </c>
      <c r="B563" s="13">
        <v>354760</v>
      </c>
      <c r="C563" s="25">
        <v>0</v>
      </c>
      <c r="D563" s="115">
        <v>4</v>
      </c>
      <c r="E563" s="185">
        <v>4</v>
      </c>
      <c r="F563" s="186">
        <v>30</v>
      </c>
      <c r="G563" s="6" t="s">
        <v>1647</v>
      </c>
      <c r="H563" s="2" t="s">
        <v>15</v>
      </c>
      <c r="I563" s="2"/>
      <c r="J563" s="47">
        <v>289.67</v>
      </c>
      <c r="K563" s="266">
        <v>0.76</v>
      </c>
      <c r="L563" s="267">
        <v>24206</v>
      </c>
      <c r="M563" s="29" t="s">
        <v>1788</v>
      </c>
      <c r="N563" s="29" t="s">
        <v>1788</v>
      </c>
      <c r="O563" s="207">
        <v>83.564055649532222</v>
      </c>
      <c r="P563" s="26" t="s">
        <v>1788</v>
      </c>
      <c r="Q563" s="226">
        <v>5</v>
      </c>
      <c r="R563" s="217">
        <v>0.77</v>
      </c>
      <c r="S563" s="29" t="s">
        <v>1788</v>
      </c>
      <c r="T563" s="29" t="s">
        <v>1788</v>
      </c>
      <c r="U563" s="29" t="s">
        <v>1788</v>
      </c>
      <c r="V563" s="29" t="s">
        <v>1788</v>
      </c>
      <c r="W563" s="29" t="s">
        <v>1788</v>
      </c>
      <c r="X563" s="29" t="s">
        <v>1788</v>
      </c>
      <c r="Y563" s="29" t="s">
        <v>1788</v>
      </c>
      <c r="Z563" s="29" t="s">
        <v>1788</v>
      </c>
      <c r="AA563" s="119">
        <v>0</v>
      </c>
    </row>
    <row r="564" spans="1:27" ht="15" customHeight="1">
      <c r="A564" s="24" t="s">
        <v>751</v>
      </c>
      <c r="B564" s="13">
        <v>354765</v>
      </c>
      <c r="C564" s="25">
        <v>0</v>
      </c>
      <c r="D564" s="115">
        <v>18</v>
      </c>
      <c r="E564" s="185">
        <v>18</v>
      </c>
      <c r="F564" s="186">
        <v>30</v>
      </c>
      <c r="G564" s="6" t="s">
        <v>1648</v>
      </c>
      <c r="H564" s="2" t="s">
        <v>1</v>
      </c>
      <c r="I564" s="2"/>
      <c r="J564" s="47">
        <v>79.17</v>
      </c>
      <c r="K564" s="266" t="s">
        <v>1788</v>
      </c>
      <c r="L564" s="267">
        <v>1446</v>
      </c>
      <c r="M564" s="29" t="s">
        <v>1788</v>
      </c>
      <c r="N564" s="29" t="s">
        <v>1788</v>
      </c>
      <c r="O564" s="207">
        <v>18.264494126563093</v>
      </c>
      <c r="P564" s="26" t="s">
        <v>1788</v>
      </c>
      <c r="Q564" s="226">
        <v>3</v>
      </c>
      <c r="R564" s="217">
        <v>0.77200000000000002</v>
      </c>
      <c r="S564" s="29" t="s">
        <v>1788</v>
      </c>
      <c r="T564" s="29" t="s">
        <v>1788</v>
      </c>
      <c r="U564" s="29" t="s">
        <v>1788</v>
      </c>
      <c r="V564" s="29" t="s">
        <v>1788</v>
      </c>
      <c r="W564" s="29" t="s">
        <v>1788</v>
      </c>
      <c r="X564" s="29" t="s">
        <v>1788</v>
      </c>
      <c r="Y564" s="29" t="s">
        <v>1788</v>
      </c>
      <c r="Z564" s="29" t="s">
        <v>1788</v>
      </c>
      <c r="AA564" s="119">
        <v>0</v>
      </c>
    </row>
    <row r="565" spans="1:27" ht="15" customHeight="1">
      <c r="A565" s="24" t="s">
        <v>752</v>
      </c>
      <c r="B565" s="13">
        <v>354720</v>
      </c>
      <c r="C565" s="25">
        <v>0</v>
      </c>
      <c r="D565" s="115">
        <v>18</v>
      </c>
      <c r="E565" s="185">
        <v>18</v>
      </c>
      <c r="F565" s="186">
        <v>30</v>
      </c>
      <c r="G565" s="6" t="s">
        <v>1649</v>
      </c>
      <c r="H565" s="2" t="s">
        <v>1</v>
      </c>
      <c r="I565" s="2"/>
      <c r="J565" s="47">
        <v>129.91</v>
      </c>
      <c r="K565" s="266">
        <v>-0.95</v>
      </c>
      <c r="L565" s="267">
        <v>1612</v>
      </c>
      <c r="M565" s="29" t="s">
        <v>1788</v>
      </c>
      <c r="N565" s="29" t="s">
        <v>1788</v>
      </c>
      <c r="O565" s="207">
        <v>12.408590562697253</v>
      </c>
      <c r="P565" s="26" t="s">
        <v>1788</v>
      </c>
      <c r="Q565" s="226">
        <v>3</v>
      </c>
      <c r="R565" s="217">
        <v>0.77300000000000002</v>
      </c>
      <c r="S565" s="29" t="s">
        <v>1788</v>
      </c>
      <c r="T565" s="29" t="s">
        <v>1788</v>
      </c>
      <c r="U565" s="29" t="s">
        <v>1788</v>
      </c>
      <c r="V565" s="29" t="s">
        <v>1788</v>
      </c>
      <c r="W565" s="29" t="s">
        <v>1788</v>
      </c>
      <c r="X565" s="29" t="s">
        <v>1788</v>
      </c>
      <c r="Y565" s="29" t="s">
        <v>1788</v>
      </c>
      <c r="Z565" s="29" t="s">
        <v>1788</v>
      </c>
      <c r="AA565" s="119">
        <v>0.62729999999999997</v>
      </c>
    </row>
    <row r="566" spans="1:27" ht="15" customHeight="1">
      <c r="A566" s="24" t="s">
        <v>753</v>
      </c>
      <c r="B566" s="13">
        <v>354730</v>
      </c>
      <c r="C566" s="25">
        <v>0</v>
      </c>
      <c r="D566" s="115">
        <v>6</v>
      </c>
      <c r="E566" s="185">
        <v>6</v>
      </c>
      <c r="F566" s="186">
        <v>30</v>
      </c>
      <c r="G566" s="6" t="s">
        <v>1650</v>
      </c>
      <c r="H566" s="2" t="s">
        <v>16</v>
      </c>
      <c r="I566" s="2"/>
      <c r="J566" s="47">
        <v>183.82</v>
      </c>
      <c r="K566" s="266">
        <v>2.72</v>
      </c>
      <c r="L566" s="267">
        <v>114455</v>
      </c>
      <c r="M566" s="29" t="s">
        <v>1788</v>
      </c>
      <c r="N566" s="29" t="s">
        <v>1788</v>
      </c>
      <c r="O566" s="207">
        <v>622.6471548253727</v>
      </c>
      <c r="P566" s="26" t="s">
        <v>1788</v>
      </c>
      <c r="Q566" s="226">
        <v>1</v>
      </c>
      <c r="R566" s="217">
        <v>0.81399999999999995</v>
      </c>
      <c r="S566" s="29" t="s">
        <v>1788</v>
      </c>
      <c r="T566" s="29" t="s">
        <v>1788</v>
      </c>
      <c r="U566" s="29" t="s">
        <v>1788</v>
      </c>
      <c r="V566" s="29" t="s">
        <v>1788</v>
      </c>
      <c r="W566" s="29" t="s">
        <v>1788</v>
      </c>
      <c r="X566" s="29" t="s">
        <v>1788</v>
      </c>
      <c r="Y566" s="29" t="s">
        <v>1788</v>
      </c>
      <c r="Z566" s="29" t="s">
        <v>1788</v>
      </c>
      <c r="AA566" s="119">
        <v>9.27</v>
      </c>
    </row>
    <row r="567" spans="1:27" ht="15" customHeight="1">
      <c r="A567" s="24" t="s">
        <v>754</v>
      </c>
      <c r="B567" s="13">
        <v>354770</v>
      </c>
      <c r="C567" s="25">
        <v>0</v>
      </c>
      <c r="D567" s="115">
        <v>22</v>
      </c>
      <c r="E567" s="185">
        <v>22</v>
      </c>
      <c r="F567" s="186">
        <v>30</v>
      </c>
      <c r="G567" s="6" t="s">
        <v>1651</v>
      </c>
      <c r="H567" s="2" t="s">
        <v>5</v>
      </c>
      <c r="I567" s="2"/>
      <c r="J567" s="47">
        <v>552.54999999999995</v>
      </c>
      <c r="K567" s="266">
        <v>-0.22</v>
      </c>
      <c r="L567" s="267">
        <v>20389</v>
      </c>
      <c r="M567" s="29" t="s">
        <v>1788</v>
      </c>
      <c r="N567" s="29" t="s">
        <v>1788</v>
      </c>
      <c r="O567" s="207">
        <v>36.899828069857932</v>
      </c>
      <c r="P567" s="26" t="s">
        <v>1788</v>
      </c>
      <c r="Q567" s="226">
        <v>3</v>
      </c>
      <c r="R567" s="217">
        <v>0.753</v>
      </c>
      <c r="S567" s="29" t="s">
        <v>1788</v>
      </c>
      <c r="T567" s="29" t="s">
        <v>1788</v>
      </c>
      <c r="U567" s="29" t="s">
        <v>1788</v>
      </c>
      <c r="V567" s="29" t="s">
        <v>1788</v>
      </c>
      <c r="W567" s="29" t="s">
        <v>1788</v>
      </c>
      <c r="X567" s="29" t="s">
        <v>1788</v>
      </c>
      <c r="Y567" s="29" t="s">
        <v>1788</v>
      </c>
      <c r="Z567" s="29" t="s">
        <v>1788</v>
      </c>
      <c r="AA567" s="119">
        <v>0</v>
      </c>
    </row>
    <row r="568" spans="1:27" ht="15" customHeight="1">
      <c r="A568" s="24" t="s">
        <v>755</v>
      </c>
      <c r="B568" s="13">
        <v>354780</v>
      </c>
      <c r="C568" s="25">
        <v>0</v>
      </c>
      <c r="D568" s="115">
        <v>6</v>
      </c>
      <c r="E568" s="185">
        <v>6</v>
      </c>
      <c r="F568" s="186">
        <v>30</v>
      </c>
      <c r="G568" s="6" t="s">
        <v>1652</v>
      </c>
      <c r="H568" s="2" t="s">
        <v>16</v>
      </c>
      <c r="I568" s="2"/>
      <c r="J568" s="47">
        <v>174.84</v>
      </c>
      <c r="K568" s="266">
        <v>0.28000000000000003</v>
      </c>
      <c r="L568" s="267">
        <v>679933</v>
      </c>
      <c r="M568" s="29" t="s">
        <v>1788</v>
      </c>
      <c r="N568" s="29" t="s">
        <v>1788</v>
      </c>
      <c r="O568" s="207">
        <v>3888.8869823838936</v>
      </c>
      <c r="P568" s="26" t="s">
        <v>1788</v>
      </c>
      <c r="Q568" s="226">
        <v>1</v>
      </c>
      <c r="R568" s="217">
        <v>0.81499999999999995</v>
      </c>
      <c r="S568" s="29" t="s">
        <v>1788</v>
      </c>
      <c r="T568" s="29" t="s">
        <v>1788</v>
      </c>
      <c r="U568" s="29" t="s">
        <v>1788</v>
      </c>
      <c r="V568" s="29" t="s">
        <v>1788</v>
      </c>
      <c r="W568" s="29" t="s">
        <v>1788</v>
      </c>
      <c r="X568" s="29" t="s">
        <v>1788</v>
      </c>
      <c r="Y568" s="29" t="s">
        <v>1788</v>
      </c>
      <c r="Z568" s="29" t="s">
        <v>1788</v>
      </c>
      <c r="AA568" s="119">
        <v>8.91</v>
      </c>
    </row>
    <row r="569" spans="1:27" ht="15" customHeight="1">
      <c r="A569" s="24" t="s">
        <v>756</v>
      </c>
      <c r="B569" s="13">
        <v>354790</v>
      </c>
      <c r="C569" s="25">
        <v>0</v>
      </c>
      <c r="D569" s="115">
        <v>8</v>
      </c>
      <c r="E569" s="185">
        <v>8</v>
      </c>
      <c r="F569" s="186">
        <v>30</v>
      </c>
      <c r="G569" s="6" t="s">
        <v>1653</v>
      </c>
      <c r="H569" s="2" t="s">
        <v>53</v>
      </c>
      <c r="I569" s="2"/>
      <c r="J569" s="47">
        <v>309.68</v>
      </c>
      <c r="K569" s="266">
        <v>0.55000000000000004</v>
      </c>
      <c r="L569" s="267">
        <v>6369</v>
      </c>
      <c r="M569" s="29" t="s">
        <v>1788</v>
      </c>
      <c r="N569" s="29" t="s">
        <v>1788</v>
      </c>
      <c r="O569" s="207">
        <v>20.566391113407388</v>
      </c>
      <c r="P569" s="26" t="s">
        <v>1788</v>
      </c>
      <c r="Q569" s="226">
        <v>4</v>
      </c>
      <c r="R569" s="217">
        <v>0.70199999999999996</v>
      </c>
      <c r="S569" s="29" t="s">
        <v>1788</v>
      </c>
      <c r="T569" s="29" t="s">
        <v>1788</v>
      </c>
      <c r="U569" s="29" t="s">
        <v>1788</v>
      </c>
      <c r="V569" s="29" t="s">
        <v>1788</v>
      </c>
      <c r="W569" s="29" t="s">
        <v>1788</v>
      </c>
      <c r="X569" s="29" t="s">
        <v>1788</v>
      </c>
      <c r="Y569" s="29" t="s">
        <v>1788</v>
      </c>
      <c r="Z569" s="29" t="s">
        <v>1788</v>
      </c>
      <c r="AA569" s="119">
        <v>0</v>
      </c>
    </row>
    <row r="570" spans="1:27" ht="15" customHeight="1">
      <c r="A570" s="24" t="s">
        <v>757</v>
      </c>
      <c r="B570" s="13">
        <v>354800</v>
      </c>
      <c r="C570" s="25">
        <v>0</v>
      </c>
      <c r="D570" s="115">
        <v>5</v>
      </c>
      <c r="E570" s="185">
        <v>5</v>
      </c>
      <c r="F570" s="186">
        <v>30</v>
      </c>
      <c r="G570" s="6" t="s">
        <v>1654</v>
      </c>
      <c r="H570" s="2" t="s">
        <v>9</v>
      </c>
      <c r="I570" s="2"/>
      <c r="J570" s="47">
        <v>154.11000000000001</v>
      </c>
      <c r="K570" s="266">
        <v>1.1100000000000001</v>
      </c>
      <c r="L570" s="267">
        <v>21089</v>
      </c>
      <c r="M570" s="29" t="s">
        <v>1788</v>
      </c>
      <c r="N570" s="29" t="s">
        <v>1788</v>
      </c>
      <c r="O570" s="207">
        <v>136.84381286094347</v>
      </c>
      <c r="P570" s="26" t="s">
        <v>1788</v>
      </c>
      <c r="Q570" s="226">
        <v>1</v>
      </c>
      <c r="R570" s="217">
        <v>0.70199999999999996</v>
      </c>
      <c r="S570" s="29" t="s">
        <v>1788</v>
      </c>
      <c r="T570" s="29" t="s">
        <v>1788</v>
      </c>
      <c r="U570" s="29" t="s">
        <v>1788</v>
      </c>
      <c r="V570" s="29" t="s">
        <v>1788</v>
      </c>
      <c r="W570" s="29" t="s">
        <v>1788</v>
      </c>
      <c r="X570" s="29" t="s">
        <v>1788</v>
      </c>
      <c r="Y570" s="29" t="s">
        <v>1788</v>
      </c>
      <c r="Z570" s="29" t="s">
        <v>1788</v>
      </c>
      <c r="AA570" s="119">
        <v>0</v>
      </c>
    </row>
    <row r="571" spans="1:27" ht="15" customHeight="1">
      <c r="A571" s="24" t="s">
        <v>758</v>
      </c>
      <c r="B571" s="13">
        <v>354805</v>
      </c>
      <c r="C571" s="25">
        <v>0</v>
      </c>
      <c r="D571" s="115">
        <v>19</v>
      </c>
      <c r="E571" s="185">
        <v>19</v>
      </c>
      <c r="F571" s="186">
        <v>30</v>
      </c>
      <c r="G571" s="6" t="s">
        <v>1655</v>
      </c>
      <c r="H571" s="2" t="s">
        <v>2</v>
      </c>
      <c r="I571" s="2"/>
      <c r="J571" s="47">
        <v>1306.08</v>
      </c>
      <c r="K571" s="266">
        <v>0.88</v>
      </c>
      <c r="L571" s="267">
        <v>7755</v>
      </c>
      <c r="M571" s="29" t="s">
        <v>1788</v>
      </c>
      <c r="N571" s="29" t="s">
        <v>1788</v>
      </c>
      <c r="O571" s="207">
        <v>5.9376148474825436</v>
      </c>
      <c r="P571" s="26" t="s">
        <v>1788</v>
      </c>
      <c r="Q571" s="226">
        <v>2</v>
      </c>
      <c r="R571" s="217">
        <v>0.75700000000000001</v>
      </c>
      <c r="S571" s="29" t="s">
        <v>1788</v>
      </c>
      <c r="T571" s="29" t="s">
        <v>1788</v>
      </c>
      <c r="U571" s="29" t="s">
        <v>1788</v>
      </c>
      <c r="V571" s="29" t="s">
        <v>1788</v>
      </c>
      <c r="W571" s="29" t="s">
        <v>1788</v>
      </c>
      <c r="X571" s="29" t="s">
        <v>1788</v>
      </c>
      <c r="Y571" s="29" t="s">
        <v>1788</v>
      </c>
      <c r="Z571" s="29" t="s">
        <v>1788</v>
      </c>
      <c r="AA571" s="119">
        <v>164.51599999999999</v>
      </c>
    </row>
    <row r="572" spans="1:27" ht="15" customHeight="1">
      <c r="A572" s="24" t="s">
        <v>759</v>
      </c>
      <c r="B572" s="13">
        <v>354810</v>
      </c>
      <c r="C572" s="25">
        <v>0</v>
      </c>
      <c r="D572" s="115">
        <v>9</v>
      </c>
      <c r="E572" s="185">
        <v>9</v>
      </c>
      <c r="F572" s="186">
        <v>30</v>
      </c>
      <c r="G572" s="6" t="s">
        <v>1656</v>
      </c>
      <c r="H572" s="2" t="s">
        <v>18</v>
      </c>
      <c r="I572" s="2"/>
      <c r="J572" s="47">
        <v>109.45</v>
      </c>
      <c r="K572" s="266">
        <v>-0.27</v>
      </c>
      <c r="L572" s="267">
        <v>5913</v>
      </c>
      <c r="M572" s="29" t="s">
        <v>1788</v>
      </c>
      <c r="N572" s="29" t="s">
        <v>1788</v>
      </c>
      <c r="O572" s="207">
        <v>54.024668798538144</v>
      </c>
      <c r="P572" s="26" t="s">
        <v>1788</v>
      </c>
      <c r="Q572" s="226">
        <v>3</v>
      </c>
      <c r="R572" s="217">
        <v>0.71399999999999997</v>
      </c>
      <c r="S572" s="29" t="s">
        <v>1788</v>
      </c>
      <c r="T572" s="29" t="s">
        <v>1788</v>
      </c>
      <c r="U572" s="29" t="s">
        <v>1788</v>
      </c>
      <c r="V572" s="29" t="s">
        <v>1788</v>
      </c>
      <c r="W572" s="29" t="s">
        <v>1788</v>
      </c>
      <c r="X572" s="29" t="s">
        <v>1788</v>
      </c>
      <c r="Y572" s="29" t="s">
        <v>1788</v>
      </c>
      <c r="Z572" s="29" t="s">
        <v>1788</v>
      </c>
      <c r="AA572" s="119">
        <v>0</v>
      </c>
    </row>
    <row r="573" spans="1:27" ht="15" customHeight="1">
      <c r="A573" s="24" t="s">
        <v>760</v>
      </c>
      <c r="B573" s="13">
        <v>354820</v>
      </c>
      <c r="C573" s="25">
        <v>0</v>
      </c>
      <c r="D573" s="115">
        <v>1</v>
      </c>
      <c r="E573" s="185">
        <v>1</v>
      </c>
      <c r="F573" s="186">
        <v>30</v>
      </c>
      <c r="G573" s="6" t="s">
        <v>1657</v>
      </c>
      <c r="H573" s="2" t="s">
        <v>54</v>
      </c>
      <c r="I573" s="2"/>
      <c r="J573" s="47">
        <v>132.88999999999999</v>
      </c>
      <c r="K573" s="266">
        <v>0.2</v>
      </c>
      <c r="L573" s="267">
        <v>6511</v>
      </c>
      <c r="M573" s="29" t="s">
        <v>1788</v>
      </c>
      <c r="N573" s="29" t="s">
        <v>1788</v>
      </c>
      <c r="O573" s="207">
        <v>48.995409737376782</v>
      </c>
      <c r="P573" s="26" t="s">
        <v>1788</v>
      </c>
      <c r="Q573" s="226">
        <v>4</v>
      </c>
      <c r="R573" s="217">
        <v>0.70599999999999996</v>
      </c>
      <c r="S573" s="29" t="s">
        <v>1788</v>
      </c>
      <c r="T573" s="29" t="s">
        <v>1788</v>
      </c>
      <c r="U573" s="29" t="s">
        <v>1788</v>
      </c>
      <c r="V573" s="29" t="s">
        <v>1788</v>
      </c>
      <c r="W573" s="29" t="s">
        <v>1788</v>
      </c>
      <c r="X573" s="29" t="s">
        <v>1788</v>
      </c>
      <c r="Y573" s="29" t="s">
        <v>1788</v>
      </c>
      <c r="Z573" s="29" t="s">
        <v>1788</v>
      </c>
      <c r="AA573" s="119">
        <v>0</v>
      </c>
    </row>
    <row r="574" spans="1:27" ht="15" customHeight="1">
      <c r="A574" s="24" t="s">
        <v>761</v>
      </c>
      <c r="B574" s="13">
        <v>354830</v>
      </c>
      <c r="C574" s="25">
        <v>0</v>
      </c>
      <c r="D574" s="115">
        <v>21</v>
      </c>
      <c r="E574" s="185">
        <v>21</v>
      </c>
      <c r="F574" s="186">
        <v>30</v>
      </c>
      <c r="G574" s="6" t="s">
        <v>1658</v>
      </c>
      <c r="H574" s="2" t="s">
        <v>4</v>
      </c>
      <c r="I574" s="2"/>
      <c r="J574" s="47">
        <v>93.91</v>
      </c>
      <c r="K574" s="266">
        <v>0.62</v>
      </c>
      <c r="L574" s="267">
        <v>2836</v>
      </c>
      <c r="M574" s="29" t="s">
        <v>1788</v>
      </c>
      <c r="N574" s="29" t="s">
        <v>1788</v>
      </c>
      <c r="O574" s="207">
        <v>30.199126823554469</v>
      </c>
      <c r="P574" s="26" t="s">
        <v>1788</v>
      </c>
      <c r="Q574" s="226">
        <v>3</v>
      </c>
      <c r="R574" s="217">
        <v>0.73199999999999998</v>
      </c>
      <c r="S574" s="29" t="s">
        <v>1788</v>
      </c>
      <c r="T574" s="29" t="s">
        <v>1788</v>
      </c>
      <c r="U574" s="29" t="s">
        <v>1788</v>
      </c>
      <c r="V574" s="29" t="s">
        <v>1788</v>
      </c>
      <c r="W574" s="29" t="s">
        <v>1788</v>
      </c>
      <c r="X574" s="29" t="s">
        <v>1788</v>
      </c>
      <c r="Y574" s="29" t="s">
        <v>1788</v>
      </c>
      <c r="Z574" s="29" t="s">
        <v>1788</v>
      </c>
      <c r="AA574" s="119">
        <v>0</v>
      </c>
    </row>
    <row r="575" spans="1:27" ht="15" customHeight="1">
      <c r="A575" s="24" t="s">
        <v>762</v>
      </c>
      <c r="B575" s="13">
        <v>354840</v>
      </c>
      <c r="C575" s="25">
        <v>0</v>
      </c>
      <c r="D575" s="115">
        <v>20</v>
      </c>
      <c r="E575" s="185">
        <v>20</v>
      </c>
      <c r="F575" s="186">
        <v>30</v>
      </c>
      <c r="G575" s="6" t="s">
        <v>1659</v>
      </c>
      <c r="H575" s="2" t="s">
        <v>3</v>
      </c>
      <c r="I575" s="2"/>
      <c r="J575" s="47">
        <v>127.55</v>
      </c>
      <c r="K575" s="266">
        <v>0.95</v>
      </c>
      <c r="L575" s="267">
        <v>4355</v>
      </c>
      <c r="M575" s="29" t="s">
        <v>1788</v>
      </c>
      <c r="N575" s="29" t="s">
        <v>1788</v>
      </c>
      <c r="O575" s="207">
        <v>34.14347314778518</v>
      </c>
      <c r="P575" s="26" t="s">
        <v>1788</v>
      </c>
      <c r="Q575" s="226">
        <v>4</v>
      </c>
      <c r="R575" s="217">
        <v>0.74</v>
      </c>
      <c r="S575" s="29" t="s">
        <v>1788</v>
      </c>
      <c r="T575" s="29" t="s">
        <v>1788</v>
      </c>
      <c r="U575" s="29" t="s">
        <v>1788</v>
      </c>
      <c r="V575" s="29" t="s">
        <v>1788</v>
      </c>
      <c r="W575" s="29" t="s">
        <v>1788</v>
      </c>
      <c r="X575" s="29" t="s">
        <v>1788</v>
      </c>
      <c r="Y575" s="29" t="s">
        <v>1788</v>
      </c>
      <c r="Z575" s="29" t="s">
        <v>1788</v>
      </c>
      <c r="AA575" s="119">
        <v>0</v>
      </c>
    </row>
    <row r="576" spans="1:27" ht="15" customHeight="1">
      <c r="A576" s="24" t="s">
        <v>763</v>
      </c>
      <c r="B576" s="13">
        <v>354850</v>
      </c>
      <c r="C576" s="25">
        <v>0</v>
      </c>
      <c r="D576" s="115">
        <v>7</v>
      </c>
      <c r="E576" s="185">
        <v>7</v>
      </c>
      <c r="F576" s="186">
        <v>30</v>
      </c>
      <c r="G576" s="6" t="s">
        <v>1660</v>
      </c>
      <c r="H576" s="2" t="s">
        <v>14</v>
      </c>
      <c r="I576" s="2"/>
      <c r="J576" s="47">
        <v>280.3</v>
      </c>
      <c r="K576" s="266">
        <v>0.2</v>
      </c>
      <c r="L576" s="267">
        <v>421058</v>
      </c>
      <c r="M576" s="29" t="s">
        <v>1788</v>
      </c>
      <c r="N576" s="29" t="s">
        <v>1788</v>
      </c>
      <c r="O576" s="207">
        <v>1502.1691045308598</v>
      </c>
      <c r="P576" s="26" t="s">
        <v>1788</v>
      </c>
      <c r="Q576" s="226">
        <v>1</v>
      </c>
      <c r="R576" s="217">
        <v>0.84</v>
      </c>
      <c r="S576" s="29" t="s">
        <v>1788</v>
      </c>
      <c r="T576" s="29" t="s">
        <v>1788</v>
      </c>
      <c r="U576" s="29" t="s">
        <v>1788</v>
      </c>
      <c r="V576" s="29" t="s">
        <v>1788</v>
      </c>
      <c r="W576" s="29" t="s">
        <v>1788</v>
      </c>
      <c r="X576" s="29" t="s">
        <v>1788</v>
      </c>
      <c r="Y576" s="29" t="s">
        <v>1788</v>
      </c>
      <c r="Z576" s="29" t="s">
        <v>1788</v>
      </c>
      <c r="AA576" s="119">
        <v>0</v>
      </c>
    </row>
    <row r="577" spans="1:27" ht="15" customHeight="1">
      <c r="A577" s="24" t="s">
        <v>764</v>
      </c>
      <c r="B577" s="13">
        <v>354860</v>
      </c>
      <c r="C577" s="25">
        <v>0</v>
      </c>
      <c r="D577" s="115">
        <v>1</v>
      </c>
      <c r="E577" s="185">
        <v>1</v>
      </c>
      <c r="F577" s="186">
        <v>30</v>
      </c>
      <c r="G577" s="6" t="s">
        <v>1661</v>
      </c>
      <c r="H577" s="2" t="s">
        <v>54</v>
      </c>
      <c r="I577" s="2"/>
      <c r="J577" s="47">
        <v>252.2</v>
      </c>
      <c r="K577" s="266">
        <v>0.02</v>
      </c>
      <c r="L577" s="267">
        <v>10472</v>
      </c>
      <c r="M577" s="29" t="s">
        <v>1788</v>
      </c>
      <c r="N577" s="29" t="s">
        <v>1788</v>
      </c>
      <c r="O577" s="207">
        <v>41.522601110229978</v>
      </c>
      <c r="P577" s="26" t="s">
        <v>1788</v>
      </c>
      <c r="Q577" s="226">
        <v>5</v>
      </c>
      <c r="R577" s="217">
        <v>0.72</v>
      </c>
      <c r="S577" s="29" t="s">
        <v>1788</v>
      </c>
      <c r="T577" s="29" t="s">
        <v>1788</v>
      </c>
      <c r="U577" s="29" t="s">
        <v>1788</v>
      </c>
      <c r="V577" s="29" t="s">
        <v>1788</v>
      </c>
      <c r="W577" s="29" t="s">
        <v>1788</v>
      </c>
      <c r="X577" s="29" t="s">
        <v>1788</v>
      </c>
      <c r="Y577" s="29" t="s">
        <v>1788</v>
      </c>
      <c r="Z577" s="29" t="s">
        <v>1788</v>
      </c>
      <c r="AA577" s="119">
        <v>0</v>
      </c>
    </row>
    <row r="578" spans="1:27" ht="15" customHeight="1">
      <c r="A578" s="24" t="s">
        <v>765</v>
      </c>
      <c r="B578" s="13">
        <v>354870</v>
      </c>
      <c r="C578" s="25">
        <v>0</v>
      </c>
      <c r="D578" s="115">
        <v>6</v>
      </c>
      <c r="E578" s="185">
        <v>6</v>
      </c>
      <c r="F578" s="186">
        <v>30</v>
      </c>
      <c r="G578" s="6" t="s">
        <v>1662</v>
      </c>
      <c r="H578" s="2" t="s">
        <v>16</v>
      </c>
      <c r="I578" s="2"/>
      <c r="J578" s="47">
        <v>406.18</v>
      </c>
      <c r="K578" s="266">
        <v>0.68</v>
      </c>
      <c r="L578" s="267">
        <v>775428</v>
      </c>
      <c r="M578" s="29" t="s">
        <v>1788</v>
      </c>
      <c r="N578" s="29" t="s">
        <v>1788</v>
      </c>
      <c r="O578" s="207">
        <v>1909.0747944261166</v>
      </c>
      <c r="P578" s="26" t="s">
        <v>1788</v>
      </c>
      <c r="Q578" s="226">
        <v>1</v>
      </c>
      <c r="R578" s="217">
        <v>0.80500000000000005</v>
      </c>
      <c r="S578" s="29" t="s">
        <v>1788</v>
      </c>
      <c r="T578" s="29" t="s">
        <v>1788</v>
      </c>
      <c r="U578" s="29" t="s">
        <v>1788</v>
      </c>
      <c r="V578" s="29" t="s">
        <v>1788</v>
      </c>
      <c r="W578" s="29" t="s">
        <v>1788</v>
      </c>
      <c r="X578" s="29" t="s">
        <v>1788</v>
      </c>
      <c r="Y578" s="29" t="s">
        <v>1788</v>
      </c>
      <c r="Z578" s="29" t="s">
        <v>1788</v>
      </c>
      <c r="AA578" s="119">
        <v>79.209999999999994</v>
      </c>
    </row>
    <row r="579" spans="1:27" ht="15" customHeight="1">
      <c r="A579" s="24" t="s">
        <v>766</v>
      </c>
      <c r="B579" s="13">
        <v>354880</v>
      </c>
      <c r="C579" s="25">
        <v>0</v>
      </c>
      <c r="D579" s="115">
        <v>6</v>
      </c>
      <c r="E579" s="185">
        <v>6</v>
      </c>
      <c r="F579" s="186">
        <v>30</v>
      </c>
      <c r="G579" s="6" t="s">
        <v>1663</v>
      </c>
      <c r="H579" s="2" t="s">
        <v>16</v>
      </c>
      <c r="I579" s="2"/>
      <c r="J579" s="47">
        <v>15.36</v>
      </c>
      <c r="K579" s="266">
        <v>0.19</v>
      </c>
      <c r="L579" s="267">
        <v>149751</v>
      </c>
      <c r="M579" s="29" t="s">
        <v>1788</v>
      </c>
      <c r="N579" s="29" t="s">
        <v>1788</v>
      </c>
      <c r="O579" s="207">
        <v>9749.4140625</v>
      </c>
      <c r="P579" s="26" t="s">
        <v>1788</v>
      </c>
      <c r="Q579" s="226">
        <v>1</v>
      </c>
      <c r="R579" s="217">
        <v>0.86199999999999999</v>
      </c>
      <c r="S579" s="29" t="s">
        <v>1788</v>
      </c>
      <c r="T579" s="29" t="s">
        <v>1788</v>
      </c>
      <c r="U579" s="29" t="s">
        <v>1788</v>
      </c>
      <c r="V579" s="29" t="s">
        <v>1788</v>
      </c>
      <c r="W579" s="29" t="s">
        <v>1788</v>
      </c>
      <c r="X579" s="29" t="s">
        <v>1788</v>
      </c>
      <c r="Y579" s="29" t="s">
        <v>1788</v>
      </c>
      <c r="Z579" s="29" t="s">
        <v>1788</v>
      </c>
      <c r="AA579" s="119">
        <v>0</v>
      </c>
    </row>
    <row r="580" spans="1:27" ht="15" customHeight="1">
      <c r="A580" s="24" t="s">
        <v>767</v>
      </c>
      <c r="B580" s="13">
        <v>354890</v>
      </c>
      <c r="C580" s="25">
        <v>0</v>
      </c>
      <c r="D580" s="115">
        <v>13</v>
      </c>
      <c r="E580" s="185">
        <v>13</v>
      </c>
      <c r="F580" s="186">
        <v>30</v>
      </c>
      <c r="G580" s="6" t="s">
        <v>1664</v>
      </c>
      <c r="H580" s="2" t="s">
        <v>10</v>
      </c>
      <c r="I580" s="2"/>
      <c r="J580" s="47">
        <v>1140.92</v>
      </c>
      <c r="K580" s="266">
        <v>1.02</v>
      </c>
      <c r="L580" s="267">
        <v>226244</v>
      </c>
      <c r="M580" s="29" t="s">
        <v>1788</v>
      </c>
      <c r="N580" s="29" t="s">
        <v>1788</v>
      </c>
      <c r="O580" s="207">
        <v>198.29961785225956</v>
      </c>
      <c r="P580" s="26" t="s">
        <v>1788</v>
      </c>
      <c r="Q580" s="226">
        <v>1</v>
      </c>
      <c r="R580" s="217">
        <v>0.80500000000000005</v>
      </c>
      <c r="S580" s="29" t="s">
        <v>1788</v>
      </c>
      <c r="T580" s="29" t="s">
        <v>1788</v>
      </c>
      <c r="U580" s="29" t="s">
        <v>1788</v>
      </c>
      <c r="V580" s="29" t="s">
        <v>1788</v>
      </c>
      <c r="W580" s="29" t="s">
        <v>1788</v>
      </c>
      <c r="X580" s="29" t="s">
        <v>1788</v>
      </c>
      <c r="Y580" s="29" t="s">
        <v>1788</v>
      </c>
      <c r="Z580" s="29" t="s">
        <v>1788</v>
      </c>
      <c r="AA580" s="119">
        <v>0</v>
      </c>
    </row>
    <row r="581" spans="1:27" ht="15" customHeight="1">
      <c r="A581" s="24" t="s">
        <v>768</v>
      </c>
      <c r="B581" s="13">
        <v>354900</v>
      </c>
      <c r="C581" s="25">
        <v>0</v>
      </c>
      <c r="D581" s="115">
        <v>18</v>
      </c>
      <c r="E581" s="185">
        <v>18</v>
      </c>
      <c r="F581" s="186">
        <v>30</v>
      </c>
      <c r="G581" s="6" t="s">
        <v>1665</v>
      </c>
      <c r="H581" s="2" t="s">
        <v>1</v>
      </c>
      <c r="I581" s="2"/>
      <c r="J581" s="47">
        <v>75.319999999999993</v>
      </c>
      <c r="K581" s="266">
        <v>-0.43</v>
      </c>
      <c r="L581" s="267">
        <v>2770</v>
      </c>
      <c r="M581" s="29" t="s">
        <v>1788</v>
      </c>
      <c r="N581" s="29" t="s">
        <v>1788</v>
      </c>
      <c r="O581" s="207">
        <v>36.776420605416888</v>
      </c>
      <c r="P581" s="26" t="s">
        <v>1788</v>
      </c>
      <c r="Q581" s="226">
        <v>4</v>
      </c>
      <c r="R581" s="217">
        <v>0.72299999999999998</v>
      </c>
      <c r="S581" s="29" t="s">
        <v>1788</v>
      </c>
      <c r="T581" s="29" t="s">
        <v>1788</v>
      </c>
      <c r="U581" s="29" t="s">
        <v>1788</v>
      </c>
      <c r="V581" s="29" t="s">
        <v>1788</v>
      </c>
      <c r="W581" s="29" t="s">
        <v>1788</v>
      </c>
      <c r="X581" s="29" t="s">
        <v>1788</v>
      </c>
      <c r="Y581" s="29" t="s">
        <v>1788</v>
      </c>
      <c r="Z581" s="29" t="s">
        <v>1788</v>
      </c>
      <c r="AA581" s="119">
        <v>0</v>
      </c>
    </row>
    <row r="582" spans="1:27" ht="15" customHeight="1">
      <c r="A582" s="24" t="s">
        <v>769</v>
      </c>
      <c r="B582" s="13">
        <v>354910</v>
      </c>
      <c r="C582" s="25">
        <v>0</v>
      </c>
      <c r="D582" s="115">
        <v>9</v>
      </c>
      <c r="E582" s="185">
        <v>9</v>
      </c>
      <c r="F582" s="186">
        <v>30</v>
      </c>
      <c r="G582" s="6" t="s">
        <v>1666</v>
      </c>
      <c r="H582" s="2" t="s">
        <v>18</v>
      </c>
      <c r="I582" s="2"/>
      <c r="J582" s="47">
        <v>516.15</v>
      </c>
      <c r="K582" s="266">
        <v>0.5</v>
      </c>
      <c r="L582" s="267">
        <v>84423</v>
      </c>
      <c r="M582" s="29" t="s">
        <v>1788</v>
      </c>
      <c r="N582" s="29" t="s">
        <v>1788</v>
      </c>
      <c r="O582" s="207">
        <v>163.56291775646616</v>
      </c>
      <c r="P582" s="26" t="s">
        <v>1788</v>
      </c>
      <c r="Q582" s="226">
        <v>4</v>
      </c>
      <c r="R582" s="217">
        <v>0.79700000000000004</v>
      </c>
      <c r="S582" s="29" t="s">
        <v>1788</v>
      </c>
      <c r="T582" s="29" t="s">
        <v>1788</v>
      </c>
      <c r="U582" s="29" t="s">
        <v>1788</v>
      </c>
      <c r="V582" s="29" t="s">
        <v>1788</v>
      </c>
      <c r="W582" s="29" t="s">
        <v>1788</v>
      </c>
      <c r="X582" s="29" t="s">
        <v>1788</v>
      </c>
      <c r="Y582" s="29" t="s">
        <v>1788</v>
      </c>
      <c r="Z582" s="29" t="s">
        <v>1788</v>
      </c>
      <c r="AA582" s="119">
        <v>0</v>
      </c>
    </row>
    <row r="583" spans="1:27" ht="15" customHeight="1">
      <c r="A583" s="24" t="s">
        <v>770</v>
      </c>
      <c r="B583" s="13">
        <v>354920</v>
      </c>
      <c r="C583" s="25">
        <v>0</v>
      </c>
      <c r="D583" s="115">
        <v>18</v>
      </c>
      <c r="E583" s="185">
        <v>18</v>
      </c>
      <c r="F583" s="186">
        <v>30</v>
      </c>
      <c r="G583" s="6" t="s">
        <v>1667</v>
      </c>
      <c r="H583" s="2" t="s">
        <v>1</v>
      </c>
      <c r="I583" s="2"/>
      <c r="J583" s="47">
        <v>129.53</v>
      </c>
      <c r="K583" s="266">
        <v>-0.39</v>
      </c>
      <c r="L583" s="267">
        <v>2547</v>
      </c>
      <c r="M583" s="29" t="s">
        <v>1788</v>
      </c>
      <c r="N583" s="29" t="s">
        <v>1788</v>
      </c>
      <c r="O583" s="207">
        <v>19.66339844051571</v>
      </c>
      <c r="P583" s="26" t="s">
        <v>1788</v>
      </c>
      <c r="Q583" s="226">
        <v>3</v>
      </c>
      <c r="R583" s="217">
        <v>0.72</v>
      </c>
      <c r="S583" s="29" t="s">
        <v>1788</v>
      </c>
      <c r="T583" s="29" t="s">
        <v>1788</v>
      </c>
      <c r="U583" s="29" t="s">
        <v>1788</v>
      </c>
      <c r="V583" s="29" t="s">
        <v>1788</v>
      </c>
      <c r="W583" s="29" t="s">
        <v>1788</v>
      </c>
      <c r="X583" s="29" t="s">
        <v>1788</v>
      </c>
      <c r="Y583" s="29" t="s">
        <v>1788</v>
      </c>
      <c r="Z583" s="29" t="s">
        <v>1788</v>
      </c>
      <c r="AA583" s="119">
        <v>0</v>
      </c>
    </row>
    <row r="584" spans="1:27" ht="15" customHeight="1">
      <c r="A584" s="24" t="s">
        <v>771</v>
      </c>
      <c r="B584" s="13">
        <v>354925</v>
      </c>
      <c r="C584" s="25">
        <v>0</v>
      </c>
      <c r="D584" s="115">
        <v>18</v>
      </c>
      <c r="E584" s="185">
        <v>18</v>
      </c>
      <c r="F584" s="186">
        <v>30</v>
      </c>
      <c r="G584" s="6" t="s">
        <v>1668</v>
      </c>
      <c r="H584" s="2" t="s">
        <v>1</v>
      </c>
      <c r="I584" s="2"/>
      <c r="J584" s="47">
        <v>177.91</v>
      </c>
      <c r="K584" s="266">
        <v>0.48</v>
      </c>
      <c r="L584" s="267">
        <v>1796</v>
      </c>
      <c r="M584" s="29" t="s">
        <v>1788</v>
      </c>
      <c r="N584" s="29" t="s">
        <v>1788</v>
      </c>
      <c r="O584" s="207">
        <v>10.094991849811702</v>
      </c>
      <c r="P584" s="26" t="s">
        <v>1788</v>
      </c>
      <c r="Q584" s="226">
        <v>3</v>
      </c>
      <c r="R584" s="217">
        <v>0.748</v>
      </c>
      <c r="S584" s="29" t="s">
        <v>1788</v>
      </c>
      <c r="T584" s="29" t="s">
        <v>1788</v>
      </c>
      <c r="U584" s="29" t="s">
        <v>1788</v>
      </c>
      <c r="V584" s="29" t="s">
        <v>1788</v>
      </c>
      <c r="W584" s="29" t="s">
        <v>1788</v>
      </c>
      <c r="X584" s="29" t="s">
        <v>1788</v>
      </c>
      <c r="Y584" s="29" t="s">
        <v>1788</v>
      </c>
      <c r="Z584" s="29" t="s">
        <v>1788</v>
      </c>
      <c r="AA584" s="119">
        <v>0</v>
      </c>
    </row>
    <row r="585" spans="1:27" ht="15" customHeight="1">
      <c r="A585" s="24" t="s">
        <v>772</v>
      </c>
      <c r="B585" s="13">
        <v>354930</v>
      </c>
      <c r="C585" s="25">
        <v>0</v>
      </c>
      <c r="D585" s="115">
        <v>20</v>
      </c>
      <c r="E585" s="185">
        <v>20</v>
      </c>
      <c r="F585" s="186">
        <v>30</v>
      </c>
      <c r="G585" s="6" t="s">
        <v>1669</v>
      </c>
      <c r="H585" s="2" t="s">
        <v>3</v>
      </c>
      <c r="I585" s="2"/>
      <c r="J585" s="47">
        <v>117.85</v>
      </c>
      <c r="K585" s="266">
        <v>-0.64</v>
      </c>
      <c r="L585" s="267">
        <v>2077</v>
      </c>
      <c r="M585" s="29" t="s">
        <v>1788</v>
      </c>
      <c r="N585" s="29" t="s">
        <v>1788</v>
      </c>
      <c r="O585" s="207">
        <v>17.624098430207891</v>
      </c>
      <c r="P585" s="26" t="s">
        <v>1788</v>
      </c>
      <c r="Q585" s="226">
        <v>3</v>
      </c>
      <c r="R585" s="217">
        <v>0.75</v>
      </c>
      <c r="S585" s="29" t="s">
        <v>1788</v>
      </c>
      <c r="T585" s="29" t="s">
        <v>1788</v>
      </c>
      <c r="U585" s="29" t="s">
        <v>1788</v>
      </c>
      <c r="V585" s="29" t="s">
        <v>1788</v>
      </c>
      <c r="W585" s="29" t="s">
        <v>1788</v>
      </c>
      <c r="X585" s="29" t="s">
        <v>1788</v>
      </c>
      <c r="Y585" s="29" t="s">
        <v>1788</v>
      </c>
      <c r="Z585" s="29" t="s">
        <v>1788</v>
      </c>
      <c r="AA585" s="119">
        <v>0</v>
      </c>
    </row>
    <row r="586" spans="1:27" ht="15" customHeight="1">
      <c r="A586" s="24" t="s">
        <v>773</v>
      </c>
      <c r="B586" s="13">
        <v>354940</v>
      </c>
      <c r="C586" s="25">
        <v>0</v>
      </c>
      <c r="D586" s="115">
        <v>8</v>
      </c>
      <c r="E586" s="185">
        <v>8</v>
      </c>
      <c r="F586" s="186">
        <v>30</v>
      </c>
      <c r="G586" s="6" t="s">
        <v>1670</v>
      </c>
      <c r="H586" s="2" t="s">
        <v>53</v>
      </c>
      <c r="I586" s="2"/>
      <c r="J586" s="47">
        <v>412.27</v>
      </c>
      <c r="K586" s="266">
        <v>0.87</v>
      </c>
      <c r="L586" s="267">
        <v>47283</v>
      </c>
      <c r="M586" s="29" t="s">
        <v>1788</v>
      </c>
      <c r="N586" s="29" t="s">
        <v>1788</v>
      </c>
      <c r="O586" s="207">
        <v>114.68940257598176</v>
      </c>
      <c r="P586" s="26" t="s">
        <v>1788</v>
      </c>
      <c r="Q586" s="226">
        <v>1</v>
      </c>
      <c r="R586" s="217">
        <v>0.76200000000000001</v>
      </c>
      <c r="S586" s="29" t="s">
        <v>1788</v>
      </c>
      <c r="T586" s="29" t="s">
        <v>1788</v>
      </c>
      <c r="U586" s="29" t="s">
        <v>1788</v>
      </c>
      <c r="V586" s="29" t="s">
        <v>1788</v>
      </c>
      <c r="W586" s="29" t="s">
        <v>1788</v>
      </c>
      <c r="X586" s="29" t="s">
        <v>1788</v>
      </c>
      <c r="Y586" s="29" t="s">
        <v>1788</v>
      </c>
      <c r="Z586" s="29" t="s">
        <v>1788</v>
      </c>
      <c r="AA586" s="119">
        <v>0</v>
      </c>
    </row>
    <row r="587" spans="1:27" ht="15" customHeight="1">
      <c r="A587" s="24" t="s">
        <v>774</v>
      </c>
      <c r="B587" s="13">
        <v>354950</v>
      </c>
      <c r="C587" s="25">
        <v>0</v>
      </c>
      <c r="D587" s="115">
        <v>8</v>
      </c>
      <c r="E587" s="185">
        <v>8</v>
      </c>
      <c r="F587" s="186">
        <v>30</v>
      </c>
      <c r="G587" s="6" t="s">
        <v>1671</v>
      </c>
      <c r="H587" s="2" t="s">
        <v>53</v>
      </c>
      <c r="I587" s="2"/>
      <c r="J587" s="47">
        <v>276.95999999999998</v>
      </c>
      <c r="K587" s="266">
        <v>0.36</v>
      </c>
      <c r="L587" s="267">
        <v>8464</v>
      </c>
      <c r="M587" s="29" t="s">
        <v>1788</v>
      </c>
      <c r="N587" s="29" t="s">
        <v>1788</v>
      </c>
      <c r="O587" s="207">
        <v>30.560369728480648</v>
      </c>
      <c r="P587" s="26" t="s">
        <v>1788</v>
      </c>
      <c r="Q587" s="226">
        <v>5</v>
      </c>
      <c r="R587" s="217">
        <v>0.69299999999999995</v>
      </c>
      <c r="S587" s="29" t="s">
        <v>1788</v>
      </c>
      <c r="T587" s="29" t="s">
        <v>1788</v>
      </c>
      <c r="U587" s="29" t="s">
        <v>1788</v>
      </c>
      <c r="V587" s="29" t="s">
        <v>1788</v>
      </c>
      <c r="W587" s="29" t="s">
        <v>1788</v>
      </c>
      <c r="X587" s="29" t="s">
        <v>1788</v>
      </c>
      <c r="Y587" s="29" t="s">
        <v>1788</v>
      </c>
      <c r="Z587" s="29" t="s">
        <v>1788</v>
      </c>
      <c r="AA587" s="119">
        <v>0.1137</v>
      </c>
    </row>
    <row r="588" spans="1:27" ht="15" customHeight="1">
      <c r="A588" s="24" t="s">
        <v>775</v>
      </c>
      <c r="B588" s="13">
        <v>354960</v>
      </c>
      <c r="C588" s="25">
        <v>0</v>
      </c>
      <c r="D588" s="115">
        <v>2</v>
      </c>
      <c r="E588" s="185">
        <v>2</v>
      </c>
      <c r="F588" s="186">
        <v>30</v>
      </c>
      <c r="G588" s="6" t="s">
        <v>1672</v>
      </c>
      <c r="H588" s="2" t="s">
        <v>6</v>
      </c>
      <c r="I588" s="2"/>
      <c r="J588" s="47">
        <v>570.63</v>
      </c>
      <c r="K588" s="266">
        <v>-0.05</v>
      </c>
      <c r="L588" s="267">
        <v>4074</v>
      </c>
      <c r="M588" s="29" t="s">
        <v>1788</v>
      </c>
      <c r="N588" s="29" t="s">
        <v>1788</v>
      </c>
      <c r="O588" s="207">
        <v>7.1394774196940221</v>
      </c>
      <c r="P588" s="26" t="s">
        <v>1788</v>
      </c>
      <c r="Q588" s="226">
        <v>5</v>
      </c>
      <c r="R588" s="217">
        <v>0.68400000000000005</v>
      </c>
      <c r="S588" s="29" t="s">
        <v>1788</v>
      </c>
      <c r="T588" s="29" t="s">
        <v>1788</v>
      </c>
      <c r="U588" s="29" t="s">
        <v>1788</v>
      </c>
      <c r="V588" s="29" t="s">
        <v>1788</v>
      </c>
      <c r="W588" s="29" t="s">
        <v>1788</v>
      </c>
      <c r="X588" s="29" t="s">
        <v>1788</v>
      </c>
      <c r="Y588" s="29" t="s">
        <v>1788</v>
      </c>
      <c r="Z588" s="29" t="s">
        <v>1788</v>
      </c>
      <c r="AA588" s="119">
        <v>2.1465000000000001</v>
      </c>
    </row>
    <row r="589" spans="1:27" ht="15" customHeight="1">
      <c r="A589" s="24" t="s">
        <v>776</v>
      </c>
      <c r="B589" s="13">
        <v>354970</v>
      </c>
      <c r="C589" s="25">
        <v>0</v>
      </c>
      <c r="D589" s="115">
        <v>4</v>
      </c>
      <c r="E589" s="185">
        <v>4</v>
      </c>
      <c r="F589" s="186">
        <v>30</v>
      </c>
      <c r="G589" s="6" t="s">
        <v>1673</v>
      </c>
      <c r="H589" s="2" t="s">
        <v>15</v>
      </c>
      <c r="I589" s="2"/>
      <c r="J589" s="47">
        <v>419.02</v>
      </c>
      <c r="K589" s="266">
        <v>0.27</v>
      </c>
      <c r="L589" s="267">
        <v>52168</v>
      </c>
      <c r="M589" s="29" t="s">
        <v>1788</v>
      </c>
      <c r="N589" s="29" t="s">
        <v>1788</v>
      </c>
      <c r="O589" s="207">
        <v>124.5000238652093</v>
      </c>
      <c r="P589" s="26" t="s">
        <v>1788</v>
      </c>
      <c r="Q589" s="226">
        <v>4</v>
      </c>
      <c r="R589" s="217">
        <v>0.77400000000000002</v>
      </c>
      <c r="S589" s="29" t="s">
        <v>1788</v>
      </c>
      <c r="T589" s="29" t="s">
        <v>1788</v>
      </c>
      <c r="U589" s="29" t="s">
        <v>1788</v>
      </c>
      <c r="V589" s="29" t="s">
        <v>1788</v>
      </c>
      <c r="W589" s="29" t="s">
        <v>1788</v>
      </c>
      <c r="X589" s="29" t="s">
        <v>1788</v>
      </c>
      <c r="Y589" s="29" t="s">
        <v>1788</v>
      </c>
      <c r="Z589" s="29" t="s">
        <v>1788</v>
      </c>
      <c r="AA589" s="119">
        <v>3.1471</v>
      </c>
    </row>
    <row r="590" spans="1:27" ht="15" customHeight="1">
      <c r="A590" s="24" t="s">
        <v>777</v>
      </c>
      <c r="B590" s="13">
        <v>354980</v>
      </c>
      <c r="C590" s="25">
        <v>0</v>
      </c>
      <c r="D590" s="115">
        <v>15</v>
      </c>
      <c r="E590" s="185">
        <v>15</v>
      </c>
      <c r="F590" s="186">
        <v>30</v>
      </c>
      <c r="G590" s="6" t="s">
        <v>1674</v>
      </c>
      <c r="H590" s="2" t="s">
        <v>17</v>
      </c>
      <c r="I590" s="2"/>
      <c r="J590" s="47">
        <v>431.31</v>
      </c>
      <c r="K590" s="266">
        <v>1.08</v>
      </c>
      <c r="L590" s="267">
        <v>416670</v>
      </c>
      <c r="M590" s="29" t="s">
        <v>1788</v>
      </c>
      <c r="N590" s="29" t="s">
        <v>1788</v>
      </c>
      <c r="O590" s="207">
        <v>966.05689643180074</v>
      </c>
      <c r="P590" s="26" t="s">
        <v>1788</v>
      </c>
      <c r="Q590" s="226">
        <v>1</v>
      </c>
      <c r="R590" s="217">
        <v>0.79700000000000004</v>
      </c>
      <c r="S590" s="29" t="s">
        <v>1788</v>
      </c>
      <c r="T590" s="29" t="s">
        <v>1788</v>
      </c>
      <c r="U590" s="29" t="s">
        <v>1788</v>
      </c>
      <c r="V590" s="29" t="s">
        <v>1788</v>
      </c>
      <c r="W590" s="29" t="s">
        <v>1788</v>
      </c>
      <c r="X590" s="29" t="s">
        <v>1788</v>
      </c>
      <c r="Y590" s="29" t="s">
        <v>1788</v>
      </c>
      <c r="Z590" s="29" t="s">
        <v>1788</v>
      </c>
      <c r="AA590" s="119">
        <v>0</v>
      </c>
    </row>
    <row r="591" spans="1:27" ht="15" customHeight="1">
      <c r="A591" s="24" t="s">
        <v>778</v>
      </c>
      <c r="B591" s="13">
        <v>354990</v>
      </c>
      <c r="C591" s="25">
        <v>0</v>
      </c>
      <c r="D591" s="115">
        <v>2</v>
      </c>
      <c r="E591" s="185">
        <v>2</v>
      </c>
      <c r="F591" s="186">
        <v>30</v>
      </c>
      <c r="G591" s="6" t="s">
        <v>1675</v>
      </c>
      <c r="H591" s="2" t="s">
        <v>6</v>
      </c>
      <c r="I591" s="2"/>
      <c r="J591" s="47">
        <v>1099.6099999999999</v>
      </c>
      <c r="K591" s="266">
        <v>1.34</v>
      </c>
      <c r="L591" s="267">
        <v>646139</v>
      </c>
      <c r="M591" s="29" t="s">
        <v>1788</v>
      </c>
      <c r="N591" s="29" t="s">
        <v>1788</v>
      </c>
      <c r="O591" s="207">
        <v>587.60742445048709</v>
      </c>
      <c r="P591" s="26" t="s">
        <v>1788</v>
      </c>
      <c r="Q591" s="226">
        <v>1</v>
      </c>
      <c r="R591" s="217">
        <v>0.80700000000000005</v>
      </c>
      <c r="S591" s="29" t="s">
        <v>1788</v>
      </c>
      <c r="T591" s="29" t="s">
        <v>1788</v>
      </c>
      <c r="U591" s="29" t="s">
        <v>1788</v>
      </c>
      <c r="V591" s="29" t="s">
        <v>1788</v>
      </c>
      <c r="W591" s="29" t="s">
        <v>1788</v>
      </c>
      <c r="X591" s="29" t="s">
        <v>1788</v>
      </c>
      <c r="Y591" s="29" t="s">
        <v>1788</v>
      </c>
      <c r="Z591" s="29" t="s">
        <v>1788</v>
      </c>
      <c r="AA591" s="119">
        <v>14.157</v>
      </c>
    </row>
    <row r="592" spans="1:27" ht="15" customHeight="1">
      <c r="A592" s="24" t="s">
        <v>779</v>
      </c>
      <c r="B592" s="13">
        <v>354995</v>
      </c>
      <c r="C592" s="25">
        <v>0</v>
      </c>
      <c r="D592" s="115">
        <v>11</v>
      </c>
      <c r="E592" s="185">
        <v>11</v>
      </c>
      <c r="F592" s="186">
        <v>30</v>
      </c>
      <c r="G592" s="6" t="s">
        <v>1676</v>
      </c>
      <c r="H592" s="2" t="s">
        <v>12</v>
      </c>
      <c r="I592" s="2"/>
      <c r="J592" s="47">
        <v>186.71</v>
      </c>
      <c r="K592" s="266">
        <v>1.1200000000000001</v>
      </c>
      <c r="L592" s="267">
        <v>14272</v>
      </c>
      <c r="M592" s="29" t="s">
        <v>1788</v>
      </c>
      <c r="N592" s="29" t="s">
        <v>1788</v>
      </c>
      <c r="O592" s="207">
        <v>76.439397996893575</v>
      </c>
      <c r="P592" s="26" t="s">
        <v>1788</v>
      </c>
      <c r="Q592" s="226">
        <v>4</v>
      </c>
      <c r="R592" s="217">
        <v>0.72799999999999998</v>
      </c>
      <c r="S592" s="29" t="s">
        <v>1788</v>
      </c>
      <c r="T592" s="29" t="s">
        <v>1788</v>
      </c>
      <c r="U592" s="29" t="s">
        <v>1788</v>
      </c>
      <c r="V592" s="29" t="s">
        <v>1788</v>
      </c>
      <c r="W592" s="29" t="s">
        <v>1788</v>
      </c>
      <c r="X592" s="29" t="s">
        <v>1788</v>
      </c>
      <c r="Y592" s="29" t="s">
        <v>1788</v>
      </c>
      <c r="Z592" s="29" t="s">
        <v>1788</v>
      </c>
      <c r="AA592" s="119">
        <v>0</v>
      </c>
    </row>
    <row r="593" spans="1:27" ht="15" customHeight="1">
      <c r="A593" s="24" t="s">
        <v>780</v>
      </c>
      <c r="B593" s="13">
        <v>355000</v>
      </c>
      <c r="C593" s="25">
        <v>0</v>
      </c>
      <c r="D593" s="115">
        <v>2</v>
      </c>
      <c r="E593" s="185">
        <v>2</v>
      </c>
      <c r="F593" s="186">
        <v>30</v>
      </c>
      <c r="G593" s="6" t="s">
        <v>1677</v>
      </c>
      <c r="H593" s="2" t="s">
        <v>6</v>
      </c>
      <c r="I593" s="2"/>
      <c r="J593" s="47">
        <v>617.15</v>
      </c>
      <c r="K593" s="266">
        <v>0.14000000000000001</v>
      </c>
      <c r="L593" s="267">
        <v>10427</v>
      </c>
      <c r="M593" s="29" t="s">
        <v>1788</v>
      </c>
      <c r="N593" s="29" t="s">
        <v>1788</v>
      </c>
      <c r="O593" s="207">
        <v>16.895406303167789</v>
      </c>
      <c r="P593" s="26" t="s">
        <v>1788</v>
      </c>
      <c r="Q593" s="226">
        <v>4</v>
      </c>
      <c r="R593" s="217">
        <v>0.69699999999999995</v>
      </c>
      <c r="S593" s="29" t="s">
        <v>1788</v>
      </c>
      <c r="T593" s="29" t="s">
        <v>1788</v>
      </c>
      <c r="U593" s="29" t="s">
        <v>1788</v>
      </c>
      <c r="V593" s="29" t="s">
        <v>1788</v>
      </c>
      <c r="W593" s="29" t="s">
        <v>1788</v>
      </c>
      <c r="X593" s="29" t="s">
        <v>1788</v>
      </c>
      <c r="Y593" s="29" t="s">
        <v>1788</v>
      </c>
      <c r="Z593" s="29" t="s">
        <v>1788</v>
      </c>
      <c r="AA593" s="119">
        <v>0</v>
      </c>
    </row>
    <row r="594" spans="1:27" ht="15" customHeight="1">
      <c r="A594" s="24" t="s">
        <v>781</v>
      </c>
      <c r="B594" s="13">
        <v>355010</v>
      </c>
      <c r="C594" s="25">
        <v>0</v>
      </c>
      <c r="D594" s="115">
        <v>13</v>
      </c>
      <c r="E594" s="185">
        <v>13</v>
      </c>
      <c r="F594" s="186">
        <v>30</v>
      </c>
      <c r="G594" s="6" t="s">
        <v>1678</v>
      </c>
      <c r="H594" s="2" t="s">
        <v>10</v>
      </c>
      <c r="I594" s="2"/>
      <c r="J594" s="47">
        <v>651.04</v>
      </c>
      <c r="K594" s="266">
        <v>0.33</v>
      </c>
      <c r="L594" s="267">
        <v>38578</v>
      </c>
      <c r="M594" s="29" t="s">
        <v>1788</v>
      </c>
      <c r="N594" s="29" t="s">
        <v>1788</v>
      </c>
      <c r="O594" s="207">
        <v>59.25595969525682</v>
      </c>
      <c r="P594" s="26" t="s">
        <v>1788</v>
      </c>
      <c r="Q594" s="226">
        <v>4</v>
      </c>
      <c r="R594" s="217">
        <v>0.74399999999999999</v>
      </c>
      <c r="S594" s="29" t="s">
        <v>1788</v>
      </c>
      <c r="T594" s="29" t="s">
        <v>1788</v>
      </c>
      <c r="U594" s="29" t="s">
        <v>1788</v>
      </c>
      <c r="V594" s="29" t="s">
        <v>1788</v>
      </c>
      <c r="W594" s="29" t="s">
        <v>1788</v>
      </c>
      <c r="X594" s="29" t="s">
        <v>1788</v>
      </c>
      <c r="Y594" s="29" t="s">
        <v>1788</v>
      </c>
      <c r="Z594" s="29" t="s">
        <v>1788</v>
      </c>
      <c r="AA594" s="119">
        <v>48.022199999999998</v>
      </c>
    </row>
    <row r="595" spans="1:27" ht="15" customHeight="1">
      <c r="A595" s="24" t="s">
        <v>782</v>
      </c>
      <c r="B595" s="13">
        <v>355020</v>
      </c>
      <c r="C595" s="25">
        <v>0</v>
      </c>
      <c r="D595" s="115">
        <v>14</v>
      </c>
      <c r="E595" s="185">
        <v>14</v>
      </c>
      <c r="F595" s="186">
        <v>30</v>
      </c>
      <c r="G595" s="6" t="s">
        <v>1679</v>
      </c>
      <c r="H595" s="2" t="s">
        <v>8</v>
      </c>
      <c r="I595" s="2"/>
      <c r="J595" s="47">
        <v>930.01</v>
      </c>
      <c r="K595" s="266">
        <v>0.15</v>
      </c>
      <c r="L595" s="267">
        <v>31539</v>
      </c>
      <c r="M595" s="29" t="s">
        <v>1788</v>
      </c>
      <c r="N595" s="29" t="s">
        <v>1788</v>
      </c>
      <c r="O595" s="207">
        <v>33.912538574854032</v>
      </c>
      <c r="P595" s="26" t="s">
        <v>1788</v>
      </c>
      <c r="Q595" s="226">
        <v>3</v>
      </c>
      <c r="R595" s="217">
        <v>0.71</v>
      </c>
      <c r="S595" s="29" t="s">
        <v>1788</v>
      </c>
      <c r="T595" s="29" t="s">
        <v>1788</v>
      </c>
      <c r="U595" s="29" t="s">
        <v>1788</v>
      </c>
      <c r="V595" s="29" t="s">
        <v>1788</v>
      </c>
      <c r="W595" s="29" t="s">
        <v>1788</v>
      </c>
      <c r="X595" s="29" t="s">
        <v>1788</v>
      </c>
      <c r="Y595" s="29" t="s">
        <v>1788</v>
      </c>
      <c r="Z595" s="29" t="s">
        <v>1788</v>
      </c>
      <c r="AA595" s="119">
        <v>0</v>
      </c>
    </row>
    <row r="596" spans="1:27" ht="15" customHeight="1">
      <c r="A596" s="24" t="s">
        <v>783</v>
      </c>
      <c r="B596" s="13">
        <v>355030</v>
      </c>
      <c r="C596" s="25">
        <v>0</v>
      </c>
      <c r="D596" s="115">
        <v>6</v>
      </c>
      <c r="E596" s="185">
        <v>6</v>
      </c>
      <c r="F596" s="186">
        <v>30</v>
      </c>
      <c r="G596" s="6" t="s">
        <v>1680</v>
      </c>
      <c r="H596" s="2" t="s">
        <v>16</v>
      </c>
      <c r="I596" s="2"/>
      <c r="J596" s="47">
        <v>1522.99</v>
      </c>
      <c r="K596" s="266">
        <v>0.59</v>
      </c>
      <c r="L596" s="267">
        <v>11379114</v>
      </c>
      <c r="M596" s="29" t="s">
        <v>1788</v>
      </c>
      <c r="N596" s="29" t="s">
        <v>1788</v>
      </c>
      <c r="O596" s="207">
        <v>7471.5618618638337</v>
      </c>
      <c r="P596" s="26" t="s">
        <v>1788</v>
      </c>
      <c r="Q596" s="226">
        <v>2</v>
      </c>
      <c r="R596" s="217">
        <v>0.80500000000000005</v>
      </c>
      <c r="S596" s="29" t="s">
        <v>1788</v>
      </c>
      <c r="T596" s="29" t="s">
        <v>1788</v>
      </c>
      <c r="U596" s="29" t="s">
        <v>1788</v>
      </c>
      <c r="V596" s="29" t="s">
        <v>1788</v>
      </c>
      <c r="W596" s="29" t="s">
        <v>1788</v>
      </c>
      <c r="X596" s="29" t="s">
        <v>1788</v>
      </c>
      <c r="Y596" s="29" t="s">
        <v>1788</v>
      </c>
      <c r="Z596" s="29" t="s">
        <v>1788</v>
      </c>
      <c r="AA596" s="119">
        <v>37.270000000000003</v>
      </c>
    </row>
    <row r="597" spans="1:27" ht="15" customHeight="1">
      <c r="A597" s="24" t="s">
        <v>784</v>
      </c>
      <c r="B597" s="13">
        <v>355040</v>
      </c>
      <c r="C597" s="25">
        <v>0</v>
      </c>
      <c r="D597" s="115">
        <v>5</v>
      </c>
      <c r="E597" s="185">
        <v>5</v>
      </c>
      <c r="F597" s="186">
        <v>30</v>
      </c>
      <c r="G597" s="6" t="s">
        <v>1681</v>
      </c>
      <c r="H597" s="2" t="s">
        <v>9</v>
      </c>
      <c r="I597" s="2"/>
      <c r="J597" s="47">
        <v>618.20000000000005</v>
      </c>
      <c r="K597" s="266">
        <v>0.86</v>
      </c>
      <c r="L597" s="267">
        <v>32175</v>
      </c>
      <c r="M597" s="29" t="s">
        <v>1788</v>
      </c>
      <c r="N597" s="29" t="s">
        <v>1788</v>
      </c>
      <c r="O597" s="207">
        <v>52.046263345195726</v>
      </c>
      <c r="P597" s="26" t="s">
        <v>1788</v>
      </c>
      <c r="Q597" s="226">
        <v>3</v>
      </c>
      <c r="R597" s="217">
        <v>0.755</v>
      </c>
      <c r="S597" s="29" t="s">
        <v>1788</v>
      </c>
      <c r="T597" s="29" t="s">
        <v>1788</v>
      </c>
      <c r="U597" s="29" t="s">
        <v>1788</v>
      </c>
      <c r="V597" s="29" t="s">
        <v>1788</v>
      </c>
      <c r="W597" s="29" t="s">
        <v>1788</v>
      </c>
      <c r="X597" s="29" t="s">
        <v>1788</v>
      </c>
      <c r="Y597" s="29" t="s">
        <v>1788</v>
      </c>
      <c r="Z597" s="29" t="s">
        <v>1788</v>
      </c>
      <c r="AA597" s="119">
        <v>23.5962</v>
      </c>
    </row>
    <row r="598" spans="1:27" ht="15" customHeight="1">
      <c r="A598" s="24" t="s">
        <v>785</v>
      </c>
      <c r="B598" s="13">
        <v>355050</v>
      </c>
      <c r="C598" s="25">
        <v>0</v>
      </c>
      <c r="D598" s="115">
        <v>17</v>
      </c>
      <c r="E598" s="185">
        <v>17</v>
      </c>
      <c r="F598" s="186">
        <v>30</v>
      </c>
      <c r="G598" s="6" t="s">
        <v>1682</v>
      </c>
      <c r="H598" s="2" t="s">
        <v>7</v>
      </c>
      <c r="I598" s="2"/>
      <c r="J598" s="47">
        <v>731.02</v>
      </c>
      <c r="K598" s="266">
        <v>0.2</v>
      </c>
      <c r="L598" s="267">
        <v>7224</v>
      </c>
      <c r="M598" s="29" t="s">
        <v>1788</v>
      </c>
      <c r="N598" s="29" t="s">
        <v>1788</v>
      </c>
      <c r="O598" s="207">
        <v>9.8820825695603407</v>
      </c>
      <c r="P598" s="26" t="s">
        <v>1788</v>
      </c>
      <c r="Q598" s="226">
        <v>3</v>
      </c>
      <c r="R598" s="217">
        <v>0.70299999999999996</v>
      </c>
      <c r="S598" s="29" t="s">
        <v>1788</v>
      </c>
      <c r="T598" s="29" t="s">
        <v>1788</v>
      </c>
      <c r="U598" s="29" t="s">
        <v>1788</v>
      </c>
      <c r="V598" s="29" t="s">
        <v>1788</v>
      </c>
      <c r="W598" s="29" t="s">
        <v>1788</v>
      </c>
      <c r="X598" s="29" t="s">
        <v>1788</v>
      </c>
      <c r="Y598" s="29" t="s">
        <v>1788</v>
      </c>
      <c r="Z598" s="29" t="s">
        <v>1788</v>
      </c>
      <c r="AA598" s="119">
        <v>0</v>
      </c>
    </row>
    <row r="599" spans="1:27" ht="15" customHeight="1">
      <c r="A599" s="24" t="s">
        <v>786</v>
      </c>
      <c r="B599" s="13">
        <v>355060</v>
      </c>
      <c r="C599" s="25">
        <v>0</v>
      </c>
      <c r="D599" s="115">
        <v>10</v>
      </c>
      <c r="E599" s="185">
        <v>10</v>
      </c>
      <c r="F599" s="186">
        <v>30</v>
      </c>
      <c r="G599" s="6" t="s">
        <v>1683</v>
      </c>
      <c r="H599" s="2" t="s">
        <v>57</v>
      </c>
      <c r="I599" s="2"/>
      <c r="J599" s="47">
        <v>307.55</v>
      </c>
      <c r="K599" s="266">
        <v>1.19</v>
      </c>
      <c r="L599" s="267">
        <v>80596</v>
      </c>
      <c r="M599" s="29" t="s">
        <v>1788</v>
      </c>
      <c r="N599" s="29" t="s">
        <v>1788</v>
      </c>
      <c r="O599" s="207">
        <v>262.05820191838723</v>
      </c>
      <c r="P599" s="26" t="s">
        <v>1788</v>
      </c>
      <c r="Q599" s="226">
        <v>2</v>
      </c>
      <c r="R599" s="217">
        <v>0.76800000000000002</v>
      </c>
      <c r="S599" s="29" t="s">
        <v>1788</v>
      </c>
      <c r="T599" s="29" t="s">
        <v>1788</v>
      </c>
      <c r="U599" s="29" t="s">
        <v>1788</v>
      </c>
      <c r="V599" s="29" t="s">
        <v>1788</v>
      </c>
      <c r="W599" s="29" t="s">
        <v>1788</v>
      </c>
      <c r="X599" s="29" t="s">
        <v>1788</v>
      </c>
      <c r="Y599" s="29" t="s">
        <v>1788</v>
      </c>
      <c r="Z599" s="29" t="s">
        <v>1788</v>
      </c>
      <c r="AA599" s="119">
        <v>0</v>
      </c>
    </row>
    <row r="600" spans="1:27" ht="15" customHeight="1">
      <c r="A600" s="24" t="s">
        <v>787</v>
      </c>
      <c r="B600" s="13">
        <v>355070</v>
      </c>
      <c r="C600" s="25">
        <v>0</v>
      </c>
      <c r="D600" s="115">
        <v>3</v>
      </c>
      <c r="E600" s="185">
        <v>3</v>
      </c>
      <c r="F600" s="186">
        <v>30</v>
      </c>
      <c r="G600" s="6" t="s">
        <v>1684</v>
      </c>
      <c r="H600" s="2" t="s">
        <v>13</v>
      </c>
      <c r="I600" s="2"/>
      <c r="J600" s="47">
        <v>403.34</v>
      </c>
      <c r="K600" s="266">
        <v>1.85</v>
      </c>
      <c r="L600" s="267">
        <v>76542</v>
      </c>
      <c r="M600" s="29" t="s">
        <v>1788</v>
      </c>
      <c r="N600" s="29" t="s">
        <v>1788</v>
      </c>
      <c r="O600" s="207">
        <v>189.77041701790054</v>
      </c>
      <c r="P600" s="26" t="s">
        <v>1788</v>
      </c>
      <c r="Q600" s="226">
        <v>2</v>
      </c>
      <c r="R600" s="217">
        <v>0.77200000000000002</v>
      </c>
      <c r="S600" s="29" t="s">
        <v>1788</v>
      </c>
      <c r="T600" s="29" t="s">
        <v>1788</v>
      </c>
      <c r="U600" s="29" t="s">
        <v>1788</v>
      </c>
      <c r="V600" s="29" t="s">
        <v>1788</v>
      </c>
      <c r="W600" s="29" t="s">
        <v>1788</v>
      </c>
      <c r="X600" s="29" t="s">
        <v>1788</v>
      </c>
      <c r="Y600" s="29" t="s">
        <v>1788</v>
      </c>
      <c r="Z600" s="29" t="s">
        <v>1788</v>
      </c>
      <c r="AA600" s="119">
        <v>0</v>
      </c>
    </row>
    <row r="601" spans="1:27" ht="15" customHeight="1">
      <c r="A601" s="24" t="s">
        <v>788</v>
      </c>
      <c r="B601" s="13">
        <v>355080</v>
      </c>
      <c r="C601" s="25">
        <v>0</v>
      </c>
      <c r="D601" s="115">
        <v>4</v>
      </c>
      <c r="E601" s="185">
        <v>4</v>
      </c>
      <c r="F601" s="186">
        <v>30</v>
      </c>
      <c r="G601" s="6" t="s">
        <v>1685</v>
      </c>
      <c r="H601" s="2" t="s">
        <v>15</v>
      </c>
      <c r="I601" s="2"/>
      <c r="J601" s="47">
        <v>252.18</v>
      </c>
      <c r="K601" s="266">
        <v>-0.21</v>
      </c>
      <c r="L601" s="267">
        <v>12052</v>
      </c>
      <c r="M601" s="29" t="s">
        <v>1788</v>
      </c>
      <c r="N601" s="29" t="s">
        <v>1788</v>
      </c>
      <c r="O601" s="207">
        <v>47.791260210960424</v>
      </c>
      <c r="P601" s="26" t="s">
        <v>1788</v>
      </c>
      <c r="Q601" s="226">
        <v>5</v>
      </c>
      <c r="R601" s="217">
        <v>0.70099999999999996</v>
      </c>
      <c r="S601" s="29" t="s">
        <v>1788</v>
      </c>
      <c r="T601" s="29" t="s">
        <v>1788</v>
      </c>
      <c r="U601" s="29" t="s">
        <v>1788</v>
      </c>
      <c r="V601" s="29" t="s">
        <v>1788</v>
      </c>
      <c r="W601" s="29" t="s">
        <v>1788</v>
      </c>
      <c r="X601" s="29" t="s">
        <v>1788</v>
      </c>
      <c r="Y601" s="29" t="s">
        <v>1788</v>
      </c>
      <c r="Z601" s="29" t="s">
        <v>1788</v>
      </c>
      <c r="AA601" s="119">
        <v>0</v>
      </c>
    </row>
    <row r="602" spans="1:27" ht="15" customHeight="1">
      <c r="A602" s="24" t="s">
        <v>789</v>
      </c>
      <c r="B602" s="13">
        <v>355090</v>
      </c>
      <c r="C602" s="25">
        <v>0</v>
      </c>
      <c r="D602" s="115">
        <v>4</v>
      </c>
      <c r="E602" s="185">
        <v>4</v>
      </c>
      <c r="F602" s="186">
        <v>30</v>
      </c>
      <c r="G602" s="6" t="s">
        <v>1686</v>
      </c>
      <c r="H602" s="2" t="s">
        <v>15</v>
      </c>
      <c r="I602" s="2"/>
      <c r="J602" s="47">
        <v>617.96</v>
      </c>
      <c r="K602" s="266">
        <v>0.34</v>
      </c>
      <c r="L602" s="267">
        <v>14438</v>
      </c>
      <c r="M602" s="29" t="s">
        <v>1788</v>
      </c>
      <c r="N602" s="29" t="s">
        <v>1788</v>
      </c>
      <c r="O602" s="207">
        <v>23.363971778108613</v>
      </c>
      <c r="P602" s="26" t="s">
        <v>1788</v>
      </c>
      <c r="Q602" s="226">
        <v>4</v>
      </c>
      <c r="R602" s="217">
        <v>0.76600000000000001</v>
      </c>
      <c r="S602" s="29" t="s">
        <v>1788</v>
      </c>
      <c r="T602" s="29" t="s">
        <v>1788</v>
      </c>
      <c r="U602" s="29" t="s">
        <v>1788</v>
      </c>
      <c r="V602" s="29" t="s">
        <v>1788</v>
      </c>
      <c r="W602" s="29" t="s">
        <v>1788</v>
      </c>
      <c r="X602" s="29" t="s">
        <v>1788</v>
      </c>
      <c r="Y602" s="29" t="s">
        <v>1788</v>
      </c>
      <c r="Z602" s="29" t="s">
        <v>1788</v>
      </c>
      <c r="AA602" s="119">
        <v>0</v>
      </c>
    </row>
    <row r="603" spans="1:27" ht="15" customHeight="1">
      <c r="A603" s="24" t="s">
        <v>790</v>
      </c>
      <c r="B603" s="13">
        <v>355100</v>
      </c>
      <c r="C603" s="25">
        <v>0</v>
      </c>
      <c r="D603" s="115">
        <v>7</v>
      </c>
      <c r="E603" s="185">
        <v>7</v>
      </c>
      <c r="F603" s="186">
        <v>30</v>
      </c>
      <c r="G603" s="6" t="s">
        <v>1687</v>
      </c>
      <c r="H603" s="2" t="s">
        <v>14</v>
      </c>
      <c r="I603" s="2"/>
      <c r="J603" s="47">
        <v>148.41999999999999</v>
      </c>
      <c r="K603" s="266">
        <v>0.77</v>
      </c>
      <c r="L603" s="267">
        <v>337348</v>
      </c>
      <c r="M603" s="29" t="s">
        <v>1788</v>
      </c>
      <c r="N603" s="29" t="s">
        <v>1788</v>
      </c>
      <c r="O603" s="207">
        <v>2272.9281767955804</v>
      </c>
      <c r="P603" s="26" t="s">
        <v>1788</v>
      </c>
      <c r="Q603" s="226">
        <v>5</v>
      </c>
      <c r="R603" s="217">
        <v>0.76800000000000002</v>
      </c>
      <c r="S603" s="29" t="s">
        <v>1788</v>
      </c>
      <c r="T603" s="29" t="s">
        <v>1788</v>
      </c>
      <c r="U603" s="29" t="s">
        <v>1788</v>
      </c>
      <c r="V603" s="29" t="s">
        <v>1788</v>
      </c>
      <c r="W603" s="29" t="s">
        <v>1788</v>
      </c>
      <c r="X603" s="29" t="s">
        <v>1788</v>
      </c>
      <c r="Y603" s="29" t="s">
        <v>1788</v>
      </c>
      <c r="Z603" s="29" t="s">
        <v>1788</v>
      </c>
      <c r="AA603" s="119">
        <v>0</v>
      </c>
    </row>
    <row r="604" spans="1:27" ht="15" customHeight="1">
      <c r="A604" s="24" t="s">
        <v>791</v>
      </c>
      <c r="B604" s="13">
        <v>355110</v>
      </c>
      <c r="C604" s="25">
        <v>0</v>
      </c>
      <c r="D604" s="115">
        <v>10</v>
      </c>
      <c r="E604" s="185">
        <v>10</v>
      </c>
      <c r="F604" s="186">
        <v>30</v>
      </c>
      <c r="G604" s="6" t="s">
        <v>1688</v>
      </c>
      <c r="H604" s="2" t="s">
        <v>57</v>
      </c>
      <c r="I604" s="2"/>
      <c r="J604" s="47">
        <v>354.46</v>
      </c>
      <c r="K604" s="266">
        <v>1.2</v>
      </c>
      <c r="L604" s="267">
        <v>9233</v>
      </c>
      <c r="M604" s="29" t="s">
        <v>1788</v>
      </c>
      <c r="N604" s="29" t="s">
        <v>1788</v>
      </c>
      <c r="O604" s="207">
        <v>26.048073125317387</v>
      </c>
      <c r="P604" s="26" t="s">
        <v>1788</v>
      </c>
      <c r="Q604" s="226">
        <v>4</v>
      </c>
      <c r="R604" s="217">
        <v>0.70699999999999996</v>
      </c>
      <c r="S604" s="29" t="s">
        <v>1788</v>
      </c>
      <c r="T604" s="29" t="s">
        <v>1788</v>
      </c>
      <c r="U604" s="29" t="s">
        <v>1788</v>
      </c>
      <c r="V604" s="29" t="s">
        <v>1788</v>
      </c>
      <c r="W604" s="29" t="s">
        <v>1788</v>
      </c>
      <c r="X604" s="29" t="s">
        <v>1788</v>
      </c>
      <c r="Y604" s="29" t="s">
        <v>1788</v>
      </c>
      <c r="Z604" s="29" t="s">
        <v>1788</v>
      </c>
      <c r="AA604" s="119">
        <v>0</v>
      </c>
    </row>
    <row r="605" spans="1:27" ht="15" customHeight="1">
      <c r="A605" s="24" t="s">
        <v>792</v>
      </c>
      <c r="B605" s="13">
        <v>355120</v>
      </c>
      <c r="C605" s="25">
        <v>0</v>
      </c>
      <c r="D605" s="115">
        <v>14</v>
      </c>
      <c r="E605" s="185">
        <v>14</v>
      </c>
      <c r="F605" s="186">
        <v>30</v>
      </c>
      <c r="G605" s="6" t="s">
        <v>1689</v>
      </c>
      <c r="H605" s="2" t="s">
        <v>8</v>
      </c>
      <c r="I605" s="2"/>
      <c r="J605" s="47">
        <v>141.51</v>
      </c>
      <c r="K605" s="266">
        <v>0.04</v>
      </c>
      <c r="L605" s="267">
        <v>3626</v>
      </c>
      <c r="M605" s="29" t="s">
        <v>1788</v>
      </c>
      <c r="N605" s="29" t="s">
        <v>1788</v>
      </c>
      <c r="O605" s="207">
        <v>25.62363083880998</v>
      </c>
      <c r="P605" s="26" t="s">
        <v>1788</v>
      </c>
      <c r="Q605" s="226">
        <v>5</v>
      </c>
      <c r="R605" s="217">
        <v>0.68799999999999994</v>
      </c>
      <c r="S605" s="29" t="s">
        <v>1788</v>
      </c>
      <c r="T605" s="29" t="s">
        <v>1788</v>
      </c>
      <c r="U605" s="29" t="s">
        <v>1788</v>
      </c>
      <c r="V605" s="29" t="s">
        <v>1788</v>
      </c>
      <c r="W605" s="29" t="s">
        <v>1788</v>
      </c>
      <c r="X605" s="29" t="s">
        <v>1788</v>
      </c>
      <c r="Y605" s="29" t="s">
        <v>1788</v>
      </c>
      <c r="Z605" s="29" t="s">
        <v>1788</v>
      </c>
      <c r="AA605" s="119">
        <v>0</v>
      </c>
    </row>
    <row r="606" spans="1:27" ht="15" customHeight="1">
      <c r="A606" s="24" t="s">
        <v>793</v>
      </c>
      <c r="B606" s="13">
        <v>355130</v>
      </c>
      <c r="C606" s="25">
        <v>0</v>
      </c>
      <c r="D606" s="115">
        <v>18</v>
      </c>
      <c r="E606" s="185">
        <v>18</v>
      </c>
      <c r="F606" s="186">
        <v>30</v>
      </c>
      <c r="G606" s="6" t="s">
        <v>1690</v>
      </c>
      <c r="H606" s="2" t="s">
        <v>1</v>
      </c>
      <c r="I606" s="2"/>
      <c r="J606" s="47">
        <v>168.11</v>
      </c>
      <c r="K606" s="266">
        <v>1.02</v>
      </c>
      <c r="L606" s="267">
        <v>3089</v>
      </c>
      <c r="M606" s="29" t="s">
        <v>1788</v>
      </c>
      <c r="N606" s="29" t="s">
        <v>1788</v>
      </c>
      <c r="O606" s="207">
        <v>18.374873594670156</v>
      </c>
      <c r="P606" s="26" t="s">
        <v>1788</v>
      </c>
      <c r="Q606" s="226">
        <v>1</v>
      </c>
      <c r="R606" s="217">
        <v>0.77300000000000002</v>
      </c>
      <c r="S606" s="29" t="s">
        <v>1788</v>
      </c>
      <c r="T606" s="29" t="s">
        <v>1788</v>
      </c>
      <c r="U606" s="29" t="s">
        <v>1788</v>
      </c>
      <c r="V606" s="29" t="s">
        <v>1788</v>
      </c>
      <c r="W606" s="29" t="s">
        <v>1788</v>
      </c>
      <c r="X606" s="29" t="s">
        <v>1788</v>
      </c>
      <c r="Y606" s="29" t="s">
        <v>1788</v>
      </c>
      <c r="Z606" s="29" t="s">
        <v>1788</v>
      </c>
      <c r="AA606" s="119">
        <v>0</v>
      </c>
    </row>
    <row r="607" spans="1:27" ht="15" customHeight="1">
      <c r="A607" s="24" t="s">
        <v>794</v>
      </c>
      <c r="B607" s="13">
        <v>355140</v>
      </c>
      <c r="C607" s="25">
        <v>0</v>
      </c>
      <c r="D607" s="115">
        <v>4</v>
      </c>
      <c r="E607" s="185">
        <v>4</v>
      </c>
      <c r="F607" s="186">
        <v>30</v>
      </c>
      <c r="G607" s="6" t="s">
        <v>1691</v>
      </c>
      <c r="H607" s="2" t="s">
        <v>15</v>
      </c>
      <c r="I607" s="2"/>
      <c r="J607" s="47">
        <v>282.85000000000002</v>
      </c>
      <c r="K607" s="266">
        <v>0.95</v>
      </c>
      <c r="L607" s="267">
        <v>11431</v>
      </c>
      <c r="M607" s="29" t="s">
        <v>1788</v>
      </c>
      <c r="N607" s="29" t="s">
        <v>1788</v>
      </c>
      <c r="O607" s="207">
        <v>40.413646809262858</v>
      </c>
      <c r="P607" s="26" t="s">
        <v>1788</v>
      </c>
      <c r="Q607" s="226">
        <v>5</v>
      </c>
      <c r="R607" s="217">
        <v>0.68600000000000005</v>
      </c>
      <c r="S607" s="29" t="s">
        <v>1788</v>
      </c>
      <c r="T607" s="29" t="s">
        <v>1788</v>
      </c>
      <c r="U607" s="29" t="s">
        <v>1788</v>
      </c>
      <c r="V607" s="29" t="s">
        <v>1788</v>
      </c>
      <c r="W607" s="29" t="s">
        <v>1788</v>
      </c>
      <c r="X607" s="29" t="s">
        <v>1788</v>
      </c>
      <c r="Y607" s="29" t="s">
        <v>1788</v>
      </c>
      <c r="Z607" s="29" t="s">
        <v>1788</v>
      </c>
      <c r="AA607" s="119">
        <v>0</v>
      </c>
    </row>
    <row r="608" spans="1:27" ht="15" customHeight="1">
      <c r="A608" s="24" t="s">
        <v>795</v>
      </c>
      <c r="B608" s="13">
        <v>355160</v>
      </c>
      <c r="C608" s="25">
        <v>0</v>
      </c>
      <c r="D608" s="115">
        <v>9</v>
      </c>
      <c r="E608" s="185">
        <v>9</v>
      </c>
      <c r="F608" s="186">
        <v>30</v>
      </c>
      <c r="G608" s="6" t="s">
        <v>1692</v>
      </c>
      <c r="H608" s="2" t="s">
        <v>18</v>
      </c>
      <c r="I608" s="2"/>
      <c r="J608" s="47">
        <v>203.01</v>
      </c>
      <c r="K608" s="266">
        <v>0.46</v>
      </c>
      <c r="L608" s="267">
        <v>26609</v>
      </c>
      <c r="M608" s="29" t="s">
        <v>1788</v>
      </c>
      <c r="N608" s="29" t="s">
        <v>1788</v>
      </c>
      <c r="O608" s="207">
        <v>131.07236096744003</v>
      </c>
      <c r="P608" s="26" t="s">
        <v>1788</v>
      </c>
      <c r="Q608" s="226">
        <v>3</v>
      </c>
      <c r="R608" s="217">
        <v>0.76700000000000002</v>
      </c>
      <c r="S608" s="29" t="s">
        <v>1788</v>
      </c>
      <c r="T608" s="29" t="s">
        <v>1788</v>
      </c>
      <c r="U608" s="29" t="s">
        <v>1788</v>
      </c>
      <c r="V608" s="29" t="s">
        <v>1788</v>
      </c>
      <c r="W608" s="29" t="s">
        <v>1788</v>
      </c>
      <c r="X608" s="29" t="s">
        <v>1788</v>
      </c>
      <c r="Y608" s="29" t="s">
        <v>1788</v>
      </c>
      <c r="Z608" s="29" t="s">
        <v>1788</v>
      </c>
      <c r="AA608" s="119">
        <v>0</v>
      </c>
    </row>
    <row r="609" spans="1:27" ht="15" customHeight="1">
      <c r="A609" s="24" t="s">
        <v>796</v>
      </c>
      <c r="B609" s="13">
        <v>355150</v>
      </c>
      <c r="C609" s="25">
        <v>0</v>
      </c>
      <c r="D609" s="115">
        <v>4</v>
      </c>
      <c r="E609" s="185">
        <v>4</v>
      </c>
      <c r="F609" s="186">
        <v>30</v>
      </c>
      <c r="G609" s="6" t="s">
        <v>1693</v>
      </c>
      <c r="H609" s="2" t="s">
        <v>15</v>
      </c>
      <c r="I609" s="2"/>
      <c r="J609" s="47">
        <v>125.74</v>
      </c>
      <c r="K609" s="266">
        <v>1.48</v>
      </c>
      <c r="L609" s="267">
        <v>39977</v>
      </c>
      <c r="M609" s="29" t="s">
        <v>1788</v>
      </c>
      <c r="N609" s="29" t="s">
        <v>1788</v>
      </c>
      <c r="O609" s="207">
        <v>317.93383171623987</v>
      </c>
      <c r="P609" s="26" t="s">
        <v>1788</v>
      </c>
      <c r="Q609" s="226">
        <v>4</v>
      </c>
      <c r="R609" s="217">
        <v>0.72899999999999998</v>
      </c>
      <c r="S609" s="29" t="s">
        <v>1788</v>
      </c>
      <c r="T609" s="29" t="s">
        <v>1788</v>
      </c>
      <c r="U609" s="29" t="s">
        <v>1788</v>
      </c>
      <c r="V609" s="29" t="s">
        <v>1788</v>
      </c>
      <c r="W609" s="29" t="s">
        <v>1788</v>
      </c>
      <c r="X609" s="29" t="s">
        <v>1788</v>
      </c>
      <c r="Y609" s="29" t="s">
        <v>1788</v>
      </c>
      <c r="Z609" s="29" t="s">
        <v>1788</v>
      </c>
      <c r="AA609" s="119">
        <v>0</v>
      </c>
    </row>
    <row r="610" spans="1:27" ht="15" customHeight="1">
      <c r="A610" s="24" t="s">
        <v>797</v>
      </c>
      <c r="B610" s="13">
        <v>355170</v>
      </c>
      <c r="C610" s="25">
        <v>0</v>
      </c>
      <c r="D610" s="115">
        <v>9</v>
      </c>
      <c r="E610" s="185">
        <v>9</v>
      </c>
      <c r="F610" s="186">
        <v>30</v>
      </c>
      <c r="G610" s="6" t="s">
        <v>1694</v>
      </c>
      <c r="H610" s="2" t="s">
        <v>18</v>
      </c>
      <c r="I610" s="2"/>
      <c r="J610" s="47">
        <v>402.8</v>
      </c>
      <c r="K610" s="266">
        <v>1.22</v>
      </c>
      <c r="L610" s="267">
        <v>112645</v>
      </c>
      <c r="M610" s="29" t="s">
        <v>1788</v>
      </c>
      <c r="N610" s="29" t="s">
        <v>1788</v>
      </c>
      <c r="O610" s="207">
        <v>279.65491559086394</v>
      </c>
      <c r="P610" s="26" t="s">
        <v>1788</v>
      </c>
      <c r="Q610" s="226">
        <v>1</v>
      </c>
      <c r="R610" s="217">
        <v>0.76100000000000001</v>
      </c>
      <c r="S610" s="29" t="s">
        <v>1788</v>
      </c>
      <c r="T610" s="29" t="s">
        <v>1788</v>
      </c>
      <c r="U610" s="29" t="s">
        <v>1788</v>
      </c>
      <c r="V610" s="29" t="s">
        <v>1788</v>
      </c>
      <c r="W610" s="29" t="s">
        <v>1788</v>
      </c>
      <c r="X610" s="29" t="s">
        <v>1788</v>
      </c>
      <c r="Y610" s="29" t="s">
        <v>1788</v>
      </c>
      <c r="Z610" s="29" t="s">
        <v>1788</v>
      </c>
      <c r="AA610" s="119">
        <v>0</v>
      </c>
    </row>
    <row r="611" spans="1:27" ht="15" customHeight="1">
      <c r="A611" s="24" t="s">
        <v>798</v>
      </c>
      <c r="B611" s="13">
        <v>355180</v>
      </c>
      <c r="C611" s="25">
        <v>0</v>
      </c>
      <c r="D611" s="115">
        <v>11</v>
      </c>
      <c r="E611" s="185">
        <v>11</v>
      </c>
      <c r="F611" s="186">
        <v>30</v>
      </c>
      <c r="G611" s="6" t="s">
        <v>1695</v>
      </c>
      <c r="H611" s="2" t="s">
        <v>12</v>
      </c>
      <c r="I611" s="2"/>
      <c r="J611" s="47">
        <v>1052.1099999999999</v>
      </c>
      <c r="K611" s="266">
        <v>-0.49</v>
      </c>
      <c r="L611" s="267">
        <v>12883</v>
      </c>
      <c r="M611" s="29" t="s">
        <v>1788</v>
      </c>
      <c r="N611" s="29" t="s">
        <v>1788</v>
      </c>
      <c r="O611" s="207">
        <v>12.244917356550172</v>
      </c>
      <c r="P611" s="26" t="s">
        <v>1788</v>
      </c>
      <c r="Q611" s="226">
        <v>5</v>
      </c>
      <c r="R611" s="217">
        <v>0.67300000000000004</v>
      </c>
      <c r="S611" s="29" t="s">
        <v>1788</v>
      </c>
      <c r="T611" s="29" t="s">
        <v>1788</v>
      </c>
      <c r="U611" s="29" t="s">
        <v>1788</v>
      </c>
      <c r="V611" s="29" t="s">
        <v>1788</v>
      </c>
      <c r="W611" s="29" t="s">
        <v>1788</v>
      </c>
      <c r="X611" s="29" t="s">
        <v>1788</v>
      </c>
      <c r="Y611" s="29" t="s">
        <v>1788</v>
      </c>
      <c r="Z611" s="29" t="s">
        <v>1788</v>
      </c>
      <c r="AA611" s="119">
        <v>0</v>
      </c>
    </row>
    <row r="612" spans="1:27" ht="15" customHeight="1">
      <c r="A612" s="24" t="s">
        <v>799</v>
      </c>
      <c r="B612" s="13">
        <v>355190</v>
      </c>
      <c r="C612" s="25">
        <v>0</v>
      </c>
      <c r="D612" s="115">
        <v>15</v>
      </c>
      <c r="E612" s="185">
        <v>15</v>
      </c>
      <c r="F612" s="186">
        <v>30</v>
      </c>
      <c r="G612" s="6" t="s">
        <v>1696</v>
      </c>
      <c r="H612" s="2" t="s">
        <v>17</v>
      </c>
      <c r="I612" s="2"/>
      <c r="J612" s="47">
        <v>140.4</v>
      </c>
      <c r="K612" s="266">
        <v>1.08</v>
      </c>
      <c r="L612" s="267">
        <v>15820</v>
      </c>
      <c r="M612" s="29" t="s">
        <v>1788</v>
      </c>
      <c r="N612" s="29" t="s">
        <v>1788</v>
      </c>
      <c r="O612" s="207">
        <v>112.67806267806267</v>
      </c>
      <c r="P612" s="26" t="s">
        <v>1788</v>
      </c>
      <c r="Q612" s="226">
        <v>3</v>
      </c>
      <c r="R612" s="217">
        <v>0.71499999999999997</v>
      </c>
      <c r="S612" s="29" t="s">
        <v>1788</v>
      </c>
      <c r="T612" s="29" t="s">
        <v>1788</v>
      </c>
      <c r="U612" s="29" t="s">
        <v>1788</v>
      </c>
      <c r="V612" s="29" t="s">
        <v>1788</v>
      </c>
      <c r="W612" s="29" t="s">
        <v>1788</v>
      </c>
      <c r="X612" s="29" t="s">
        <v>1788</v>
      </c>
      <c r="Y612" s="29" t="s">
        <v>1788</v>
      </c>
      <c r="Z612" s="29" t="s">
        <v>1788</v>
      </c>
      <c r="AA612" s="119">
        <v>0</v>
      </c>
    </row>
    <row r="613" spans="1:27" ht="15" customHeight="1">
      <c r="A613" s="24" t="s">
        <v>800</v>
      </c>
      <c r="B613" s="13">
        <v>355200</v>
      </c>
      <c r="C613" s="25">
        <v>0</v>
      </c>
      <c r="D613" s="115">
        <v>2</v>
      </c>
      <c r="E613" s="185">
        <v>2</v>
      </c>
      <c r="F613" s="186">
        <v>30</v>
      </c>
      <c r="G613" s="6" t="s">
        <v>1697</v>
      </c>
      <c r="H613" s="2" t="s">
        <v>6</v>
      </c>
      <c r="I613" s="2"/>
      <c r="J613" s="47">
        <v>414.7</v>
      </c>
      <c r="K613" s="266">
        <v>0.71</v>
      </c>
      <c r="L613" s="267">
        <v>5871</v>
      </c>
      <c r="M613" s="29" t="s">
        <v>1788</v>
      </c>
      <c r="N613" s="29" t="s">
        <v>1788</v>
      </c>
      <c r="O613" s="207">
        <v>14.157222088256571</v>
      </c>
      <c r="P613" s="26" t="s">
        <v>1788</v>
      </c>
      <c r="Q613" s="226">
        <v>5</v>
      </c>
      <c r="R613" s="217">
        <v>0.67800000000000005</v>
      </c>
      <c r="S613" s="29" t="s">
        <v>1788</v>
      </c>
      <c r="T613" s="29" t="s">
        <v>1788</v>
      </c>
      <c r="U613" s="29" t="s">
        <v>1788</v>
      </c>
      <c r="V613" s="29" t="s">
        <v>1788</v>
      </c>
      <c r="W613" s="29" t="s">
        <v>1788</v>
      </c>
      <c r="X613" s="29" t="s">
        <v>1788</v>
      </c>
      <c r="Y613" s="29" t="s">
        <v>1788</v>
      </c>
      <c r="Z613" s="29" t="s">
        <v>1788</v>
      </c>
      <c r="AA613" s="119">
        <v>0</v>
      </c>
    </row>
    <row r="614" spans="1:27" ht="15" customHeight="1">
      <c r="A614" s="24" t="s">
        <v>801</v>
      </c>
      <c r="B614" s="13">
        <v>355210</v>
      </c>
      <c r="C614" s="25">
        <v>0</v>
      </c>
      <c r="D614" s="115">
        <v>9</v>
      </c>
      <c r="E614" s="185">
        <v>9</v>
      </c>
      <c r="F614" s="186">
        <v>30</v>
      </c>
      <c r="G614" s="6" t="s">
        <v>1698</v>
      </c>
      <c r="H614" s="2" t="s">
        <v>18</v>
      </c>
      <c r="I614" s="2"/>
      <c r="J614" s="47">
        <v>448.07</v>
      </c>
      <c r="K614" s="266">
        <v>0.65</v>
      </c>
      <c r="L614" s="267">
        <v>37127</v>
      </c>
      <c r="M614" s="29" t="s">
        <v>1788</v>
      </c>
      <c r="N614" s="29" t="s">
        <v>1788</v>
      </c>
      <c r="O614" s="207">
        <v>82.859821010110025</v>
      </c>
      <c r="P614" s="26" t="s">
        <v>1788</v>
      </c>
      <c r="Q614" s="226">
        <v>4</v>
      </c>
      <c r="R614" s="217">
        <v>0.72899999999999998</v>
      </c>
      <c r="S614" s="29" t="s">
        <v>1788</v>
      </c>
      <c r="T614" s="29" t="s">
        <v>1788</v>
      </c>
      <c r="U614" s="29" t="s">
        <v>1788</v>
      </c>
      <c r="V614" s="29" t="s">
        <v>1788</v>
      </c>
      <c r="W614" s="29" t="s">
        <v>1788</v>
      </c>
      <c r="X614" s="29" t="s">
        <v>1788</v>
      </c>
      <c r="Y614" s="29" t="s">
        <v>1788</v>
      </c>
      <c r="Z614" s="29" t="s">
        <v>1788</v>
      </c>
      <c r="AA614" s="119">
        <v>0</v>
      </c>
    </row>
    <row r="615" spans="1:27" ht="15" customHeight="1">
      <c r="A615" s="24" t="s">
        <v>802</v>
      </c>
      <c r="B615" s="13">
        <v>355220</v>
      </c>
      <c r="C615" s="25">
        <v>0</v>
      </c>
      <c r="D615" s="115">
        <v>10</v>
      </c>
      <c r="E615" s="185">
        <v>10</v>
      </c>
      <c r="F615" s="186">
        <v>30</v>
      </c>
      <c r="G615" s="6" t="s">
        <v>1699</v>
      </c>
      <c r="H615" s="2" t="s">
        <v>57</v>
      </c>
      <c r="I615" s="2"/>
      <c r="J615" s="47">
        <v>449.12</v>
      </c>
      <c r="K615" s="266">
        <v>1.26</v>
      </c>
      <c r="L615" s="267">
        <v>600678</v>
      </c>
      <c r="M615" s="29" t="s">
        <v>1788</v>
      </c>
      <c r="N615" s="29" t="s">
        <v>1788</v>
      </c>
      <c r="O615" s="207">
        <v>1337.4554684716779</v>
      </c>
      <c r="P615" s="26" t="s">
        <v>1788</v>
      </c>
      <c r="Q615" s="226">
        <v>1</v>
      </c>
      <c r="R615" s="217">
        <v>0.79800000000000004</v>
      </c>
      <c r="S615" s="29" t="s">
        <v>1788</v>
      </c>
      <c r="T615" s="29" t="s">
        <v>1788</v>
      </c>
      <c r="U615" s="29" t="s">
        <v>1788</v>
      </c>
      <c r="V615" s="29" t="s">
        <v>1788</v>
      </c>
      <c r="W615" s="29" t="s">
        <v>1788</v>
      </c>
      <c r="X615" s="29" t="s">
        <v>1788</v>
      </c>
      <c r="Y615" s="29" t="s">
        <v>1788</v>
      </c>
      <c r="Z615" s="29" t="s">
        <v>1788</v>
      </c>
      <c r="AA615" s="119">
        <v>0</v>
      </c>
    </row>
    <row r="616" spans="1:27" ht="15" customHeight="1">
      <c r="A616" s="24" t="s">
        <v>803</v>
      </c>
      <c r="B616" s="13">
        <v>355230</v>
      </c>
      <c r="C616" s="25">
        <v>0</v>
      </c>
      <c r="D616" s="115">
        <v>19</v>
      </c>
      <c r="E616" s="185">
        <v>19</v>
      </c>
      <c r="F616" s="186">
        <v>30</v>
      </c>
      <c r="G616" s="6" t="s">
        <v>1700</v>
      </c>
      <c r="H616" s="2" t="s">
        <v>2</v>
      </c>
      <c r="I616" s="2"/>
      <c r="J616" s="47">
        <v>590.67999999999995</v>
      </c>
      <c r="K616" s="266">
        <v>0.42</v>
      </c>
      <c r="L616" s="267">
        <v>7496</v>
      </c>
      <c r="M616" s="29" t="s">
        <v>1788</v>
      </c>
      <c r="N616" s="29" t="s">
        <v>1788</v>
      </c>
      <c r="O616" s="207">
        <v>12.690458454662425</v>
      </c>
      <c r="P616" s="26" t="s">
        <v>1788</v>
      </c>
      <c r="Q616" s="226">
        <v>3</v>
      </c>
      <c r="R616" s="217">
        <v>0.747</v>
      </c>
      <c r="S616" s="29" t="s">
        <v>1788</v>
      </c>
      <c r="T616" s="29" t="s">
        <v>1788</v>
      </c>
      <c r="U616" s="29" t="s">
        <v>1788</v>
      </c>
      <c r="V616" s="29" t="s">
        <v>1788</v>
      </c>
      <c r="W616" s="29" t="s">
        <v>1788</v>
      </c>
      <c r="X616" s="29" t="s">
        <v>1788</v>
      </c>
      <c r="Y616" s="29" t="s">
        <v>1788</v>
      </c>
      <c r="Z616" s="29" t="s">
        <v>1788</v>
      </c>
      <c r="AA616" s="119">
        <v>84.912300000000002</v>
      </c>
    </row>
    <row r="617" spans="1:27" ht="15" customHeight="1">
      <c r="A617" s="24" t="s">
        <v>804</v>
      </c>
      <c r="B617" s="13">
        <v>355240</v>
      </c>
      <c r="C617" s="25">
        <v>0</v>
      </c>
      <c r="D617" s="115">
        <v>5</v>
      </c>
      <c r="E617" s="185">
        <v>5</v>
      </c>
      <c r="F617" s="186">
        <v>30</v>
      </c>
      <c r="G617" s="6" t="s">
        <v>1701</v>
      </c>
      <c r="H617" s="2" t="s">
        <v>9</v>
      </c>
      <c r="I617" s="2"/>
      <c r="J617" s="47">
        <v>153.03</v>
      </c>
      <c r="K617" s="266">
        <v>1.81</v>
      </c>
      <c r="L617" s="267">
        <v>249690</v>
      </c>
      <c r="M617" s="29" t="s">
        <v>1788</v>
      </c>
      <c r="N617" s="29" t="s">
        <v>1788</v>
      </c>
      <c r="O617" s="207">
        <v>1631.6408547343658</v>
      </c>
      <c r="P617" s="26" t="s">
        <v>1788</v>
      </c>
      <c r="Q617" s="226">
        <v>1</v>
      </c>
      <c r="R617" s="217">
        <v>0.76200000000000001</v>
      </c>
      <c r="S617" s="29" t="s">
        <v>1788</v>
      </c>
      <c r="T617" s="29" t="s">
        <v>1788</v>
      </c>
      <c r="U617" s="29" t="s">
        <v>1788</v>
      </c>
      <c r="V617" s="29" t="s">
        <v>1788</v>
      </c>
      <c r="W617" s="29" t="s">
        <v>1788</v>
      </c>
      <c r="X617" s="29" t="s">
        <v>1788</v>
      </c>
      <c r="Y617" s="29" t="s">
        <v>1788</v>
      </c>
      <c r="Z617" s="29" t="s">
        <v>1788</v>
      </c>
      <c r="AA617" s="119">
        <v>0</v>
      </c>
    </row>
    <row r="618" spans="1:27" ht="15" customHeight="1">
      <c r="A618" s="24" t="s">
        <v>805</v>
      </c>
      <c r="B618" s="13">
        <v>355255</v>
      </c>
      <c r="C618" s="25">
        <v>0</v>
      </c>
      <c r="D618" s="115">
        <v>18</v>
      </c>
      <c r="E618" s="185">
        <v>18</v>
      </c>
      <c r="F618" s="186">
        <v>30</v>
      </c>
      <c r="G618" s="6" t="s">
        <v>1702</v>
      </c>
      <c r="H618" s="2" t="s">
        <v>1</v>
      </c>
      <c r="I618" s="2"/>
      <c r="J618" s="47">
        <v>327.89</v>
      </c>
      <c r="K618" s="266">
        <v>1.76</v>
      </c>
      <c r="L618" s="267">
        <v>3498</v>
      </c>
      <c r="M618" s="29" t="s">
        <v>1788</v>
      </c>
      <c r="N618" s="29" t="s">
        <v>1788</v>
      </c>
      <c r="O618" s="207">
        <v>10.668211900332428</v>
      </c>
      <c r="P618" s="26" t="s">
        <v>1788</v>
      </c>
      <c r="Q618" s="226">
        <v>4</v>
      </c>
      <c r="R618" s="217">
        <v>0.69899999999999995</v>
      </c>
      <c r="S618" s="29" t="s">
        <v>1788</v>
      </c>
      <c r="T618" s="29" t="s">
        <v>1788</v>
      </c>
      <c r="U618" s="29" t="s">
        <v>1788</v>
      </c>
      <c r="V618" s="29" t="s">
        <v>1788</v>
      </c>
      <c r="W618" s="29" t="s">
        <v>1788</v>
      </c>
      <c r="X618" s="29" t="s">
        <v>1788</v>
      </c>
      <c r="Y618" s="29" t="s">
        <v>1788</v>
      </c>
      <c r="Z618" s="29" t="s">
        <v>1788</v>
      </c>
      <c r="AA618" s="119">
        <v>33.164099999999998</v>
      </c>
    </row>
    <row r="619" spans="1:27" ht="15" customHeight="1">
      <c r="A619" s="24" t="s">
        <v>806</v>
      </c>
      <c r="B619" s="13">
        <v>355250</v>
      </c>
      <c r="C619" s="25">
        <v>0</v>
      </c>
      <c r="D619" s="115">
        <v>6</v>
      </c>
      <c r="E619" s="185">
        <v>6</v>
      </c>
      <c r="F619" s="186">
        <v>30</v>
      </c>
      <c r="G619" s="6" t="s">
        <v>1703</v>
      </c>
      <c r="H619" s="2" t="s">
        <v>16</v>
      </c>
      <c r="I619" s="2"/>
      <c r="J619" s="47">
        <v>205.87</v>
      </c>
      <c r="K619" s="266">
        <v>1.1000000000000001</v>
      </c>
      <c r="L619" s="267">
        <v>267953</v>
      </c>
      <c r="M619" s="29" t="s">
        <v>1788</v>
      </c>
      <c r="N619" s="29" t="s">
        <v>1788</v>
      </c>
      <c r="O619" s="207">
        <v>1301.5640938456306</v>
      </c>
      <c r="P619" s="26" t="s">
        <v>1788</v>
      </c>
      <c r="Q619" s="226">
        <v>2</v>
      </c>
      <c r="R619" s="217">
        <v>0.76500000000000001</v>
      </c>
      <c r="S619" s="29" t="s">
        <v>1788</v>
      </c>
      <c r="T619" s="29" t="s">
        <v>1788</v>
      </c>
      <c r="U619" s="29" t="s">
        <v>1788</v>
      </c>
      <c r="V619" s="29" t="s">
        <v>1788</v>
      </c>
      <c r="W619" s="29" t="s">
        <v>1788</v>
      </c>
      <c r="X619" s="29" t="s">
        <v>1788</v>
      </c>
      <c r="Y619" s="29" t="s">
        <v>1788</v>
      </c>
      <c r="Z619" s="29" t="s">
        <v>1788</v>
      </c>
      <c r="AA619" s="119">
        <v>0</v>
      </c>
    </row>
    <row r="620" spans="1:27" ht="15" customHeight="1">
      <c r="A620" s="24" t="s">
        <v>807</v>
      </c>
      <c r="B620" s="13">
        <v>355260</v>
      </c>
      <c r="C620" s="25">
        <v>0</v>
      </c>
      <c r="D620" s="115">
        <v>15</v>
      </c>
      <c r="E620" s="185">
        <v>15</v>
      </c>
      <c r="F620" s="186">
        <v>30</v>
      </c>
      <c r="G620" s="6" t="s">
        <v>1704</v>
      </c>
      <c r="H620" s="2" t="s">
        <v>17</v>
      </c>
      <c r="I620" s="2"/>
      <c r="J620" s="47">
        <v>345.6</v>
      </c>
      <c r="K620" s="266">
        <v>0.55000000000000004</v>
      </c>
      <c r="L620" s="267">
        <v>11480</v>
      </c>
      <c r="M620" s="29" t="s">
        <v>1788</v>
      </c>
      <c r="N620" s="29" t="s">
        <v>1788</v>
      </c>
      <c r="O620" s="207">
        <v>33.217592592592588</v>
      </c>
      <c r="P620" s="26" t="s">
        <v>1788</v>
      </c>
      <c r="Q620" s="226">
        <v>3</v>
      </c>
      <c r="R620" s="217">
        <v>0.73499999999999999</v>
      </c>
      <c r="S620" s="29" t="s">
        <v>1788</v>
      </c>
      <c r="T620" s="29" t="s">
        <v>1788</v>
      </c>
      <c r="U620" s="29" t="s">
        <v>1788</v>
      </c>
      <c r="V620" s="29" t="s">
        <v>1788</v>
      </c>
      <c r="W620" s="29" t="s">
        <v>1788</v>
      </c>
      <c r="X620" s="29" t="s">
        <v>1788</v>
      </c>
      <c r="Y620" s="29" t="s">
        <v>1788</v>
      </c>
      <c r="Z620" s="29" t="s">
        <v>1788</v>
      </c>
      <c r="AA620" s="119">
        <v>0</v>
      </c>
    </row>
    <row r="621" spans="1:27" ht="15" customHeight="1">
      <c r="A621" s="24" t="s">
        <v>808</v>
      </c>
      <c r="B621" s="13">
        <v>355270</v>
      </c>
      <c r="C621" s="25">
        <v>0</v>
      </c>
      <c r="D621" s="115">
        <v>13</v>
      </c>
      <c r="E621" s="185">
        <v>13</v>
      </c>
      <c r="F621" s="186">
        <v>30</v>
      </c>
      <c r="G621" s="6" t="s">
        <v>1705</v>
      </c>
      <c r="H621" s="2" t="s">
        <v>10</v>
      </c>
      <c r="I621" s="2"/>
      <c r="J621" s="47">
        <v>366.46</v>
      </c>
      <c r="K621" s="266">
        <v>0.85</v>
      </c>
      <c r="L621" s="267">
        <v>14922</v>
      </c>
      <c r="M621" s="29" t="s">
        <v>1788</v>
      </c>
      <c r="N621" s="29" t="s">
        <v>1788</v>
      </c>
      <c r="O621" s="207">
        <v>40.719314522730997</v>
      </c>
      <c r="P621" s="26" t="s">
        <v>1788</v>
      </c>
      <c r="Q621" s="226">
        <v>4</v>
      </c>
      <c r="R621" s="217">
        <v>0.70399999999999996</v>
      </c>
      <c r="S621" s="29" t="s">
        <v>1788</v>
      </c>
      <c r="T621" s="29" t="s">
        <v>1788</v>
      </c>
      <c r="U621" s="29" t="s">
        <v>1788</v>
      </c>
      <c r="V621" s="29" t="s">
        <v>1788</v>
      </c>
      <c r="W621" s="29" t="s">
        <v>1788</v>
      </c>
      <c r="X621" s="29" t="s">
        <v>1788</v>
      </c>
      <c r="Y621" s="29" t="s">
        <v>1788</v>
      </c>
      <c r="Z621" s="29" t="s">
        <v>1788</v>
      </c>
      <c r="AA621" s="119">
        <v>0</v>
      </c>
    </row>
    <row r="622" spans="1:27" ht="15" customHeight="1">
      <c r="A622" s="24" t="s">
        <v>809</v>
      </c>
      <c r="B622" s="13">
        <v>355280</v>
      </c>
      <c r="C622" s="25">
        <v>0</v>
      </c>
      <c r="D622" s="115">
        <v>6</v>
      </c>
      <c r="E622" s="185">
        <v>6</v>
      </c>
      <c r="F622" s="186">
        <v>30</v>
      </c>
      <c r="G622" s="6" t="s">
        <v>1706</v>
      </c>
      <c r="H622" s="2" t="s">
        <v>16</v>
      </c>
      <c r="I622" s="2"/>
      <c r="J622" s="47">
        <v>20.48</v>
      </c>
      <c r="K622" s="266">
        <v>1.62</v>
      </c>
      <c r="L622" s="267">
        <v>252089</v>
      </c>
      <c r="M622" s="29" t="s">
        <v>1788</v>
      </c>
      <c r="N622" s="29" t="s">
        <v>1788</v>
      </c>
      <c r="O622" s="207">
        <v>12309.033203125</v>
      </c>
      <c r="P622" s="26" t="s">
        <v>1788</v>
      </c>
      <c r="Q622" s="226">
        <v>2</v>
      </c>
      <c r="R622" s="217">
        <v>0.76900000000000002</v>
      </c>
      <c r="S622" s="29" t="s">
        <v>1788</v>
      </c>
      <c r="T622" s="29" t="s">
        <v>1788</v>
      </c>
      <c r="U622" s="29" t="s">
        <v>1788</v>
      </c>
      <c r="V622" s="29" t="s">
        <v>1788</v>
      </c>
      <c r="W622" s="29" t="s">
        <v>1788</v>
      </c>
      <c r="X622" s="29" t="s">
        <v>1788</v>
      </c>
      <c r="Y622" s="29" t="s">
        <v>1788</v>
      </c>
      <c r="Z622" s="29" t="s">
        <v>1788</v>
      </c>
      <c r="AA622" s="119">
        <v>0</v>
      </c>
    </row>
    <row r="623" spans="1:27" ht="15" customHeight="1">
      <c r="A623" s="24" t="s">
        <v>810</v>
      </c>
      <c r="B623" s="13">
        <v>355290</v>
      </c>
      <c r="C623" s="25">
        <v>0</v>
      </c>
      <c r="D623" s="115">
        <v>22</v>
      </c>
      <c r="E623" s="185">
        <v>22</v>
      </c>
      <c r="F623" s="186">
        <v>30</v>
      </c>
      <c r="G623" s="6" t="s">
        <v>1707</v>
      </c>
      <c r="H623" s="2" t="s">
        <v>5</v>
      </c>
      <c r="I623" s="2"/>
      <c r="J623" s="47">
        <v>608.30999999999995</v>
      </c>
      <c r="K623" s="266">
        <v>0.61</v>
      </c>
      <c r="L623" s="267">
        <v>5780</v>
      </c>
      <c r="M623" s="29" t="s">
        <v>1788</v>
      </c>
      <c r="N623" s="29" t="s">
        <v>1788</v>
      </c>
      <c r="O623" s="207">
        <v>9.5017343130969412</v>
      </c>
      <c r="P623" s="26" t="s">
        <v>1788</v>
      </c>
      <c r="Q623" s="226">
        <v>4</v>
      </c>
      <c r="R623" s="217">
        <v>0.72299999999999998</v>
      </c>
      <c r="S623" s="29" t="s">
        <v>1788</v>
      </c>
      <c r="T623" s="29" t="s">
        <v>1788</v>
      </c>
      <c r="U623" s="29" t="s">
        <v>1788</v>
      </c>
      <c r="V623" s="29" t="s">
        <v>1788</v>
      </c>
      <c r="W623" s="29" t="s">
        <v>1788</v>
      </c>
      <c r="X623" s="29" t="s">
        <v>1788</v>
      </c>
      <c r="Y623" s="29" t="s">
        <v>1788</v>
      </c>
      <c r="Z623" s="29" t="s">
        <v>1788</v>
      </c>
      <c r="AA623" s="119">
        <v>21.866399999999999</v>
      </c>
    </row>
    <row r="624" spans="1:27" ht="15" customHeight="1">
      <c r="A624" s="24" t="s">
        <v>811</v>
      </c>
      <c r="B624" s="13">
        <v>355300</v>
      </c>
      <c r="C624" s="25">
        <v>0</v>
      </c>
      <c r="D624" s="115">
        <v>14</v>
      </c>
      <c r="E624" s="185">
        <v>14</v>
      </c>
      <c r="F624" s="186">
        <v>30</v>
      </c>
      <c r="G624" s="6" t="s">
        <v>1708</v>
      </c>
      <c r="H624" s="2" t="s">
        <v>8</v>
      </c>
      <c r="I624" s="2"/>
      <c r="J624" s="47">
        <v>145.80000000000001</v>
      </c>
      <c r="K624" s="266">
        <v>2.38</v>
      </c>
      <c r="L624" s="267">
        <v>11314</v>
      </c>
      <c r="M624" s="29" t="s">
        <v>1788</v>
      </c>
      <c r="N624" s="29" t="s">
        <v>1788</v>
      </c>
      <c r="O624" s="207">
        <v>77.599451303155007</v>
      </c>
      <c r="P624" s="26" t="s">
        <v>1788</v>
      </c>
      <c r="Q624" s="226">
        <v>3</v>
      </c>
      <c r="R624" s="217">
        <v>0.70899999999999996</v>
      </c>
      <c r="S624" s="29" t="s">
        <v>1788</v>
      </c>
      <c r="T624" s="29" t="s">
        <v>1788</v>
      </c>
      <c r="U624" s="29" t="s">
        <v>1788</v>
      </c>
      <c r="V624" s="29" t="s">
        <v>1788</v>
      </c>
      <c r="W624" s="29" t="s">
        <v>1788</v>
      </c>
      <c r="X624" s="29" t="s">
        <v>1788</v>
      </c>
      <c r="Y624" s="29" t="s">
        <v>1788</v>
      </c>
      <c r="Z624" s="29" t="s">
        <v>1788</v>
      </c>
      <c r="AA624" s="119">
        <v>0.49780000000000002</v>
      </c>
    </row>
    <row r="625" spans="1:28" ht="15" customHeight="1">
      <c r="A625" s="24" t="s">
        <v>812</v>
      </c>
      <c r="B625" s="13">
        <v>355310</v>
      </c>
      <c r="C625" s="25">
        <v>0</v>
      </c>
      <c r="D625" s="115">
        <v>15</v>
      </c>
      <c r="E625" s="185">
        <v>15</v>
      </c>
      <c r="F625" s="186">
        <v>30</v>
      </c>
      <c r="G625" s="6" t="s">
        <v>1709</v>
      </c>
      <c r="H625" s="2" t="s">
        <v>17</v>
      </c>
      <c r="I625" s="2"/>
      <c r="J625" s="47">
        <v>106.93</v>
      </c>
      <c r="K625" s="266">
        <v>0.26</v>
      </c>
      <c r="L625" s="267">
        <v>5923</v>
      </c>
      <c r="M625" s="29" t="s">
        <v>1788</v>
      </c>
      <c r="N625" s="29" t="s">
        <v>1788</v>
      </c>
      <c r="O625" s="207">
        <v>55.391377536706251</v>
      </c>
      <c r="P625" s="26" t="s">
        <v>1788</v>
      </c>
      <c r="Q625" s="226">
        <v>4</v>
      </c>
      <c r="R625" s="217">
        <v>0.71</v>
      </c>
      <c r="S625" s="29" t="s">
        <v>1788</v>
      </c>
      <c r="T625" s="29" t="s">
        <v>1788</v>
      </c>
      <c r="U625" s="29" t="s">
        <v>1788</v>
      </c>
      <c r="V625" s="29" t="s">
        <v>1788</v>
      </c>
      <c r="W625" s="29" t="s">
        <v>1788</v>
      </c>
      <c r="X625" s="29" t="s">
        <v>1788</v>
      </c>
      <c r="Y625" s="29" t="s">
        <v>1788</v>
      </c>
      <c r="Z625" s="29" t="s">
        <v>1788</v>
      </c>
      <c r="AA625" s="119">
        <v>0</v>
      </c>
    </row>
    <row r="626" spans="1:28" ht="15" customHeight="1">
      <c r="A626" s="24" t="s">
        <v>813</v>
      </c>
      <c r="B626" s="13">
        <v>355320</v>
      </c>
      <c r="C626" s="25">
        <v>0</v>
      </c>
      <c r="D626" s="115">
        <v>15</v>
      </c>
      <c r="E626" s="185">
        <v>15</v>
      </c>
      <c r="F626" s="186">
        <v>30</v>
      </c>
      <c r="G626" s="6" t="s">
        <v>1710</v>
      </c>
      <c r="H626" s="2" t="s">
        <v>17</v>
      </c>
      <c r="I626" s="2"/>
      <c r="J626" s="47">
        <v>132.16</v>
      </c>
      <c r="K626" s="266">
        <v>5.35</v>
      </c>
      <c r="L626" s="267">
        <v>6045</v>
      </c>
      <c r="M626" s="29" t="s">
        <v>1788</v>
      </c>
      <c r="N626" s="29" t="s">
        <v>1788</v>
      </c>
      <c r="O626" s="207">
        <v>45.740012106537534</v>
      </c>
      <c r="P626" s="26" t="s">
        <v>1788</v>
      </c>
      <c r="Q626" s="226">
        <v>4</v>
      </c>
      <c r="R626" s="217">
        <v>0.76</v>
      </c>
      <c r="S626" s="29" t="s">
        <v>1788</v>
      </c>
      <c r="T626" s="29" t="s">
        <v>1788</v>
      </c>
      <c r="U626" s="29" t="s">
        <v>1788</v>
      </c>
      <c r="V626" s="29" t="s">
        <v>1788</v>
      </c>
      <c r="W626" s="29" t="s">
        <v>1788</v>
      </c>
      <c r="X626" s="29" t="s">
        <v>1788</v>
      </c>
      <c r="Y626" s="29" t="s">
        <v>1788</v>
      </c>
      <c r="Z626" s="29" t="s">
        <v>1788</v>
      </c>
      <c r="AA626" s="119">
        <v>0</v>
      </c>
    </row>
    <row r="627" spans="1:28" ht="15" customHeight="1">
      <c r="A627" s="24" t="s">
        <v>814</v>
      </c>
      <c r="B627" s="13">
        <v>355330</v>
      </c>
      <c r="C627" s="25">
        <v>0</v>
      </c>
      <c r="D627" s="115">
        <v>4</v>
      </c>
      <c r="E627" s="185">
        <v>4</v>
      </c>
      <c r="F627" s="186">
        <v>30</v>
      </c>
      <c r="G627" s="6" t="s">
        <v>1711</v>
      </c>
      <c r="H627" s="2" t="s">
        <v>15</v>
      </c>
      <c r="I627" s="2"/>
      <c r="J627" s="47">
        <v>561.57000000000005</v>
      </c>
      <c r="K627" s="266">
        <v>0.15</v>
      </c>
      <c r="L627" s="267">
        <v>22473</v>
      </c>
      <c r="M627" s="29" t="s">
        <v>1788</v>
      </c>
      <c r="N627" s="29" t="s">
        <v>1788</v>
      </c>
      <c r="O627" s="207">
        <v>40.018163363427533</v>
      </c>
      <c r="P627" s="26" t="s">
        <v>1788</v>
      </c>
      <c r="Q627" s="226">
        <v>5</v>
      </c>
      <c r="R627" s="217">
        <v>0.73099999999999998</v>
      </c>
      <c r="S627" s="29" t="s">
        <v>1788</v>
      </c>
      <c r="T627" s="29" t="s">
        <v>1788</v>
      </c>
      <c r="U627" s="29" t="s">
        <v>1788</v>
      </c>
      <c r="V627" s="29" t="s">
        <v>1788</v>
      </c>
      <c r="W627" s="29" t="s">
        <v>1788</v>
      </c>
      <c r="X627" s="29" t="s">
        <v>1788</v>
      </c>
      <c r="Y627" s="29" t="s">
        <v>1788</v>
      </c>
      <c r="Z627" s="29" t="s">
        <v>1788</v>
      </c>
      <c r="AA627" s="119">
        <v>0</v>
      </c>
    </row>
    <row r="628" spans="1:28" ht="15" customHeight="1">
      <c r="A628" s="24" t="s">
        <v>815</v>
      </c>
      <c r="B628" s="13">
        <v>355340</v>
      </c>
      <c r="C628" s="25">
        <v>0</v>
      </c>
      <c r="D628" s="115">
        <v>15</v>
      </c>
      <c r="E628" s="185">
        <v>15</v>
      </c>
      <c r="F628" s="186">
        <v>30</v>
      </c>
      <c r="G628" s="6" t="s">
        <v>1712</v>
      </c>
      <c r="H628" s="2" t="s">
        <v>17</v>
      </c>
      <c r="I628" s="2"/>
      <c r="J628" s="47">
        <v>745.23</v>
      </c>
      <c r="K628" s="266">
        <v>0.51</v>
      </c>
      <c r="L628" s="267">
        <v>24288</v>
      </c>
      <c r="M628" s="29" t="s">
        <v>1788</v>
      </c>
      <c r="N628" s="29" t="s">
        <v>1788</v>
      </c>
      <c r="O628" s="207">
        <v>32.591280544261501</v>
      </c>
      <c r="P628" s="26" t="s">
        <v>1788</v>
      </c>
      <c r="Q628" s="226">
        <v>3</v>
      </c>
      <c r="R628" s="217">
        <v>0.748</v>
      </c>
      <c r="S628" s="29" t="s">
        <v>1788</v>
      </c>
      <c r="T628" s="29" t="s">
        <v>1788</v>
      </c>
      <c r="U628" s="29" t="s">
        <v>1788</v>
      </c>
      <c r="V628" s="29" t="s">
        <v>1788</v>
      </c>
      <c r="W628" s="29" t="s">
        <v>1788</v>
      </c>
      <c r="X628" s="29" t="s">
        <v>1788</v>
      </c>
      <c r="Y628" s="29" t="s">
        <v>1788</v>
      </c>
      <c r="Z628" s="29" t="s">
        <v>1788</v>
      </c>
      <c r="AA628" s="119">
        <v>0</v>
      </c>
    </row>
    <row r="629" spans="1:28" ht="15" customHeight="1">
      <c r="A629" s="24" t="s">
        <v>816</v>
      </c>
      <c r="B629" s="13">
        <v>355350</v>
      </c>
      <c r="C629" s="25">
        <v>0</v>
      </c>
      <c r="D629" s="115">
        <v>11</v>
      </c>
      <c r="E629" s="185">
        <v>11</v>
      </c>
      <c r="F629" s="186">
        <v>30</v>
      </c>
      <c r="G629" s="6" t="s">
        <v>1713</v>
      </c>
      <c r="H629" s="2" t="s">
        <v>12</v>
      </c>
      <c r="I629" s="2"/>
      <c r="J629" s="47">
        <v>755.29</v>
      </c>
      <c r="K629" s="266">
        <v>-0.59</v>
      </c>
      <c r="L629" s="267">
        <v>7922</v>
      </c>
      <c r="M629" s="29" t="s">
        <v>1788</v>
      </c>
      <c r="N629" s="29" t="s">
        <v>1788</v>
      </c>
      <c r="O629" s="207">
        <v>10.488686464801599</v>
      </c>
      <c r="P629" s="26" t="s">
        <v>1788</v>
      </c>
      <c r="Q629" s="226">
        <v>5</v>
      </c>
      <c r="R629" s="217">
        <v>0.68100000000000005</v>
      </c>
      <c r="S629" s="29" t="s">
        <v>1788</v>
      </c>
      <c r="T629" s="29" t="s">
        <v>1788</v>
      </c>
      <c r="U629" s="29" t="s">
        <v>1788</v>
      </c>
      <c r="V629" s="29" t="s">
        <v>1788</v>
      </c>
      <c r="W629" s="29" t="s">
        <v>1788</v>
      </c>
      <c r="X629" s="29" t="s">
        <v>1788</v>
      </c>
      <c r="Y629" s="29" t="s">
        <v>1788</v>
      </c>
      <c r="Z629" s="29" t="s">
        <v>1788</v>
      </c>
      <c r="AA629" s="119">
        <v>4.5389999999999997</v>
      </c>
    </row>
    <row r="630" spans="1:28" ht="15" customHeight="1">
      <c r="A630" s="24" t="s">
        <v>817</v>
      </c>
      <c r="B630" s="13">
        <v>355360</v>
      </c>
      <c r="C630" s="25">
        <v>0</v>
      </c>
      <c r="D630" s="115">
        <v>4</v>
      </c>
      <c r="E630" s="185">
        <v>4</v>
      </c>
      <c r="F630" s="186">
        <v>30</v>
      </c>
      <c r="G630" s="6" t="s">
        <v>1714</v>
      </c>
      <c r="H630" s="2" t="s">
        <v>15</v>
      </c>
      <c r="I630" s="2"/>
      <c r="J630" s="47">
        <v>220.58</v>
      </c>
      <c r="K630" s="266">
        <v>-0.14000000000000001</v>
      </c>
      <c r="L630" s="267">
        <v>12704</v>
      </c>
      <c r="M630" s="29" t="s">
        <v>1788</v>
      </c>
      <c r="N630" s="29" t="s">
        <v>1788</v>
      </c>
      <c r="O630" s="207">
        <v>57.59361682836159</v>
      </c>
      <c r="P630" s="26" t="s">
        <v>1788</v>
      </c>
      <c r="Q630" s="226">
        <v>3</v>
      </c>
      <c r="R630" s="217">
        <v>0.751</v>
      </c>
      <c r="S630" s="29" t="s">
        <v>1788</v>
      </c>
      <c r="T630" s="29" t="s">
        <v>1788</v>
      </c>
      <c r="U630" s="29" t="s">
        <v>1788</v>
      </c>
      <c r="V630" s="29" t="s">
        <v>1788</v>
      </c>
      <c r="W630" s="29" t="s">
        <v>1788</v>
      </c>
      <c r="X630" s="29" t="s">
        <v>1788</v>
      </c>
      <c r="Y630" s="29" t="s">
        <v>1788</v>
      </c>
      <c r="Z630" s="29" t="s">
        <v>1788</v>
      </c>
      <c r="AA630" s="119">
        <v>0</v>
      </c>
    </row>
    <row r="631" spans="1:28" ht="15" customHeight="1">
      <c r="A631" s="24" t="s">
        <v>818</v>
      </c>
      <c r="B631" s="13">
        <v>355365</v>
      </c>
      <c r="C631" s="25">
        <v>0</v>
      </c>
      <c r="D631" s="115">
        <v>9</v>
      </c>
      <c r="E631" s="185">
        <v>9</v>
      </c>
      <c r="F631" s="186">
        <v>30</v>
      </c>
      <c r="G631" s="6" t="s">
        <v>1715</v>
      </c>
      <c r="H631" s="2" t="s">
        <v>18</v>
      </c>
      <c r="I631" s="2"/>
      <c r="J631" s="47">
        <v>54.21</v>
      </c>
      <c r="K631" s="266">
        <v>0.04</v>
      </c>
      <c r="L631" s="267">
        <v>2728</v>
      </c>
      <c r="M631" s="29" t="s">
        <v>1788</v>
      </c>
      <c r="N631" s="29" t="s">
        <v>1788</v>
      </c>
      <c r="O631" s="207">
        <v>50.322818668142411</v>
      </c>
      <c r="P631" s="26" t="s">
        <v>1788</v>
      </c>
      <c r="Q631" s="226">
        <v>3</v>
      </c>
      <c r="R631" s="217">
        <v>0.75900000000000001</v>
      </c>
      <c r="S631" s="29" t="s">
        <v>1788</v>
      </c>
      <c r="T631" s="29" t="s">
        <v>1788</v>
      </c>
      <c r="U631" s="29" t="s">
        <v>1788</v>
      </c>
      <c r="V631" s="29" t="s">
        <v>1788</v>
      </c>
      <c r="W631" s="29" t="s">
        <v>1788</v>
      </c>
      <c r="X631" s="29" t="s">
        <v>1788</v>
      </c>
      <c r="Y631" s="29" t="s">
        <v>1788</v>
      </c>
      <c r="Z631" s="29" t="s">
        <v>1788</v>
      </c>
      <c r="AA631" s="119">
        <v>0</v>
      </c>
    </row>
    <row r="632" spans="1:28" ht="15" customHeight="1">
      <c r="A632" s="24" t="s">
        <v>819</v>
      </c>
      <c r="B632" s="13">
        <v>355370</v>
      </c>
      <c r="C632" s="25">
        <v>0</v>
      </c>
      <c r="D632" s="115">
        <v>16</v>
      </c>
      <c r="E632" s="185">
        <v>16</v>
      </c>
      <c r="F632" s="186">
        <v>30</v>
      </c>
      <c r="G632" s="6" t="s">
        <v>1716</v>
      </c>
      <c r="H632" s="2" t="s">
        <v>0</v>
      </c>
      <c r="I632" s="2"/>
      <c r="J632" s="47">
        <v>594.22</v>
      </c>
      <c r="K632" s="266">
        <v>0.09</v>
      </c>
      <c r="L632" s="267">
        <v>54064</v>
      </c>
      <c r="M632" s="29" t="s">
        <v>1788</v>
      </c>
      <c r="N632" s="29" t="s">
        <v>1788</v>
      </c>
      <c r="O632" s="207">
        <v>90.983137558480024</v>
      </c>
      <c r="P632" s="26" t="s">
        <v>1788</v>
      </c>
      <c r="Q632" s="226">
        <v>3</v>
      </c>
      <c r="R632" s="217">
        <v>0.748</v>
      </c>
      <c r="S632" s="29" t="s">
        <v>1788</v>
      </c>
      <c r="T632" s="29" t="s">
        <v>1788</v>
      </c>
      <c r="U632" s="29" t="s">
        <v>1788</v>
      </c>
      <c r="V632" s="29" t="s">
        <v>1788</v>
      </c>
      <c r="W632" s="29" t="s">
        <v>1788</v>
      </c>
      <c r="X632" s="29" t="s">
        <v>1788</v>
      </c>
      <c r="Y632" s="29" t="s">
        <v>1788</v>
      </c>
      <c r="Z632" s="29" t="s">
        <v>1788</v>
      </c>
      <c r="AA632" s="119">
        <v>0</v>
      </c>
    </row>
    <row r="633" spans="1:28" ht="15" customHeight="1">
      <c r="A633" s="24" t="s">
        <v>820</v>
      </c>
      <c r="B633" s="13">
        <v>355380</v>
      </c>
      <c r="C633" s="25">
        <v>0</v>
      </c>
      <c r="D633" s="115">
        <v>14</v>
      </c>
      <c r="E633" s="185">
        <v>14</v>
      </c>
      <c r="F633" s="186">
        <v>30</v>
      </c>
      <c r="G633" s="6" t="s">
        <v>1717</v>
      </c>
      <c r="H633" s="2" t="s">
        <v>8</v>
      </c>
      <c r="I633" s="2"/>
      <c r="J633" s="47">
        <v>447.09</v>
      </c>
      <c r="K633" s="266">
        <v>0.44</v>
      </c>
      <c r="L633" s="267">
        <v>22485</v>
      </c>
      <c r="M633" s="29" t="s">
        <v>1788</v>
      </c>
      <c r="N633" s="29" t="s">
        <v>1788</v>
      </c>
      <c r="O633" s="207">
        <v>50.291887539421595</v>
      </c>
      <c r="P633" s="26" t="s">
        <v>1788</v>
      </c>
      <c r="Q633" s="226">
        <v>3</v>
      </c>
      <c r="R633" s="217">
        <v>0.70099999999999996</v>
      </c>
      <c r="S633" s="29" t="s">
        <v>1788</v>
      </c>
      <c r="T633" s="29" t="s">
        <v>1788</v>
      </c>
      <c r="U633" s="29" t="s">
        <v>1788</v>
      </c>
      <c r="V633" s="29" t="s">
        <v>1788</v>
      </c>
      <c r="W633" s="29" t="s">
        <v>1788</v>
      </c>
      <c r="X633" s="29" t="s">
        <v>1788</v>
      </c>
      <c r="Y633" s="29" t="s">
        <v>1788</v>
      </c>
      <c r="Z633" s="29" t="s">
        <v>1788</v>
      </c>
      <c r="AA633" s="119">
        <v>13.3254</v>
      </c>
    </row>
    <row r="634" spans="1:28" ht="15" customHeight="1">
      <c r="A634" s="24" t="s">
        <v>821</v>
      </c>
      <c r="B634" s="13">
        <v>355385</v>
      </c>
      <c r="C634" s="25">
        <v>0</v>
      </c>
      <c r="D634" s="115">
        <v>14</v>
      </c>
      <c r="E634" s="185">
        <v>14</v>
      </c>
      <c r="F634" s="186">
        <v>30</v>
      </c>
      <c r="G634" s="6" t="s">
        <v>1718</v>
      </c>
      <c r="H634" s="2" t="s">
        <v>8</v>
      </c>
      <c r="I634" s="2"/>
      <c r="J634" s="47">
        <v>232.96</v>
      </c>
      <c r="K634" s="266">
        <v>1.1200000000000001</v>
      </c>
      <c r="L634" s="267">
        <v>5261</v>
      </c>
      <c r="M634" s="29" t="s">
        <v>1788</v>
      </c>
      <c r="N634" s="29" t="s">
        <v>1788</v>
      </c>
      <c r="O634" s="207">
        <v>22.583276098901099</v>
      </c>
      <c r="P634" s="26" t="s">
        <v>1788</v>
      </c>
      <c r="Q634" s="226">
        <v>5</v>
      </c>
      <c r="R634" s="217">
        <v>0.67900000000000005</v>
      </c>
      <c r="S634" s="29" t="s">
        <v>1788</v>
      </c>
      <c r="T634" s="29" t="s">
        <v>1788</v>
      </c>
      <c r="U634" s="29" t="s">
        <v>1788</v>
      </c>
      <c r="V634" s="29" t="s">
        <v>1788</v>
      </c>
      <c r="W634" s="29" t="s">
        <v>1788</v>
      </c>
      <c r="X634" s="29" t="s">
        <v>1788</v>
      </c>
      <c r="Y634" s="29" t="s">
        <v>1788</v>
      </c>
      <c r="Z634" s="29" t="s">
        <v>1788</v>
      </c>
      <c r="AA634" s="119">
        <v>0</v>
      </c>
    </row>
    <row r="635" spans="1:28" ht="15" customHeight="1">
      <c r="A635" s="24" t="s">
        <v>822</v>
      </c>
      <c r="B635" s="13">
        <v>355390</v>
      </c>
      <c r="C635" s="25">
        <v>0</v>
      </c>
      <c r="D635" s="115">
        <v>22</v>
      </c>
      <c r="E635" s="185">
        <v>22</v>
      </c>
      <c r="F635" s="186">
        <v>30</v>
      </c>
      <c r="G635" s="6" t="s">
        <v>1719</v>
      </c>
      <c r="H635" s="2" t="s">
        <v>5</v>
      </c>
      <c r="I635" s="2"/>
      <c r="J635" s="47">
        <v>197.22</v>
      </c>
      <c r="K635" s="266">
        <v>1.01</v>
      </c>
      <c r="L635" s="267">
        <v>6734</v>
      </c>
      <c r="M635" s="29" t="s">
        <v>1788</v>
      </c>
      <c r="N635" s="29" t="s">
        <v>1788</v>
      </c>
      <c r="O635" s="207">
        <v>34.14461008011358</v>
      </c>
      <c r="P635" s="26" t="s">
        <v>1788</v>
      </c>
      <c r="Q635" s="226">
        <v>5</v>
      </c>
      <c r="R635" s="217">
        <v>0.72599999999999998</v>
      </c>
      <c r="S635" s="29" t="s">
        <v>1788</v>
      </c>
      <c r="T635" s="29" t="s">
        <v>1788</v>
      </c>
      <c r="U635" s="29" t="s">
        <v>1788</v>
      </c>
      <c r="V635" s="29" t="s">
        <v>1788</v>
      </c>
      <c r="W635" s="29" t="s">
        <v>1788</v>
      </c>
      <c r="X635" s="29" t="s">
        <v>1788</v>
      </c>
      <c r="Y635" s="29" t="s">
        <v>1788</v>
      </c>
      <c r="Z635" s="29" t="s">
        <v>1788</v>
      </c>
      <c r="AA635" s="119">
        <v>0</v>
      </c>
    </row>
    <row r="636" spans="1:28" ht="15" customHeight="1">
      <c r="A636" s="24" t="s">
        <v>823</v>
      </c>
      <c r="B636" s="13">
        <v>355395</v>
      </c>
      <c r="C636" s="25">
        <v>0</v>
      </c>
      <c r="D636" s="115">
        <v>17</v>
      </c>
      <c r="E636" s="185">
        <v>17</v>
      </c>
      <c r="F636" s="186">
        <v>30</v>
      </c>
      <c r="G636" s="6" t="s">
        <v>1720</v>
      </c>
      <c r="H636" s="2" t="s">
        <v>7</v>
      </c>
      <c r="I636" s="2"/>
      <c r="J636" s="47">
        <v>303.5</v>
      </c>
      <c r="K636" s="266">
        <v>1.53</v>
      </c>
      <c r="L636" s="267">
        <v>13261</v>
      </c>
      <c r="M636" s="29" t="s">
        <v>1788</v>
      </c>
      <c r="N636" s="29" t="s">
        <v>1788</v>
      </c>
      <c r="O636" s="207">
        <v>43.693574958813841</v>
      </c>
      <c r="P636" s="26" t="s">
        <v>1788</v>
      </c>
      <c r="Q636" s="226">
        <v>4</v>
      </c>
      <c r="R636" s="217">
        <v>0.753</v>
      </c>
      <c r="S636" s="29" t="s">
        <v>1788</v>
      </c>
      <c r="T636" s="29" t="s">
        <v>1788</v>
      </c>
      <c r="U636" s="29" t="s">
        <v>1788</v>
      </c>
      <c r="V636" s="29" t="s">
        <v>1788</v>
      </c>
      <c r="W636" s="29" t="s">
        <v>1788</v>
      </c>
      <c r="X636" s="29" t="s">
        <v>1788</v>
      </c>
      <c r="Y636" s="29" t="s">
        <v>1788</v>
      </c>
      <c r="Z636" s="29" t="s">
        <v>1788</v>
      </c>
      <c r="AA636" s="119">
        <v>0</v>
      </c>
    </row>
    <row r="637" spans="1:28" ht="15" customHeight="1">
      <c r="A637" s="24" t="s">
        <v>824</v>
      </c>
      <c r="B637" s="13">
        <v>355400</v>
      </c>
      <c r="C637" s="25">
        <v>0</v>
      </c>
      <c r="D637" s="115">
        <v>10</v>
      </c>
      <c r="E637" s="185">
        <v>10</v>
      </c>
      <c r="F637" s="186">
        <v>30</v>
      </c>
      <c r="G637" s="6" t="s">
        <v>1721</v>
      </c>
      <c r="H637" s="2" t="s">
        <v>57</v>
      </c>
      <c r="I637" s="2"/>
      <c r="J637" s="47">
        <v>524.16</v>
      </c>
      <c r="K637" s="266">
        <v>1.2</v>
      </c>
      <c r="L637" s="267">
        <v>109799</v>
      </c>
      <c r="M637" s="29" t="s">
        <v>1788</v>
      </c>
      <c r="N637" s="29" t="s">
        <v>1788</v>
      </c>
      <c r="O637" s="207">
        <v>209.47611416361417</v>
      </c>
      <c r="P637" s="26" t="s">
        <v>1788</v>
      </c>
      <c r="Q637" s="226">
        <v>3</v>
      </c>
      <c r="R637" s="217">
        <v>0.752</v>
      </c>
      <c r="S637" s="29" t="s">
        <v>1788</v>
      </c>
      <c r="T637" s="29" t="s">
        <v>1788</v>
      </c>
      <c r="U637" s="29" t="s">
        <v>1788</v>
      </c>
      <c r="V637" s="29" t="s">
        <v>1788</v>
      </c>
      <c r="W637" s="29" t="s">
        <v>1788</v>
      </c>
      <c r="X637" s="29" t="s">
        <v>1788</v>
      </c>
      <c r="Y637" s="29" t="s">
        <v>1788</v>
      </c>
      <c r="Z637" s="29" t="s">
        <v>1788</v>
      </c>
      <c r="AA637" s="119">
        <v>0</v>
      </c>
    </row>
    <row r="638" spans="1:28" ht="15" customHeight="1">
      <c r="A638" s="24" t="s">
        <v>825</v>
      </c>
      <c r="B638" s="13">
        <v>355410</v>
      </c>
      <c r="C638" s="25">
        <v>0</v>
      </c>
      <c r="D638" s="115">
        <v>2</v>
      </c>
      <c r="E638" s="185">
        <v>2</v>
      </c>
      <c r="F638" s="186">
        <v>30</v>
      </c>
      <c r="G638" s="6" t="s">
        <v>1722</v>
      </c>
      <c r="H638" s="2" t="s">
        <v>6</v>
      </c>
      <c r="I638" s="2"/>
      <c r="J638" s="47">
        <v>625.91999999999996</v>
      </c>
      <c r="K638" s="266">
        <v>1.08</v>
      </c>
      <c r="L638" s="267">
        <v>284441</v>
      </c>
      <c r="M638" s="29" t="s">
        <v>1788</v>
      </c>
      <c r="N638" s="29" t="s">
        <v>1788</v>
      </c>
      <c r="O638" s="207">
        <v>454.4366692229039</v>
      </c>
      <c r="P638" s="26" t="s">
        <v>1788</v>
      </c>
      <c r="Q638" s="226">
        <v>1</v>
      </c>
      <c r="R638" s="217">
        <v>0.8</v>
      </c>
      <c r="S638" s="29" t="s">
        <v>1788</v>
      </c>
      <c r="T638" s="29" t="s">
        <v>1788</v>
      </c>
      <c r="U638" s="29" t="s">
        <v>1788</v>
      </c>
      <c r="V638" s="29" t="s">
        <v>1788</v>
      </c>
      <c r="W638" s="29" t="s">
        <v>1788</v>
      </c>
      <c r="X638" s="29" t="s">
        <v>1788</v>
      </c>
      <c r="Y638" s="29" t="s">
        <v>1788</v>
      </c>
      <c r="Z638" s="29" t="s">
        <v>1788</v>
      </c>
      <c r="AA638" s="119">
        <v>0</v>
      </c>
    </row>
    <row r="639" spans="1:28" ht="15" customHeight="1">
      <c r="A639" s="24" t="s">
        <v>826</v>
      </c>
      <c r="B639" s="13">
        <v>355420</v>
      </c>
      <c r="C639" s="25">
        <v>0</v>
      </c>
      <c r="D639" s="115">
        <v>14</v>
      </c>
      <c r="E639" s="185">
        <v>14</v>
      </c>
      <c r="F639" s="186">
        <v>30</v>
      </c>
      <c r="G639" s="6" t="s">
        <v>1723</v>
      </c>
      <c r="H639" s="2" t="s">
        <v>8</v>
      </c>
      <c r="I639" s="2"/>
      <c r="J639" s="47">
        <v>296.33999999999997</v>
      </c>
      <c r="K639" s="266">
        <v>-0.39</v>
      </c>
      <c r="L639" s="267">
        <v>4776</v>
      </c>
      <c r="M639" s="29" t="s">
        <v>1788</v>
      </c>
      <c r="N639" s="29" t="s">
        <v>1788</v>
      </c>
      <c r="O639" s="207">
        <v>16.116622798137275</v>
      </c>
      <c r="P639" s="26" t="s">
        <v>1788</v>
      </c>
      <c r="Q639" s="226">
        <v>4</v>
      </c>
      <c r="R639" s="217">
        <v>0.66800000000000004</v>
      </c>
      <c r="S639" s="29" t="s">
        <v>1788</v>
      </c>
      <c r="T639" s="29" t="s">
        <v>1788</v>
      </c>
      <c r="U639" s="29" t="s">
        <v>1788</v>
      </c>
      <c r="V639" s="29" t="s">
        <v>1788</v>
      </c>
      <c r="W639" s="29" t="s">
        <v>1788</v>
      </c>
      <c r="X639" s="29" t="s">
        <v>1788</v>
      </c>
      <c r="Y639" s="29" t="s">
        <v>1788</v>
      </c>
      <c r="Z639" s="29" t="s">
        <v>1788</v>
      </c>
      <c r="AA639" s="119">
        <v>19.5471</v>
      </c>
    </row>
    <row r="640" spans="1:28" s="114" customFormat="1" ht="15" customHeight="1">
      <c r="A640" s="24" t="s">
        <v>827</v>
      </c>
      <c r="B640" s="13">
        <v>355430</v>
      </c>
      <c r="C640" s="25">
        <v>0</v>
      </c>
      <c r="D640" s="115">
        <v>22</v>
      </c>
      <c r="E640" s="185">
        <v>22</v>
      </c>
      <c r="F640" s="186">
        <v>30</v>
      </c>
      <c r="G640" s="6" t="s">
        <v>1724</v>
      </c>
      <c r="H640" s="2" t="s">
        <v>5</v>
      </c>
      <c r="I640" s="2"/>
      <c r="J640" s="47">
        <v>1556.67</v>
      </c>
      <c r="K640" s="266">
        <v>0.52</v>
      </c>
      <c r="L640" s="267">
        <v>21595</v>
      </c>
      <c r="M640" s="29" t="s">
        <v>1788</v>
      </c>
      <c r="N640" s="29" t="s">
        <v>1788</v>
      </c>
      <c r="O640" s="207">
        <v>13.872561300725266</v>
      </c>
      <c r="P640" s="26" t="s">
        <v>1788</v>
      </c>
      <c r="Q640" s="226">
        <v>4</v>
      </c>
      <c r="R640" s="217">
        <v>0.74099999999999999</v>
      </c>
      <c r="S640" s="29" t="s">
        <v>1788</v>
      </c>
      <c r="T640" s="29" t="s">
        <v>1788</v>
      </c>
      <c r="U640" s="29" t="s">
        <v>1788</v>
      </c>
      <c r="V640" s="29" t="s">
        <v>1788</v>
      </c>
      <c r="W640" s="29" t="s">
        <v>1788</v>
      </c>
      <c r="X640" s="29" t="s">
        <v>1788</v>
      </c>
      <c r="Y640" s="29" t="s">
        <v>1788</v>
      </c>
      <c r="Z640" s="29" t="s">
        <v>1788</v>
      </c>
      <c r="AA640" s="119">
        <v>73.826999999999998</v>
      </c>
      <c r="AB640" s="104"/>
    </row>
    <row r="641" spans="1:28" s="114" customFormat="1" ht="15" customHeight="1">
      <c r="A641" s="24" t="s">
        <v>828</v>
      </c>
      <c r="B641" s="13">
        <v>355440</v>
      </c>
      <c r="C641" s="25">
        <v>0</v>
      </c>
      <c r="D641" s="115">
        <v>12</v>
      </c>
      <c r="E641" s="185">
        <v>12</v>
      </c>
      <c r="F641" s="186">
        <v>30</v>
      </c>
      <c r="G641" s="6" t="s">
        <v>1725</v>
      </c>
      <c r="H641" s="2" t="s">
        <v>11</v>
      </c>
      <c r="I641" s="2"/>
      <c r="J641" s="47">
        <v>219.89</v>
      </c>
      <c r="K641" s="266">
        <v>0.75</v>
      </c>
      <c r="L641" s="267">
        <v>8626</v>
      </c>
      <c r="M641" s="29" t="s">
        <v>1788</v>
      </c>
      <c r="N641" s="29" t="s">
        <v>1788</v>
      </c>
      <c r="O641" s="207">
        <v>39.228705261721771</v>
      </c>
      <c r="P641" s="26" t="s">
        <v>1788</v>
      </c>
      <c r="Q641" s="226">
        <v>3</v>
      </c>
      <c r="R641" s="217">
        <v>0.749</v>
      </c>
      <c r="S641" s="29" t="s">
        <v>1788</v>
      </c>
      <c r="T641" s="29" t="s">
        <v>1788</v>
      </c>
      <c r="U641" s="29" t="s">
        <v>1788</v>
      </c>
      <c r="V641" s="29" t="s">
        <v>1788</v>
      </c>
      <c r="W641" s="29" t="s">
        <v>1788</v>
      </c>
      <c r="X641" s="29" t="s">
        <v>1788</v>
      </c>
      <c r="Y641" s="29" t="s">
        <v>1788</v>
      </c>
      <c r="Z641" s="29" t="s">
        <v>1788</v>
      </c>
      <c r="AA641" s="119">
        <v>0</v>
      </c>
      <c r="AB641" s="104"/>
    </row>
    <row r="642" spans="1:28" s="114" customFormat="1" ht="15" customHeight="1">
      <c r="A642" s="24" t="s">
        <v>829</v>
      </c>
      <c r="B642" s="13">
        <v>355450</v>
      </c>
      <c r="C642" s="25">
        <v>0</v>
      </c>
      <c r="D642" s="115">
        <v>10</v>
      </c>
      <c r="E642" s="185">
        <v>10</v>
      </c>
      <c r="F642" s="186">
        <v>30</v>
      </c>
      <c r="G642" s="6" t="s">
        <v>1726</v>
      </c>
      <c r="H642" s="2" t="s">
        <v>57</v>
      </c>
      <c r="I642" s="2"/>
      <c r="J642" s="47">
        <v>392.51</v>
      </c>
      <c r="K642" s="266">
        <v>1.19</v>
      </c>
      <c r="L642" s="267">
        <v>37670</v>
      </c>
      <c r="M642" s="29" t="s">
        <v>1788</v>
      </c>
      <c r="N642" s="29" t="s">
        <v>1788</v>
      </c>
      <c r="O642" s="207">
        <v>95.972077144531355</v>
      </c>
      <c r="P642" s="26" t="s">
        <v>1788</v>
      </c>
      <c r="Q642" s="226">
        <v>3</v>
      </c>
      <c r="R642" s="217">
        <v>0.77800000000000002</v>
      </c>
      <c r="S642" s="29" t="s">
        <v>1788</v>
      </c>
      <c r="T642" s="29" t="s">
        <v>1788</v>
      </c>
      <c r="U642" s="29" t="s">
        <v>1788</v>
      </c>
      <c r="V642" s="29" t="s">
        <v>1788</v>
      </c>
      <c r="W642" s="29" t="s">
        <v>1788</v>
      </c>
      <c r="X642" s="29" t="s">
        <v>1788</v>
      </c>
      <c r="Y642" s="29" t="s">
        <v>1788</v>
      </c>
      <c r="Z642" s="29" t="s">
        <v>1788</v>
      </c>
      <c r="AA642" s="119">
        <v>0</v>
      </c>
      <c r="AB642" s="104"/>
    </row>
    <row r="643" spans="1:28" ht="15" customHeight="1">
      <c r="A643" s="24" t="s">
        <v>830</v>
      </c>
      <c r="B643" s="13">
        <v>355460</v>
      </c>
      <c r="C643" s="25">
        <v>0</v>
      </c>
      <c r="D643" s="115">
        <v>14</v>
      </c>
      <c r="E643" s="185">
        <v>14</v>
      </c>
      <c r="F643" s="186">
        <v>30</v>
      </c>
      <c r="G643" s="6" t="s">
        <v>1727</v>
      </c>
      <c r="H643" s="2" t="s">
        <v>8</v>
      </c>
      <c r="I643" s="2"/>
      <c r="J643" s="47">
        <v>197.22</v>
      </c>
      <c r="K643" s="266">
        <v>-0.4</v>
      </c>
      <c r="L643" s="267">
        <v>2626</v>
      </c>
      <c r="M643" s="29" t="s">
        <v>1788</v>
      </c>
      <c r="N643" s="29" t="s">
        <v>1788</v>
      </c>
      <c r="O643" s="207">
        <v>13.315079606530778</v>
      </c>
      <c r="P643" s="26" t="s">
        <v>1788</v>
      </c>
      <c r="Q643" s="226">
        <v>4</v>
      </c>
      <c r="R643" s="217">
        <v>0.71</v>
      </c>
      <c r="S643" s="29" t="s">
        <v>1788</v>
      </c>
      <c r="T643" s="29" t="s">
        <v>1788</v>
      </c>
      <c r="U643" s="29" t="s">
        <v>1788</v>
      </c>
      <c r="V643" s="29" t="s">
        <v>1788</v>
      </c>
      <c r="W643" s="29" t="s">
        <v>1788</v>
      </c>
      <c r="X643" s="29" t="s">
        <v>1788</v>
      </c>
      <c r="Y643" s="29" t="s">
        <v>1788</v>
      </c>
      <c r="Z643" s="29" t="s">
        <v>1788</v>
      </c>
      <c r="AA643" s="119">
        <v>26.9192</v>
      </c>
    </row>
    <row r="644" spans="1:28" ht="15" customHeight="1">
      <c r="A644" s="24" t="s">
        <v>831</v>
      </c>
      <c r="B644" s="13">
        <v>355465</v>
      </c>
      <c r="C644" s="25">
        <v>0</v>
      </c>
      <c r="D644" s="115">
        <v>10</v>
      </c>
      <c r="E644" s="185">
        <v>10</v>
      </c>
      <c r="F644" s="186">
        <v>30</v>
      </c>
      <c r="G644" s="6" t="s">
        <v>1728</v>
      </c>
      <c r="H644" s="2" t="s">
        <v>57</v>
      </c>
      <c r="I644" s="2"/>
      <c r="J644" s="47">
        <v>71.3</v>
      </c>
      <c r="K644" s="266">
        <v>0.28999999999999998</v>
      </c>
      <c r="L644" s="267">
        <v>2266</v>
      </c>
      <c r="M644" s="29" t="s">
        <v>1788</v>
      </c>
      <c r="N644" s="29" t="s">
        <v>1788</v>
      </c>
      <c r="O644" s="207">
        <v>31.781206171107996</v>
      </c>
      <c r="P644" s="26" t="s">
        <v>1788</v>
      </c>
      <c r="Q644" s="226">
        <v>3</v>
      </c>
      <c r="R644" s="217">
        <v>0.71399999999999997</v>
      </c>
      <c r="S644" s="29" t="s">
        <v>1788</v>
      </c>
      <c r="T644" s="29" t="s">
        <v>1788</v>
      </c>
      <c r="U644" s="29" t="s">
        <v>1788</v>
      </c>
      <c r="V644" s="29" t="s">
        <v>1788</v>
      </c>
      <c r="W644" s="29" t="s">
        <v>1788</v>
      </c>
      <c r="X644" s="29" t="s">
        <v>1788</v>
      </c>
      <c r="Y644" s="29" t="s">
        <v>1788</v>
      </c>
      <c r="Z644" s="29" t="s">
        <v>1788</v>
      </c>
      <c r="AA644" s="119">
        <v>0</v>
      </c>
    </row>
    <row r="645" spans="1:28" ht="15" customHeight="1">
      <c r="A645" s="24" t="s">
        <v>832</v>
      </c>
      <c r="B645" s="13">
        <v>355470</v>
      </c>
      <c r="C645" s="25">
        <v>0</v>
      </c>
      <c r="D645" s="115">
        <v>13</v>
      </c>
      <c r="E645" s="185">
        <v>13</v>
      </c>
      <c r="F645" s="186">
        <v>30</v>
      </c>
      <c r="G645" s="6" t="s">
        <v>1729</v>
      </c>
      <c r="H645" s="2" t="s">
        <v>10</v>
      </c>
      <c r="I645" s="2"/>
      <c r="J645" s="47">
        <v>311.17</v>
      </c>
      <c r="K645" s="266">
        <v>0.41</v>
      </c>
      <c r="L645" s="267">
        <v>9403</v>
      </c>
      <c r="M645" s="29" t="s">
        <v>1788</v>
      </c>
      <c r="N645" s="29" t="s">
        <v>1788</v>
      </c>
      <c r="O645" s="207">
        <v>30.218208696211072</v>
      </c>
      <c r="P645" s="26" t="s">
        <v>1788</v>
      </c>
      <c r="Q645" s="226">
        <v>4</v>
      </c>
      <c r="R645" s="217">
        <v>0.74399999999999999</v>
      </c>
      <c r="S645" s="29" t="s">
        <v>1788</v>
      </c>
      <c r="T645" s="29" t="s">
        <v>1788</v>
      </c>
      <c r="U645" s="29" t="s">
        <v>1788</v>
      </c>
      <c r="V645" s="29" t="s">
        <v>1788</v>
      </c>
      <c r="W645" s="29" t="s">
        <v>1788</v>
      </c>
      <c r="X645" s="29" t="s">
        <v>1788</v>
      </c>
      <c r="Y645" s="29" t="s">
        <v>1788</v>
      </c>
      <c r="Z645" s="29" t="s">
        <v>1788</v>
      </c>
      <c r="AA645" s="119">
        <v>0</v>
      </c>
    </row>
    <row r="646" spans="1:28" ht="15" customHeight="1">
      <c r="A646" s="24" t="s">
        <v>833</v>
      </c>
      <c r="B646" s="13">
        <v>355475</v>
      </c>
      <c r="C646" s="25">
        <v>0</v>
      </c>
      <c r="D646" s="115">
        <v>13</v>
      </c>
      <c r="E646" s="185">
        <v>13</v>
      </c>
      <c r="F646" s="186">
        <v>30</v>
      </c>
      <c r="G646" s="6" t="s">
        <v>1730</v>
      </c>
      <c r="H646" s="2" t="s">
        <v>10</v>
      </c>
      <c r="I646" s="2"/>
      <c r="J646" s="47">
        <v>63.38</v>
      </c>
      <c r="K646" s="266">
        <v>1</v>
      </c>
      <c r="L646" s="267">
        <v>1574</v>
      </c>
      <c r="M646" s="29" t="s">
        <v>1788</v>
      </c>
      <c r="N646" s="29" t="s">
        <v>1788</v>
      </c>
      <c r="O646" s="207">
        <v>24.834332597033765</v>
      </c>
      <c r="P646" s="26" t="s">
        <v>1788</v>
      </c>
      <c r="Q646" s="226">
        <v>2</v>
      </c>
      <c r="R646" s="217">
        <v>0.72199999999999998</v>
      </c>
      <c r="S646" s="29" t="s">
        <v>1788</v>
      </c>
      <c r="T646" s="29" t="s">
        <v>1788</v>
      </c>
      <c r="U646" s="29" t="s">
        <v>1788</v>
      </c>
      <c r="V646" s="29" t="s">
        <v>1788</v>
      </c>
      <c r="W646" s="29" t="s">
        <v>1788</v>
      </c>
      <c r="X646" s="29" t="s">
        <v>1788</v>
      </c>
      <c r="Y646" s="29" t="s">
        <v>1788</v>
      </c>
      <c r="Z646" s="29" t="s">
        <v>1788</v>
      </c>
      <c r="AA646" s="119">
        <v>0</v>
      </c>
    </row>
    <row r="647" spans="1:28" ht="15" customHeight="1">
      <c r="A647" s="24" t="s">
        <v>834</v>
      </c>
      <c r="B647" s="13">
        <v>355480</v>
      </c>
      <c r="C647" s="25">
        <v>0</v>
      </c>
      <c r="D647" s="115">
        <v>2</v>
      </c>
      <c r="E647" s="185">
        <v>2</v>
      </c>
      <c r="F647" s="186">
        <v>30</v>
      </c>
      <c r="G647" s="6" t="s">
        <v>1731</v>
      </c>
      <c r="H647" s="2" t="s">
        <v>6</v>
      </c>
      <c r="I647" s="2"/>
      <c r="J647" s="47">
        <v>192.42</v>
      </c>
      <c r="K647" s="266">
        <v>1.33</v>
      </c>
      <c r="L647" s="267">
        <v>42027</v>
      </c>
      <c r="M647" s="29" t="s">
        <v>1788</v>
      </c>
      <c r="N647" s="29" t="s">
        <v>1788</v>
      </c>
      <c r="O647" s="207">
        <v>218.41284689741192</v>
      </c>
      <c r="P647" s="26" t="s">
        <v>1788</v>
      </c>
      <c r="Q647" s="226">
        <v>5</v>
      </c>
      <c r="R647" s="217">
        <v>0.78500000000000003</v>
      </c>
      <c r="S647" s="29" t="s">
        <v>1788</v>
      </c>
      <c r="T647" s="29" t="s">
        <v>1788</v>
      </c>
      <c r="U647" s="29" t="s">
        <v>1788</v>
      </c>
      <c r="V647" s="29" t="s">
        <v>1788</v>
      </c>
      <c r="W647" s="29" t="s">
        <v>1788</v>
      </c>
      <c r="X647" s="29" t="s">
        <v>1788</v>
      </c>
      <c r="Y647" s="29" t="s">
        <v>1788</v>
      </c>
      <c r="Z647" s="29" t="s">
        <v>1788</v>
      </c>
      <c r="AA647" s="119">
        <v>0</v>
      </c>
    </row>
    <row r="648" spans="1:28" ht="15" customHeight="1">
      <c r="A648" s="24" t="s">
        <v>835</v>
      </c>
      <c r="B648" s="13">
        <v>355490</v>
      </c>
      <c r="C648" s="25">
        <v>0</v>
      </c>
      <c r="D648" s="115">
        <v>18</v>
      </c>
      <c r="E648" s="185">
        <v>18</v>
      </c>
      <c r="F648" s="186">
        <v>30</v>
      </c>
      <c r="G648" s="6" t="s">
        <v>1732</v>
      </c>
      <c r="H648" s="2" t="s">
        <v>1</v>
      </c>
      <c r="I648" s="2"/>
      <c r="J648" s="47">
        <v>152.69999999999999</v>
      </c>
      <c r="K648" s="266">
        <v>0.25</v>
      </c>
      <c r="L648" s="267">
        <v>5452</v>
      </c>
      <c r="M648" s="29" t="s">
        <v>1788</v>
      </c>
      <c r="N648" s="29" t="s">
        <v>1788</v>
      </c>
      <c r="O648" s="207">
        <v>35.703994760969223</v>
      </c>
      <c r="P648" s="26" t="s">
        <v>1788</v>
      </c>
      <c r="Q648" s="226">
        <v>4</v>
      </c>
      <c r="R648" s="217">
        <v>0.753</v>
      </c>
      <c r="S648" s="29" t="s">
        <v>1788</v>
      </c>
      <c r="T648" s="29" t="s">
        <v>1788</v>
      </c>
      <c r="U648" s="29" t="s">
        <v>1788</v>
      </c>
      <c r="V648" s="29" t="s">
        <v>1788</v>
      </c>
      <c r="W648" s="29" t="s">
        <v>1788</v>
      </c>
      <c r="X648" s="29" t="s">
        <v>1788</v>
      </c>
      <c r="Y648" s="29" t="s">
        <v>1788</v>
      </c>
      <c r="Z648" s="29" t="s">
        <v>1788</v>
      </c>
      <c r="AA648" s="119">
        <v>7.2774000000000001</v>
      </c>
    </row>
    <row r="649" spans="1:28" ht="15" customHeight="1">
      <c r="A649" s="24" t="s">
        <v>836</v>
      </c>
      <c r="B649" s="13">
        <v>355495</v>
      </c>
      <c r="C649" s="25">
        <v>0</v>
      </c>
      <c r="D649" s="115">
        <v>5</v>
      </c>
      <c r="E649" s="185">
        <v>5</v>
      </c>
      <c r="F649" s="186">
        <v>30</v>
      </c>
      <c r="G649" s="6" t="s">
        <v>1733</v>
      </c>
      <c r="H649" s="2" t="s">
        <v>9</v>
      </c>
      <c r="I649" s="2"/>
      <c r="J649" s="47">
        <v>126.47</v>
      </c>
      <c r="K649" s="266">
        <v>1.1399999999999999</v>
      </c>
      <c r="L649" s="267">
        <v>6057</v>
      </c>
      <c r="M649" s="29" t="s">
        <v>1788</v>
      </c>
      <c r="N649" s="29" t="s">
        <v>1788</v>
      </c>
      <c r="O649" s="207">
        <v>47.892780896655331</v>
      </c>
      <c r="P649" s="26" t="s">
        <v>1788</v>
      </c>
      <c r="Q649" s="226">
        <v>3</v>
      </c>
      <c r="R649" s="217">
        <v>0.72799999999999998</v>
      </c>
      <c r="S649" s="29" t="s">
        <v>1788</v>
      </c>
      <c r="T649" s="29" t="s">
        <v>1788</v>
      </c>
      <c r="U649" s="29" t="s">
        <v>1788</v>
      </c>
      <c r="V649" s="29" t="s">
        <v>1788</v>
      </c>
      <c r="W649" s="29" t="s">
        <v>1788</v>
      </c>
      <c r="X649" s="29" t="s">
        <v>1788</v>
      </c>
      <c r="Y649" s="29" t="s">
        <v>1788</v>
      </c>
      <c r="Z649" s="29" t="s">
        <v>1788</v>
      </c>
      <c r="AA649" s="119">
        <v>0</v>
      </c>
    </row>
    <row r="650" spans="1:28" ht="15" customHeight="1">
      <c r="A650" s="24" t="s">
        <v>837</v>
      </c>
      <c r="B650" s="13">
        <v>355500</v>
      </c>
      <c r="C650" s="25">
        <v>0</v>
      </c>
      <c r="D650" s="115">
        <v>20</v>
      </c>
      <c r="E650" s="185">
        <v>20</v>
      </c>
      <c r="F650" s="186">
        <v>30</v>
      </c>
      <c r="G650" s="6" t="s">
        <v>1734</v>
      </c>
      <c r="H650" s="2" t="s">
        <v>3</v>
      </c>
      <c r="I650" s="2"/>
      <c r="J650" s="47">
        <v>629.11</v>
      </c>
      <c r="K650" s="266">
        <v>-0.12</v>
      </c>
      <c r="L650" s="267">
        <v>63329</v>
      </c>
      <c r="M650" s="29" t="s">
        <v>1788</v>
      </c>
      <c r="N650" s="29" t="s">
        <v>1788</v>
      </c>
      <c r="O650" s="207">
        <v>100.66443070369252</v>
      </c>
      <c r="P650" s="26" t="s">
        <v>1788</v>
      </c>
      <c r="Q650" s="226">
        <v>4</v>
      </c>
      <c r="R650" s="217">
        <v>0.77100000000000002</v>
      </c>
      <c r="S650" s="29" t="s">
        <v>1788</v>
      </c>
      <c r="T650" s="29" t="s">
        <v>1788</v>
      </c>
      <c r="U650" s="29" t="s">
        <v>1788</v>
      </c>
      <c r="V650" s="29" t="s">
        <v>1788</v>
      </c>
      <c r="W650" s="29" t="s">
        <v>1788</v>
      </c>
      <c r="X650" s="29" t="s">
        <v>1788</v>
      </c>
      <c r="Y650" s="29" t="s">
        <v>1788</v>
      </c>
      <c r="Z650" s="29" t="s">
        <v>1788</v>
      </c>
      <c r="AA650" s="119">
        <v>0</v>
      </c>
    </row>
    <row r="651" spans="1:28" ht="15" customHeight="1">
      <c r="A651" s="24" t="s">
        <v>838</v>
      </c>
      <c r="B651" s="13">
        <v>355510</v>
      </c>
      <c r="C651" s="25">
        <v>0</v>
      </c>
      <c r="D651" s="115">
        <v>20</v>
      </c>
      <c r="E651" s="185">
        <v>20</v>
      </c>
      <c r="F651" s="186">
        <v>30</v>
      </c>
      <c r="G651" s="6" t="s">
        <v>1735</v>
      </c>
      <c r="H651" s="2" t="s">
        <v>3</v>
      </c>
      <c r="I651" s="2"/>
      <c r="J651" s="47">
        <v>244.65</v>
      </c>
      <c r="K651" s="266">
        <v>0.68</v>
      </c>
      <c r="L651" s="267">
        <v>14457</v>
      </c>
      <c r="M651" s="29" t="s">
        <v>1788</v>
      </c>
      <c r="N651" s="29" t="s">
        <v>1788</v>
      </c>
      <c r="O651" s="207">
        <v>59.092581238503982</v>
      </c>
      <c r="P651" s="26" t="s">
        <v>1788</v>
      </c>
      <c r="Q651" s="226">
        <v>4</v>
      </c>
      <c r="R651" s="217">
        <v>0.76900000000000002</v>
      </c>
      <c r="S651" s="29" t="s">
        <v>1788</v>
      </c>
      <c r="T651" s="29" t="s">
        <v>1788</v>
      </c>
      <c r="U651" s="29" t="s">
        <v>1788</v>
      </c>
      <c r="V651" s="29" t="s">
        <v>1788</v>
      </c>
      <c r="W651" s="29" t="s">
        <v>1788</v>
      </c>
      <c r="X651" s="29" t="s">
        <v>1788</v>
      </c>
      <c r="Y651" s="29" t="s">
        <v>1788</v>
      </c>
      <c r="Z651" s="29" t="s">
        <v>1788</v>
      </c>
      <c r="AA651" s="119">
        <v>0</v>
      </c>
    </row>
    <row r="652" spans="1:28" ht="15" customHeight="1">
      <c r="A652" s="24" t="s">
        <v>839</v>
      </c>
      <c r="B652" s="13">
        <v>355520</v>
      </c>
      <c r="C652" s="25">
        <v>0</v>
      </c>
      <c r="D652" s="115">
        <v>19</v>
      </c>
      <c r="E652" s="185">
        <v>19</v>
      </c>
      <c r="F652" s="186">
        <v>30</v>
      </c>
      <c r="G652" s="6" t="s">
        <v>1736</v>
      </c>
      <c r="H652" s="2" t="s">
        <v>2</v>
      </c>
      <c r="I652" s="2"/>
      <c r="J652" s="47">
        <v>153.09</v>
      </c>
      <c r="K652" s="266">
        <v>-0.05</v>
      </c>
      <c r="L652" s="267">
        <v>1928</v>
      </c>
      <c r="M652" s="29" t="s">
        <v>1788</v>
      </c>
      <c r="N652" s="29" t="s">
        <v>1788</v>
      </c>
      <c r="O652" s="207">
        <v>12.5938990136521</v>
      </c>
      <c r="P652" s="26" t="s">
        <v>1788</v>
      </c>
      <c r="Q652" s="226">
        <v>3</v>
      </c>
      <c r="R652" s="217">
        <v>0.751</v>
      </c>
      <c r="S652" s="29" t="s">
        <v>1788</v>
      </c>
      <c r="T652" s="29" t="s">
        <v>1788</v>
      </c>
      <c r="U652" s="29" t="s">
        <v>1788</v>
      </c>
      <c r="V652" s="29" t="s">
        <v>1788</v>
      </c>
      <c r="W652" s="29" t="s">
        <v>1788</v>
      </c>
      <c r="X652" s="29" t="s">
        <v>1788</v>
      </c>
      <c r="Y652" s="29" t="s">
        <v>1788</v>
      </c>
      <c r="Z652" s="29" t="s">
        <v>1788</v>
      </c>
      <c r="AA652" s="119">
        <v>2.2932000000000001</v>
      </c>
    </row>
    <row r="653" spans="1:28" ht="15" customHeight="1">
      <c r="A653" s="24" t="s">
        <v>840</v>
      </c>
      <c r="B653" s="13">
        <v>355530</v>
      </c>
      <c r="C653" s="25">
        <v>0</v>
      </c>
      <c r="D653" s="115">
        <v>15</v>
      </c>
      <c r="E653" s="185">
        <v>15</v>
      </c>
      <c r="F653" s="186">
        <v>30</v>
      </c>
      <c r="G653" s="6" t="s">
        <v>1737</v>
      </c>
      <c r="H653" s="2" t="s">
        <v>17</v>
      </c>
      <c r="I653" s="2"/>
      <c r="J653" s="47">
        <v>147.36000000000001</v>
      </c>
      <c r="K653" s="266">
        <v>-0.99</v>
      </c>
      <c r="L653" s="267">
        <v>1942</v>
      </c>
      <c r="M653" s="29" t="s">
        <v>1788</v>
      </c>
      <c r="N653" s="29" t="s">
        <v>1788</v>
      </c>
      <c r="O653" s="207">
        <v>13.178610206297501</v>
      </c>
      <c r="P653" s="26" t="s">
        <v>1788</v>
      </c>
      <c r="Q653" s="226">
        <v>3</v>
      </c>
      <c r="R653" s="217">
        <v>0.73599999999999999</v>
      </c>
      <c r="S653" s="29" t="s">
        <v>1788</v>
      </c>
      <c r="T653" s="29" t="s">
        <v>1788</v>
      </c>
      <c r="U653" s="29" t="s">
        <v>1788</v>
      </c>
      <c r="V653" s="29" t="s">
        <v>1788</v>
      </c>
      <c r="W653" s="29" t="s">
        <v>1788</v>
      </c>
      <c r="X653" s="29" t="s">
        <v>1788</v>
      </c>
      <c r="Y653" s="29" t="s">
        <v>1788</v>
      </c>
      <c r="Z653" s="29" t="s">
        <v>1788</v>
      </c>
      <c r="AA653" s="119">
        <v>0</v>
      </c>
    </row>
    <row r="654" spans="1:28" ht="15" customHeight="1">
      <c r="A654" s="24" t="s">
        <v>841</v>
      </c>
      <c r="B654" s="13">
        <v>355535</v>
      </c>
      <c r="C654" s="25">
        <v>0</v>
      </c>
      <c r="D654" s="115">
        <v>19</v>
      </c>
      <c r="E654" s="185">
        <v>19</v>
      </c>
      <c r="F654" s="186">
        <v>30</v>
      </c>
      <c r="G654" s="6" t="s">
        <v>1738</v>
      </c>
      <c r="H654" s="2" t="s">
        <v>2</v>
      </c>
      <c r="I654" s="2"/>
      <c r="J654" s="47">
        <v>210.24</v>
      </c>
      <c r="K654" s="266">
        <v>1.51</v>
      </c>
      <c r="L654" s="267">
        <v>5440</v>
      </c>
      <c r="M654" s="29" t="s">
        <v>1788</v>
      </c>
      <c r="N654" s="29" t="s">
        <v>1788</v>
      </c>
      <c r="O654" s="207">
        <v>25.8751902587519</v>
      </c>
      <c r="P654" s="26" t="s">
        <v>1788</v>
      </c>
      <c r="Q654" s="226">
        <v>2</v>
      </c>
      <c r="R654" s="217">
        <v>0.7</v>
      </c>
      <c r="S654" s="29" t="s">
        <v>1788</v>
      </c>
      <c r="T654" s="29" t="s">
        <v>1788</v>
      </c>
      <c r="U654" s="29" t="s">
        <v>1788</v>
      </c>
      <c r="V654" s="29" t="s">
        <v>1788</v>
      </c>
      <c r="W654" s="29" t="s">
        <v>1788</v>
      </c>
      <c r="X654" s="29" t="s">
        <v>1788</v>
      </c>
      <c r="Y654" s="29" t="s">
        <v>1788</v>
      </c>
      <c r="Z654" s="29" t="s">
        <v>1788</v>
      </c>
      <c r="AA654" s="119">
        <v>23.848199999999999</v>
      </c>
    </row>
    <row r="655" spans="1:28" ht="15" customHeight="1">
      <c r="A655" s="24" t="s">
        <v>842</v>
      </c>
      <c r="B655" s="13">
        <v>355540</v>
      </c>
      <c r="C655" s="25">
        <v>0</v>
      </c>
      <c r="D655" s="115">
        <v>3</v>
      </c>
      <c r="E655" s="185">
        <v>3</v>
      </c>
      <c r="F655" s="186">
        <v>30</v>
      </c>
      <c r="G655" s="6" t="s">
        <v>1739</v>
      </c>
      <c r="H655" s="2" t="s">
        <v>13</v>
      </c>
      <c r="I655" s="2"/>
      <c r="J655" s="47">
        <v>712.12</v>
      </c>
      <c r="K655" s="266">
        <v>1.29</v>
      </c>
      <c r="L655" s="267">
        <v>80732</v>
      </c>
      <c r="M655" s="29" t="s">
        <v>1788</v>
      </c>
      <c r="N655" s="29" t="s">
        <v>1788</v>
      </c>
      <c r="O655" s="207">
        <v>113.36853339324833</v>
      </c>
      <c r="P655" s="26" t="s">
        <v>1788</v>
      </c>
      <c r="Q655" s="226">
        <v>5</v>
      </c>
      <c r="R655" s="217">
        <v>0.751</v>
      </c>
      <c r="S655" s="29" t="s">
        <v>1788</v>
      </c>
      <c r="T655" s="29" t="s">
        <v>1788</v>
      </c>
      <c r="U655" s="29" t="s">
        <v>1788</v>
      </c>
      <c r="V655" s="29" t="s">
        <v>1788</v>
      </c>
      <c r="W655" s="29" t="s">
        <v>1788</v>
      </c>
      <c r="X655" s="29" t="s">
        <v>1788</v>
      </c>
      <c r="Y655" s="29" t="s">
        <v>1788</v>
      </c>
      <c r="Z655" s="29" t="s">
        <v>1788</v>
      </c>
      <c r="AA655" s="119">
        <v>0</v>
      </c>
    </row>
    <row r="656" spans="1:28" ht="15" customHeight="1">
      <c r="A656" s="24" t="s">
        <v>843</v>
      </c>
      <c r="B656" s="13">
        <v>355550</v>
      </c>
      <c r="C656" s="25">
        <v>0</v>
      </c>
      <c r="D656" s="115">
        <v>17</v>
      </c>
      <c r="E656" s="185">
        <v>17</v>
      </c>
      <c r="F656" s="186">
        <v>30</v>
      </c>
      <c r="G656" s="6" t="s">
        <v>1740</v>
      </c>
      <c r="H656" s="2" t="s">
        <v>7</v>
      </c>
      <c r="I656" s="2"/>
      <c r="J656" s="47">
        <v>283.33</v>
      </c>
      <c r="K656" s="266">
        <v>0.54</v>
      </c>
      <c r="L656" s="267">
        <v>4473</v>
      </c>
      <c r="M656" s="29" t="s">
        <v>1788</v>
      </c>
      <c r="N656" s="29" t="s">
        <v>1788</v>
      </c>
      <c r="O656" s="207">
        <v>15.787244555818305</v>
      </c>
      <c r="P656" s="26" t="s">
        <v>1788</v>
      </c>
      <c r="Q656" s="226">
        <v>3</v>
      </c>
      <c r="R656" s="217">
        <v>0.72699999999999998</v>
      </c>
      <c r="S656" s="29" t="s">
        <v>1788</v>
      </c>
      <c r="T656" s="29" t="s">
        <v>1788</v>
      </c>
      <c r="U656" s="29" t="s">
        <v>1788</v>
      </c>
      <c r="V656" s="29" t="s">
        <v>1788</v>
      </c>
      <c r="W656" s="29" t="s">
        <v>1788</v>
      </c>
      <c r="X656" s="29" t="s">
        <v>1788</v>
      </c>
      <c r="Y656" s="29" t="s">
        <v>1788</v>
      </c>
      <c r="Z656" s="29" t="s">
        <v>1788</v>
      </c>
      <c r="AA656" s="119">
        <v>0</v>
      </c>
    </row>
    <row r="657" spans="1:27" ht="15" customHeight="1">
      <c r="A657" s="24" t="s">
        <v>844</v>
      </c>
      <c r="B657" s="13">
        <v>355560</v>
      </c>
      <c r="C657" s="25">
        <v>0</v>
      </c>
      <c r="D657" s="115">
        <v>15</v>
      </c>
      <c r="E657" s="185">
        <v>15</v>
      </c>
      <c r="F657" s="186">
        <v>30</v>
      </c>
      <c r="G657" s="6" t="s">
        <v>1741</v>
      </c>
      <c r="H657" s="2" t="s">
        <v>17</v>
      </c>
      <c r="I657" s="2"/>
      <c r="J657" s="47">
        <v>252.21</v>
      </c>
      <c r="K657" s="266">
        <v>0.25</v>
      </c>
      <c r="L657" s="267">
        <v>9515</v>
      </c>
      <c r="M657" s="29" t="s">
        <v>1788</v>
      </c>
      <c r="N657" s="29" t="s">
        <v>1788</v>
      </c>
      <c r="O657" s="207">
        <v>37.726497759803337</v>
      </c>
      <c r="P657" s="26" t="s">
        <v>1788</v>
      </c>
      <c r="Q657" s="226">
        <v>3</v>
      </c>
      <c r="R657" s="217">
        <v>0.72099999999999997</v>
      </c>
      <c r="S657" s="29" t="s">
        <v>1788</v>
      </c>
      <c r="T657" s="29" t="s">
        <v>1788</v>
      </c>
      <c r="U657" s="29" t="s">
        <v>1788</v>
      </c>
      <c r="V657" s="29" t="s">
        <v>1788</v>
      </c>
      <c r="W657" s="29" t="s">
        <v>1788</v>
      </c>
      <c r="X657" s="29" t="s">
        <v>1788</v>
      </c>
      <c r="Y657" s="29" t="s">
        <v>1788</v>
      </c>
      <c r="Z657" s="29" t="s">
        <v>1788</v>
      </c>
      <c r="AA657" s="119">
        <v>0</v>
      </c>
    </row>
    <row r="658" spans="1:27" ht="15" customHeight="1">
      <c r="A658" s="24" t="s">
        <v>845</v>
      </c>
      <c r="B658" s="13">
        <v>355570</v>
      </c>
      <c r="C658" s="25">
        <v>0</v>
      </c>
      <c r="D658" s="115">
        <v>19</v>
      </c>
      <c r="E658" s="185">
        <v>19</v>
      </c>
      <c r="F658" s="186">
        <v>30</v>
      </c>
      <c r="G658" s="6" t="s">
        <v>1742</v>
      </c>
      <c r="H658" s="2" t="s">
        <v>2</v>
      </c>
      <c r="I658" s="2"/>
      <c r="J658" s="47">
        <v>79.150000000000006</v>
      </c>
      <c r="K658" s="266">
        <v>0.93</v>
      </c>
      <c r="L658" s="267">
        <v>1627</v>
      </c>
      <c r="M658" s="29" t="s">
        <v>1788</v>
      </c>
      <c r="N658" s="29" t="s">
        <v>1788</v>
      </c>
      <c r="O658" s="207">
        <v>20.555906506632972</v>
      </c>
      <c r="P658" s="26" t="s">
        <v>1788</v>
      </c>
      <c r="Q658" s="226">
        <v>4</v>
      </c>
      <c r="R658" s="217">
        <v>0.749</v>
      </c>
      <c r="S658" s="29" t="s">
        <v>1788</v>
      </c>
      <c r="T658" s="29" t="s">
        <v>1788</v>
      </c>
      <c r="U658" s="29" t="s">
        <v>1788</v>
      </c>
      <c r="V658" s="29" t="s">
        <v>1788</v>
      </c>
      <c r="W658" s="29" t="s">
        <v>1788</v>
      </c>
      <c r="X658" s="29" t="s">
        <v>1788</v>
      </c>
      <c r="Y658" s="29" t="s">
        <v>1788</v>
      </c>
      <c r="Z658" s="29" t="s">
        <v>1788</v>
      </c>
      <c r="AA658" s="119">
        <v>0</v>
      </c>
    </row>
    <row r="659" spans="1:27" ht="15" customHeight="1">
      <c r="A659" s="24" t="s">
        <v>846</v>
      </c>
      <c r="B659" s="13">
        <v>355580</v>
      </c>
      <c r="C659" s="25">
        <v>0</v>
      </c>
      <c r="D659" s="115">
        <v>15</v>
      </c>
      <c r="E659" s="185">
        <v>15</v>
      </c>
      <c r="F659" s="186">
        <v>30</v>
      </c>
      <c r="G659" s="6" t="s">
        <v>1743</v>
      </c>
      <c r="H659" s="2" t="s">
        <v>17</v>
      </c>
      <c r="I659" s="2"/>
      <c r="J659" s="47">
        <v>209.27</v>
      </c>
      <c r="K659" s="266">
        <v>-0.23</v>
      </c>
      <c r="L659" s="267">
        <v>8796</v>
      </c>
      <c r="M659" s="29" t="s">
        <v>1788</v>
      </c>
      <c r="N659" s="29" t="s">
        <v>1788</v>
      </c>
      <c r="O659" s="207">
        <v>42.031824915181346</v>
      </c>
      <c r="P659" s="26" t="s">
        <v>1788</v>
      </c>
      <c r="Q659" s="226">
        <v>3</v>
      </c>
      <c r="R659" s="217">
        <v>0.746</v>
      </c>
      <c r="S659" s="29" t="s">
        <v>1788</v>
      </c>
      <c r="T659" s="29" t="s">
        <v>1788</v>
      </c>
      <c r="U659" s="29" t="s">
        <v>1788</v>
      </c>
      <c r="V659" s="29" t="s">
        <v>1788</v>
      </c>
      <c r="W659" s="29" t="s">
        <v>1788</v>
      </c>
      <c r="X659" s="29" t="s">
        <v>1788</v>
      </c>
      <c r="Y659" s="29" t="s">
        <v>1788</v>
      </c>
      <c r="Z659" s="29" t="s">
        <v>1788</v>
      </c>
      <c r="AA659" s="119">
        <v>0</v>
      </c>
    </row>
    <row r="660" spans="1:27" ht="15" customHeight="1">
      <c r="A660" s="24" t="s">
        <v>847</v>
      </c>
      <c r="B660" s="13">
        <v>355590</v>
      </c>
      <c r="C660" s="25">
        <v>0</v>
      </c>
      <c r="D660" s="115">
        <v>16</v>
      </c>
      <c r="E660" s="185">
        <v>16</v>
      </c>
      <c r="F660" s="186">
        <v>30</v>
      </c>
      <c r="G660" s="6" t="s">
        <v>1744</v>
      </c>
      <c r="H660" s="2" t="s">
        <v>0</v>
      </c>
      <c r="I660" s="2"/>
      <c r="J660" s="47">
        <v>147.58000000000001</v>
      </c>
      <c r="K660" s="266">
        <v>-0.44</v>
      </c>
      <c r="L660" s="267">
        <v>1241</v>
      </c>
      <c r="M660" s="29" t="s">
        <v>1788</v>
      </c>
      <c r="N660" s="29" t="s">
        <v>1788</v>
      </c>
      <c r="O660" s="207">
        <v>8.4089985092830997</v>
      </c>
      <c r="P660" s="26" t="s">
        <v>1788</v>
      </c>
      <c r="Q660" s="226">
        <v>5</v>
      </c>
      <c r="R660" s="217">
        <v>0.71199999999999997</v>
      </c>
      <c r="S660" s="29" t="s">
        <v>1788</v>
      </c>
      <c r="T660" s="29" t="s">
        <v>1788</v>
      </c>
      <c r="U660" s="29" t="s">
        <v>1788</v>
      </c>
      <c r="V660" s="29" t="s">
        <v>1788</v>
      </c>
      <c r="W660" s="29" t="s">
        <v>1788</v>
      </c>
      <c r="X660" s="29" t="s">
        <v>1788</v>
      </c>
      <c r="Y660" s="29" t="s">
        <v>1788</v>
      </c>
      <c r="Z660" s="29" t="s">
        <v>1788</v>
      </c>
      <c r="AA660" s="119">
        <v>14.742900000000001</v>
      </c>
    </row>
    <row r="661" spans="1:27" ht="15" customHeight="1">
      <c r="A661" s="24" t="s">
        <v>848</v>
      </c>
      <c r="B661" s="13">
        <v>355600</v>
      </c>
      <c r="C661" s="25">
        <v>0</v>
      </c>
      <c r="D661" s="115">
        <v>16</v>
      </c>
      <c r="E661" s="185">
        <v>16</v>
      </c>
      <c r="F661" s="186">
        <v>30</v>
      </c>
      <c r="G661" s="6" t="s">
        <v>1745</v>
      </c>
      <c r="H661" s="2" t="s">
        <v>0</v>
      </c>
      <c r="I661" s="2"/>
      <c r="J661" s="47">
        <v>324.79000000000002</v>
      </c>
      <c r="K661" s="266">
        <v>0.39</v>
      </c>
      <c r="L661" s="267">
        <v>12806</v>
      </c>
      <c r="M661" s="29" t="s">
        <v>1788</v>
      </c>
      <c r="N661" s="29" t="s">
        <v>1788</v>
      </c>
      <c r="O661" s="207">
        <v>39.428553834785554</v>
      </c>
      <c r="P661" s="26" t="s">
        <v>1788</v>
      </c>
      <c r="Q661" s="226">
        <v>3</v>
      </c>
      <c r="R661" s="217">
        <v>0.745</v>
      </c>
      <c r="S661" s="29" t="s">
        <v>1788</v>
      </c>
      <c r="T661" s="29" t="s">
        <v>1788</v>
      </c>
      <c r="U661" s="29" t="s">
        <v>1788</v>
      </c>
      <c r="V661" s="29" t="s">
        <v>1788</v>
      </c>
      <c r="W661" s="29" t="s">
        <v>1788</v>
      </c>
      <c r="X661" s="29" t="s">
        <v>1788</v>
      </c>
      <c r="Y661" s="29" t="s">
        <v>1788</v>
      </c>
      <c r="Z661" s="29" t="s">
        <v>1788</v>
      </c>
      <c r="AA661" s="119">
        <v>0.43740000000000001</v>
      </c>
    </row>
    <row r="662" spans="1:27" ht="15" customHeight="1">
      <c r="A662" s="24" t="s">
        <v>849</v>
      </c>
      <c r="B662" s="13">
        <v>355610</v>
      </c>
      <c r="C662" s="25">
        <v>0</v>
      </c>
      <c r="D662" s="115">
        <v>15</v>
      </c>
      <c r="E662" s="185">
        <v>15</v>
      </c>
      <c r="F662" s="186">
        <v>30</v>
      </c>
      <c r="G662" s="6" t="s">
        <v>1746</v>
      </c>
      <c r="H662" s="2" t="s">
        <v>17</v>
      </c>
      <c r="I662" s="2"/>
      <c r="J662" s="47">
        <v>149.21</v>
      </c>
      <c r="K662" s="266">
        <v>1.64</v>
      </c>
      <c r="L662" s="267">
        <v>11377</v>
      </c>
      <c r="M662" s="29" t="s">
        <v>1788</v>
      </c>
      <c r="N662" s="29" t="s">
        <v>1788</v>
      </c>
      <c r="O662" s="207">
        <v>76.248240734535216</v>
      </c>
      <c r="P662" s="26" t="s">
        <v>1788</v>
      </c>
      <c r="Q662" s="226">
        <v>3</v>
      </c>
      <c r="R662" s="217">
        <v>0.73499999999999999</v>
      </c>
      <c r="S662" s="29" t="s">
        <v>1788</v>
      </c>
      <c r="T662" s="29" t="s">
        <v>1788</v>
      </c>
      <c r="U662" s="29" t="s">
        <v>1788</v>
      </c>
      <c r="V662" s="29" t="s">
        <v>1788</v>
      </c>
      <c r="W662" s="29" t="s">
        <v>1788</v>
      </c>
      <c r="X662" s="29" t="s">
        <v>1788</v>
      </c>
      <c r="Y662" s="29" t="s">
        <v>1788</v>
      </c>
      <c r="Z662" s="29" t="s">
        <v>1788</v>
      </c>
      <c r="AA662" s="119">
        <v>0</v>
      </c>
    </row>
    <row r="663" spans="1:27" ht="15" customHeight="1">
      <c r="A663" s="24" t="s">
        <v>850</v>
      </c>
      <c r="B663" s="13">
        <v>355620</v>
      </c>
      <c r="C663" s="25">
        <v>0</v>
      </c>
      <c r="D663" s="115">
        <v>5</v>
      </c>
      <c r="E663" s="185">
        <v>5</v>
      </c>
      <c r="F663" s="186">
        <v>30</v>
      </c>
      <c r="G663" s="6" t="s">
        <v>1747</v>
      </c>
      <c r="H663" s="2" t="s">
        <v>9</v>
      </c>
      <c r="I663" s="2"/>
      <c r="J663" s="47">
        <v>148.53</v>
      </c>
      <c r="K663" s="266">
        <v>1.98</v>
      </c>
      <c r="L663" s="267">
        <v>110829</v>
      </c>
      <c r="M663" s="29" t="s">
        <v>1788</v>
      </c>
      <c r="N663" s="29" t="s">
        <v>1788</v>
      </c>
      <c r="O663" s="207">
        <v>746.17249040597858</v>
      </c>
      <c r="P663" s="26" t="s">
        <v>1788</v>
      </c>
      <c r="Q663" s="226">
        <v>1</v>
      </c>
      <c r="R663" s="217">
        <v>0.81899999999999995</v>
      </c>
      <c r="S663" s="29" t="s">
        <v>1788</v>
      </c>
      <c r="T663" s="29" t="s">
        <v>1788</v>
      </c>
      <c r="U663" s="29" t="s">
        <v>1788</v>
      </c>
      <c r="V663" s="29" t="s">
        <v>1788</v>
      </c>
      <c r="W663" s="29" t="s">
        <v>1788</v>
      </c>
      <c r="X663" s="29" t="s">
        <v>1788</v>
      </c>
      <c r="Y663" s="29" t="s">
        <v>1788</v>
      </c>
      <c r="Z663" s="29" t="s">
        <v>1788</v>
      </c>
      <c r="AA663" s="119">
        <v>0</v>
      </c>
    </row>
    <row r="664" spans="1:27" ht="15" customHeight="1">
      <c r="A664" s="24" t="s">
        <v>851</v>
      </c>
      <c r="B664" s="13">
        <v>355630</v>
      </c>
      <c r="C664" s="25">
        <v>0</v>
      </c>
      <c r="D664" s="115">
        <v>19</v>
      </c>
      <c r="E664" s="185">
        <v>19</v>
      </c>
      <c r="F664" s="186">
        <v>30</v>
      </c>
      <c r="G664" s="6" t="s">
        <v>1748</v>
      </c>
      <c r="H664" s="2" t="s">
        <v>2</v>
      </c>
      <c r="I664" s="2"/>
      <c r="J664" s="47">
        <v>858.76</v>
      </c>
      <c r="K664" s="266">
        <v>0.67</v>
      </c>
      <c r="L664" s="267">
        <v>22841</v>
      </c>
      <c r="M664" s="29" t="s">
        <v>1788</v>
      </c>
      <c r="N664" s="29" t="s">
        <v>1788</v>
      </c>
      <c r="O664" s="207">
        <v>26.597652429083794</v>
      </c>
      <c r="P664" s="26" t="s">
        <v>1788</v>
      </c>
      <c r="Q664" s="226">
        <v>4</v>
      </c>
      <c r="R664" s="217">
        <v>0.72499999999999998</v>
      </c>
      <c r="S664" s="29" t="s">
        <v>1788</v>
      </c>
      <c r="T664" s="29" t="s">
        <v>1788</v>
      </c>
      <c r="U664" s="29" t="s">
        <v>1788</v>
      </c>
      <c r="V664" s="29" t="s">
        <v>1788</v>
      </c>
      <c r="W664" s="29" t="s">
        <v>1788</v>
      </c>
      <c r="X664" s="29" t="s">
        <v>1788</v>
      </c>
      <c r="Y664" s="29" t="s">
        <v>1788</v>
      </c>
      <c r="Z664" s="29" t="s">
        <v>1788</v>
      </c>
      <c r="AA664" s="119">
        <v>5.9246999999999996</v>
      </c>
    </row>
    <row r="665" spans="1:27" ht="15" customHeight="1">
      <c r="A665" s="24" t="s">
        <v>852</v>
      </c>
      <c r="B665" s="13">
        <v>355635</v>
      </c>
      <c r="C665" s="25">
        <v>0</v>
      </c>
      <c r="D665" s="115">
        <v>5</v>
      </c>
      <c r="E665" s="185">
        <v>5</v>
      </c>
      <c r="F665" s="186">
        <v>30</v>
      </c>
      <c r="G665" s="6" t="s">
        <v>1749</v>
      </c>
      <c r="H665" s="2" t="s">
        <v>9</v>
      </c>
      <c r="I665" s="2"/>
      <c r="J665" s="47">
        <v>142.6</v>
      </c>
      <c r="K665" s="266">
        <v>1.4</v>
      </c>
      <c r="L665" s="267">
        <v>9032</v>
      </c>
      <c r="M665" s="29" t="s">
        <v>1788</v>
      </c>
      <c r="N665" s="29" t="s">
        <v>1788</v>
      </c>
      <c r="O665" s="207">
        <v>63.338008415147264</v>
      </c>
      <c r="P665" s="26" t="s">
        <v>1788</v>
      </c>
      <c r="Q665" s="226">
        <v>4</v>
      </c>
      <c r="R665" s="217">
        <v>0.69899999999999995</v>
      </c>
      <c r="S665" s="29" t="s">
        <v>1788</v>
      </c>
      <c r="T665" s="29" t="s">
        <v>1788</v>
      </c>
      <c r="U665" s="29" t="s">
        <v>1788</v>
      </c>
      <c r="V665" s="29" t="s">
        <v>1788</v>
      </c>
      <c r="W665" s="29" t="s">
        <v>1788</v>
      </c>
      <c r="X665" s="29" t="s">
        <v>1788</v>
      </c>
      <c r="Y665" s="29" t="s">
        <v>1788</v>
      </c>
      <c r="Z665" s="29" t="s">
        <v>1788</v>
      </c>
      <c r="AA665" s="119">
        <v>0</v>
      </c>
    </row>
    <row r="666" spans="1:27" ht="15" customHeight="1">
      <c r="A666" s="24" t="s">
        <v>853</v>
      </c>
      <c r="B666" s="13">
        <v>355640</v>
      </c>
      <c r="C666" s="25">
        <v>0</v>
      </c>
      <c r="D666" s="115">
        <v>4</v>
      </c>
      <c r="E666" s="185">
        <v>4</v>
      </c>
      <c r="F666" s="186">
        <v>30</v>
      </c>
      <c r="G666" s="6" t="s">
        <v>1750</v>
      </c>
      <c r="H666" s="2" t="s">
        <v>15</v>
      </c>
      <c r="I666" s="2"/>
      <c r="J666" s="47">
        <v>266.52999999999997</v>
      </c>
      <c r="K666" s="266">
        <v>0.6</v>
      </c>
      <c r="L666" s="267">
        <v>39716</v>
      </c>
      <c r="M666" s="29" t="s">
        <v>1788</v>
      </c>
      <c r="N666" s="29" t="s">
        <v>1788</v>
      </c>
      <c r="O666" s="207">
        <v>149.01136832626722</v>
      </c>
      <c r="P666" s="26" t="s">
        <v>1788</v>
      </c>
      <c r="Q666" s="226">
        <v>4</v>
      </c>
      <c r="R666" s="217">
        <v>0.73699999999999999</v>
      </c>
      <c r="S666" s="29" t="s">
        <v>1788</v>
      </c>
      <c r="T666" s="29" t="s">
        <v>1788</v>
      </c>
      <c r="U666" s="29" t="s">
        <v>1788</v>
      </c>
      <c r="V666" s="29" t="s">
        <v>1788</v>
      </c>
      <c r="W666" s="29" t="s">
        <v>1788</v>
      </c>
      <c r="X666" s="29" t="s">
        <v>1788</v>
      </c>
      <c r="Y666" s="29" t="s">
        <v>1788</v>
      </c>
      <c r="Z666" s="29" t="s">
        <v>1788</v>
      </c>
      <c r="AA666" s="119">
        <v>0</v>
      </c>
    </row>
    <row r="667" spans="1:27" ht="15" customHeight="1">
      <c r="A667" s="24" t="s">
        <v>854</v>
      </c>
      <c r="B667" s="13">
        <v>355645</v>
      </c>
      <c r="C667" s="25">
        <v>0</v>
      </c>
      <c r="D667" s="115">
        <v>10</v>
      </c>
      <c r="E667" s="185">
        <v>10</v>
      </c>
      <c r="F667" s="186">
        <v>30</v>
      </c>
      <c r="G667" s="6" t="s">
        <v>1751</v>
      </c>
      <c r="H667" s="2" t="s">
        <v>57</v>
      </c>
      <c r="I667" s="2"/>
      <c r="J667" s="47">
        <v>33.51</v>
      </c>
      <c r="K667" s="266">
        <v>2.27</v>
      </c>
      <c r="L667" s="267">
        <v>44865</v>
      </c>
      <c r="M667" s="29" t="s">
        <v>1788</v>
      </c>
      <c r="N667" s="29" t="s">
        <v>1788</v>
      </c>
      <c r="O667" s="207">
        <v>1338.8540734109222</v>
      </c>
      <c r="P667" s="26" t="s">
        <v>1788</v>
      </c>
      <c r="Q667" s="226">
        <v>2</v>
      </c>
      <c r="R667" s="217">
        <v>0.77</v>
      </c>
      <c r="S667" s="29" t="s">
        <v>1788</v>
      </c>
      <c r="T667" s="29" t="s">
        <v>1788</v>
      </c>
      <c r="U667" s="29" t="s">
        <v>1788</v>
      </c>
      <c r="V667" s="29" t="s">
        <v>1788</v>
      </c>
      <c r="W667" s="29" t="s">
        <v>1788</v>
      </c>
      <c r="X667" s="29" t="s">
        <v>1788</v>
      </c>
      <c r="Y667" s="29" t="s">
        <v>1788</v>
      </c>
      <c r="Z667" s="29" t="s">
        <v>1788</v>
      </c>
      <c r="AA667" s="119">
        <v>0</v>
      </c>
    </row>
    <row r="668" spans="1:27" ht="15" customHeight="1">
      <c r="A668" s="24" t="s">
        <v>855</v>
      </c>
      <c r="B668" s="13">
        <v>355650</v>
      </c>
      <c r="C668" s="25">
        <v>0</v>
      </c>
      <c r="D668" s="115">
        <v>5</v>
      </c>
      <c r="E668" s="185">
        <v>5</v>
      </c>
      <c r="F668" s="186">
        <v>30</v>
      </c>
      <c r="G668" s="6" t="s">
        <v>1752</v>
      </c>
      <c r="H668" s="2" t="s">
        <v>9</v>
      </c>
      <c r="I668" s="2"/>
      <c r="J668" s="47">
        <v>34.630000000000003</v>
      </c>
      <c r="K668" s="266">
        <v>1.35</v>
      </c>
      <c r="L668" s="267">
        <v>109858</v>
      </c>
      <c r="M668" s="29" t="s">
        <v>1788</v>
      </c>
      <c r="N668" s="29" t="s">
        <v>1788</v>
      </c>
      <c r="O668" s="207">
        <v>3172.3361247473285</v>
      </c>
      <c r="P668" s="26" t="s">
        <v>1788</v>
      </c>
      <c r="Q668" s="226">
        <v>2</v>
      </c>
      <c r="R668" s="217">
        <v>0.75900000000000001</v>
      </c>
      <c r="S668" s="29" t="s">
        <v>1788</v>
      </c>
      <c r="T668" s="29" t="s">
        <v>1788</v>
      </c>
      <c r="U668" s="29" t="s">
        <v>1788</v>
      </c>
      <c r="V668" s="29" t="s">
        <v>1788</v>
      </c>
      <c r="W668" s="29" t="s">
        <v>1788</v>
      </c>
      <c r="X668" s="29" t="s">
        <v>1788</v>
      </c>
      <c r="Y668" s="29" t="s">
        <v>1788</v>
      </c>
      <c r="Z668" s="29" t="s">
        <v>1788</v>
      </c>
      <c r="AA668" s="119">
        <v>0</v>
      </c>
    </row>
    <row r="669" spans="1:27" ht="15" customHeight="1">
      <c r="A669" s="24" t="s">
        <v>856</v>
      </c>
      <c r="B669" s="13">
        <v>355660</v>
      </c>
      <c r="C669" s="25">
        <v>0</v>
      </c>
      <c r="D669" s="115">
        <v>20</v>
      </c>
      <c r="E669" s="185">
        <v>20</v>
      </c>
      <c r="F669" s="186">
        <v>30</v>
      </c>
      <c r="G669" s="6" t="s">
        <v>1753</v>
      </c>
      <c r="H669" s="2" t="s">
        <v>3</v>
      </c>
      <c r="I669" s="2"/>
      <c r="J669" s="47">
        <v>247.85</v>
      </c>
      <c r="K669" s="266">
        <v>-0.28000000000000003</v>
      </c>
      <c r="L669" s="267">
        <v>10712</v>
      </c>
      <c r="M669" s="29" t="s">
        <v>1788</v>
      </c>
      <c r="N669" s="29" t="s">
        <v>1788</v>
      </c>
      <c r="O669" s="207">
        <v>43.219689328222714</v>
      </c>
      <c r="P669" s="26" t="s">
        <v>1788</v>
      </c>
      <c r="Q669" s="226">
        <v>3</v>
      </c>
      <c r="R669" s="217">
        <v>0.754</v>
      </c>
      <c r="S669" s="29" t="s">
        <v>1788</v>
      </c>
      <c r="T669" s="29" t="s">
        <v>1788</v>
      </c>
      <c r="U669" s="29" t="s">
        <v>1788</v>
      </c>
      <c r="V669" s="29" t="s">
        <v>1788</v>
      </c>
      <c r="W669" s="29" t="s">
        <v>1788</v>
      </c>
      <c r="X669" s="29" t="s">
        <v>1788</v>
      </c>
      <c r="Y669" s="29" t="s">
        <v>1788</v>
      </c>
      <c r="Z669" s="29" t="s">
        <v>1788</v>
      </c>
      <c r="AA669" s="119">
        <v>0</v>
      </c>
    </row>
    <row r="670" spans="1:27" ht="15" customHeight="1">
      <c r="A670" s="24" t="s">
        <v>857</v>
      </c>
      <c r="B670" s="13">
        <v>355670</v>
      </c>
      <c r="C670" s="25">
        <v>0</v>
      </c>
      <c r="D670" s="115">
        <v>5</v>
      </c>
      <c r="E670" s="185">
        <v>5</v>
      </c>
      <c r="F670" s="186">
        <v>30</v>
      </c>
      <c r="G670" s="6" t="s">
        <v>1754</v>
      </c>
      <c r="H670" s="2" t="s">
        <v>9</v>
      </c>
      <c r="I670" s="2"/>
      <c r="J670" s="47">
        <v>81.739999999999995</v>
      </c>
      <c r="K670" s="266">
        <v>2.2799999999999998</v>
      </c>
      <c r="L670" s="267">
        <v>66383</v>
      </c>
      <c r="M670" s="29" t="s">
        <v>1788</v>
      </c>
      <c r="N670" s="29" t="s">
        <v>1788</v>
      </c>
      <c r="O670" s="207">
        <v>812.12380719354053</v>
      </c>
      <c r="P670" s="26" t="s">
        <v>1788</v>
      </c>
      <c r="Q670" s="226">
        <v>1</v>
      </c>
      <c r="R670" s="217">
        <v>0.81699999999999995</v>
      </c>
      <c r="S670" s="29" t="s">
        <v>1788</v>
      </c>
      <c r="T670" s="29" t="s">
        <v>1788</v>
      </c>
      <c r="U670" s="29" t="s">
        <v>1788</v>
      </c>
      <c r="V670" s="29" t="s">
        <v>1788</v>
      </c>
      <c r="W670" s="29" t="s">
        <v>1788</v>
      </c>
      <c r="X670" s="29" t="s">
        <v>1788</v>
      </c>
      <c r="Y670" s="29" t="s">
        <v>1788</v>
      </c>
      <c r="Z670" s="29" t="s">
        <v>1788</v>
      </c>
      <c r="AA670" s="119">
        <v>0</v>
      </c>
    </row>
    <row r="671" spans="1:27" ht="15" customHeight="1">
      <c r="A671" s="24" t="s">
        <v>858</v>
      </c>
      <c r="B671" s="13">
        <v>355680</v>
      </c>
      <c r="C671" s="25">
        <v>0</v>
      </c>
      <c r="D671" s="115">
        <v>12</v>
      </c>
      <c r="E671" s="185">
        <v>12</v>
      </c>
      <c r="F671" s="186">
        <v>30</v>
      </c>
      <c r="G671" s="6" t="s">
        <v>1755</v>
      </c>
      <c r="H671" s="2" t="s">
        <v>11</v>
      </c>
      <c r="I671" s="2"/>
      <c r="J671" s="47">
        <v>219.04</v>
      </c>
      <c r="K671" s="266">
        <v>0.65</v>
      </c>
      <c r="L671" s="267">
        <v>17510</v>
      </c>
      <c r="M671" s="29" t="s">
        <v>1788</v>
      </c>
      <c r="N671" s="29" t="s">
        <v>1788</v>
      </c>
      <c r="O671" s="207">
        <v>79.939737034331628</v>
      </c>
      <c r="P671" s="26" t="s">
        <v>1788</v>
      </c>
      <c r="Q671" s="226">
        <v>4</v>
      </c>
      <c r="R671" s="217">
        <v>0.73899999999999999</v>
      </c>
      <c r="S671" s="29" t="s">
        <v>1788</v>
      </c>
      <c r="T671" s="29" t="s">
        <v>1788</v>
      </c>
      <c r="U671" s="29" t="s">
        <v>1788</v>
      </c>
      <c r="V671" s="29" t="s">
        <v>1788</v>
      </c>
      <c r="W671" s="29" t="s">
        <v>1788</v>
      </c>
      <c r="X671" s="29" t="s">
        <v>1788</v>
      </c>
      <c r="Y671" s="29" t="s">
        <v>1788</v>
      </c>
      <c r="Z671" s="29" t="s">
        <v>1788</v>
      </c>
      <c r="AA671" s="119">
        <v>0</v>
      </c>
    </row>
    <row r="672" spans="1:27" ht="15" customHeight="1">
      <c r="A672" s="24" t="s">
        <v>859</v>
      </c>
      <c r="B672" s="13">
        <v>355690</v>
      </c>
      <c r="C672" s="25">
        <v>0</v>
      </c>
      <c r="D672" s="115">
        <v>15</v>
      </c>
      <c r="E672" s="185">
        <v>15</v>
      </c>
      <c r="F672" s="186">
        <v>30</v>
      </c>
      <c r="G672" s="6" t="s">
        <v>1756</v>
      </c>
      <c r="H672" s="2" t="s">
        <v>17</v>
      </c>
      <c r="I672" s="2"/>
      <c r="J672" s="47">
        <v>95.3</v>
      </c>
      <c r="K672" s="266">
        <v>1.76</v>
      </c>
      <c r="L672" s="267">
        <v>7109</v>
      </c>
      <c r="M672" s="29" t="s">
        <v>1788</v>
      </c>
      <c r="N672" s="29" t="s">
        <v>1788</v>
      </c>
      <c r="O672" s="207">
        <v>74.596012591815324</v>
      </c>
      <c r="P672" s="26" t="s">
        <v>1788</v>
      </c>
      <c r="Q672" s="226">
        <v>1</v>
      </c>
      <c r="R672" s="217">
        <v>0.74399999999999999</v>
      </c>
      <c r="S672" s="29" t="s">
        <v>1788</v>
      </c>
      <c r="T672" s="29" t="s">
        <v>1788</v>
      </c>
      <c r="U672" s="29" t="s">
        <v>1788</v>
      </c>
      <c r="V672" s="29" t="s">
        <v>1788</v>
      </c>
      <c r="W672" s="29" t="s">
        <v>1788</v>
      </c>
      <c r="X672" s="29" t="s">
        <v>1788</v>
      </c>
      <c r="Y672" s="29" t="s">
        <v>1788</v>
      </c>
      <c r="Z672" s="29" t="s">
        <v>1788</v>
      </c>
      <c r="AA672" s="119">
        <v>0</v>
      </c>
    </row>
    <row r="673" spans="1:27" ht="15" customHeight="1">
      <c r="A673" s="24" t="s">
        <v>860</v>
      </c>
      <c r="B673" s="13">
        <v>355695</v>
      </c>
      <c r="C673" s="25">
        <v>0</v>
      </c>
      <c r="D673" s="115">
        <v>15</v>
      </c>
      <c r="E673" s="185">
        <v>15</v>
      </c>
      <c r="F673" s="186">
        <v>30</v>
      </c>
      <c r="G673" s="6" t="s">
        <v>1757</v>
      </c>
      <c r="H673" s="2" t="s">
        <v>17</v>
      </c>
      <c r="I673" s="2"/>
      <c r="J673" s="47">
        <v>49.82</v>
      </c>
      <c r="K673" s="266">
        <v>0.17</v>
      </c>
      <c r="L673" s="267">
        <v>1742</v>
      </c>
      <c r="M673" s="29" t="s">
        <v>1788</v>
      </c>
      <c r="N673" s="29" t="s">
        <v>1788</v>
      </c>
      <c r="O673" s="207">
        <v>34.965877157767963</v>
      </c>
      <c r="P673" s="26" t="s">
        <v>1788</v>
      </c>
      <c r="Q673" s="226">
        <v>4</v>
      </c>
      <c r="R673" s="217">
        <v>0.72499999999999998</v>
      </c>
      <c r="S673" s="29" t="s">
        <v>1788</v>
      </c>
      <c r="T673" s="29" t="s">
        <v>1788</v>
      </c>
      <c r="U673" s="29" t="s">
        <v>1788</v>
      </c>
      <c r="V673" s="29" t="s">
        <v>1788</v>
      </c>
      <c r="W673" s="29" t="s">
        <v>1788</v>
      </c>
      <c r="X673" s="29" t="s">
        <v>1788</v>
      </c>
      <c r="Y673" s="29" t="s">
        <v>1788</v>
      </c>
      <c r="Z673" s="29" t="s">
        <v>1788</v>
      </c>
      <c r="AA673" s="119">
        <v>0</v>
      </c>
    </row>
    <row r="674" spans="1:27" ht="15" customHeight="1">
      <c r="A674" s="24" t="s">
        <v>861</v>
      </c>
      <c r="B674" s="13">
        <v>355700</v>
      </c>
      <c r="C674" s="25">
        <v>0</v>
      </c>
      <c r="D674" s="115">
        <v>10</v>
      </c>
      <c r="E674" s="185">
        <v>10</v>
      </c>
      <c r="F674" s="186">
        <v>30</v>
      </c>
      <c r="G674" s="6" t="s">
        <v>1758</v>
      </c>
      <c r="H674" s="2" t="s">
        <v>57</v>
      </c>
      <c r="I674" s="2"/>
      <c r="J674" s="47">
        <v>184</v>
      </c>
      <c r="K674" s="266">
        <v>1.04</v>
      </c>
      <c r="L674" s="267">
        <v>110957</v>
      </c>
      <c r="M674" s="29" t="s">
        <v>1788</v>
      </c>
      <c r="N674" s="29" t="s">
        <v>1788</v>
      </c>
      <c r="O674" s="207">
        <v>603.0271739130435</v>
      </c>
      <c r="P674" s="26" t="s">
        <v>1788</v>
      </c>
      <c r="Q674" s="226">
        <v>2</v>
      </c>
      <c r="R674" s="217">
        <v>0.76700000000000002</v>
      </c>
      <c r="S674" s="29" t="s">
        <v>1788</v>
      </c>
      <c r="T674" s="29" t="s">
        <v>1788</v>
      </c>
      <c r="U674" s="29" t="s">
        <v>1788</v>
      </c>
      <c r="V674" s="29" t="s">
        <v>1788</v>
      </c>
      <c r="W674" s="29" t="s">
        <v>1788</v>
      </c>
      <c r="X674" s="29" t="s">
        <v>1788</v>
      </c>
      <c r="Y674" s="29" t="s">
        <v>1788</v>
      </c>
      <c r="Z674" s="29" t="s">
        <v>1788</v>
      </c>
      <c r="AA674" s="119">
        <v>9.1907999999999994</v>
      </c>
    </row>
    <row r="675" spans="1:27" ht="15" customHeight="1">
      <c r="A675" s="24" t="s">
        <v>862</v>
      </c>
      <c r="B675" s="13">
        <v>355710</v>
      </c>
      <c r="C675" s="25">
        <v>0</v>
      </c>
      <c r="D675" s="115">
        <v>15</v>
      </c>
      <c r="E675" s="185">
        <v>15</v>
      </c>
      <c r="F675" s="186">
        <v>30</v>
      </c>
      <c r="G675" s="6" t="s">
        <v>1759</v>
      </c>
      <c r="H675" s="2" t="s">
        <v>17</v>
      </c>
      <c r="I675" s="2"/>
      <c r="J675" s="47">
        <v>421.69</v>
      </c>
      <c r="K675" s="266">
        <v>0.9</v>
      </c>
      <c r="L675" s="267">
        <v>86138</v>
      </c>
      <c r="M675" s="29" t="s">
        <v>1788</v>
      </c>
      <c r="N675" s="29" t="s">
        <v>1788</v>
      </c>
      <c r="O675" s="207">
        <v>204.26853849984585</v>
      </c>
      <c r="P675" s="26" t="s">
        <v>1788</v>
      </c>
      <c r="Q675" s="226">
        <v>3</v>
      </c>
      <c r="R675" s="217">
        <v>0.79</v>
      </c>
      <c r="S675" s="29" t="s">
        <v>1788</v>
      </c>
      <c r="T675" s="29" t="s">
        <v>1788</v>
      </c>
      <c r="U675" s="29" t="s">
        <v>1788</v>
      </c>
      <c r="V675" s="29" t="s">
        <v>1788</v>
      </c>
      <c r="W675" s="29" t="s">
        <v>1788</v>
      </c>
      <c r="X675" s="29" t="s">
        <v>1788</v>
      </c>
      <c r="Y675" s="29" t="s">
        <v>1788</v>
      </c>
      <c r="Z675" s="29" t="s">
        <v>1788</v>
      </c>
      <c r="AA675" s="119">
        <v>0</v>
      </c>
    </row>
    <row r="676" spans="1:27" ht="15" customHeight="1">
      <c r="A676" s="24" t="s">
        <v>863</v>
      </c>
      <c r="B676" s="13">
        <v>355715</v>
      </c>
      <c r="C676" s="25">
        <v>0</v>
      </c>
      <c r="D676" s="115">
        <v>19</v>
      </c>
      <c r="E676" s="185">
        <v>19</v>
      </c>
      <c r="F676" s="186">
        <v>30</v>
      </c>
      <c r="G676" s="6" t="s">
        <v>1760</v>
      </c>
      <c r="H676" s="2" t="s">
        <v>2</v>
      </c>
      <c r="I676" s="2"/>
      <c r="J676" s="47">
        <v>318.8</v>
      </c>
      <c r="K676" s="266">
        <v>1.07</v>
      </c>
      <c r="L676" s="267">
        <v>2381</v>
      </c>
      <c r="M676" s="29" t="s">
        <v>1788</v>
      </c>
      <c r="N676" s="29" t="s">
        <v>1788</v>
      </c>
      <c r="O676" s="207">
        <v>7.4686323713927223</v>
      </c>
      <c r="P676" s="26" t="s">
        <v>1788</v>
      </c>
      <c r="Q676" s="226">
        <v>5</v>
      </c>
      <c r="R676" s="217">
        <v>0.72899999999999998</v>
      </c>
      <c r="S676" s="29" t="s">
        <v>1788</v>
      </c>
      <c r="T676" s="29" t="s">
        <v>1788</v>
      </c>
      <c r="U676" s="29" t="s">
        <v>1788</v>
      </c>
      <c r="V676" s="29" t="s">
        <v>1788</v>
      </c>
      <c r="W676" s="29" t="s">
        <v>1788</v>
      </c>
      <c r="X676" s="29" t="s">
        <v>1788</v>
      </c>
      <c r="Y676" s="29" t="s">
        <v>1788</v>
      </c>
      <c r="Z676" s="29" t="s">
        <v>1788</v>
      </c>
      <c r="AA676" s="119">
        <v>71.495099999999994</v>
      </c>
    </row>
    <row r="677" spans="1:27" ht="15" customHeight="1">
      <c r="A677" s="89"/>
      <c r="B677" s="90"/>
      <c r="C677" s="91"/>
      <c r="D677" s="91"/>
      <c r="E677" s="92"/>
      <c r="F677" s="93"/>
      <c r="G677" s="94"/>
      <c r="H677" s="94"/>
      <c r="I677" s="94"/>
      <c r="J677" s="95"/>
      <c r="K677" s="96"/>
      <c r="L677" s="97"/>
      <c r="M677" s="97"/>
      <c r="N677" s="97"/>
      <c r="O677" s="97"/>
      <c r="P677" s="97"/>
      <c r="Q677" s="94"/>
      <c r="R677" s="98"/>
      <c r="S677" s="99"/>
      <c r="T677" s="99"/>
      <c r="U677" s="99"/>
      <c r="V677" s="99"/>
      <c r="W677" s="100"/>
      <c r="X677" s="100"/>
      <c r="Y677" s="100"/>
      <c r="Z677" s="100"/>
      <c r="AA677" s="120"/>
    </row>
    <row r="678" spans="1:27">
      <c r="C678" s="102"/>
      <c r="D678" s="102"/>
      <c r="E678" s="108"/>
    </row>
    <row r="679" spans="1:27">
      <c r="C679" s="102"/>
      <c r="D679" s="102"/>
      <c r="E679" s="108"/>
    </row>
    <row r="680" spans="1:27">
      <c r="C680" s="102"/>
      <c r="D680" s="102"/>
      <c r="E680" s="108"/>
    </row>
    <row r="681" spans="1:27">
      <c r="C681" s="102"/>
      <c r="D681" s="102"/>
      <c r="E681" s="108"/>
    </row>
    <row r="682" spans="1:27">
      <c r="C682" s="102"/>
      <c r="D682" s="102"/>
      <c r="E682" s="108"/>
    </row>
    <row r="683" spans="1:27">
      <c r="C683" s="102"/>
      <c r="D683" s="102"/>
      <c r="E683" s="108"/>
    </row>
    <row r="684" spans="1:27">
      <c r="C684" s="102"/>
      <c r="D684" s="102"/>
      <c r="E684" s="108"/>
    </row>
    <row r="685" spans="1:27">
      <c r="C685" s="102"/>
      <c r="D685" s="102"/>
      <c r="E685" s="108"/>
    </row>
    <row r="686" spans="1:27">
      <c r="C686" s="102"/>
      <c r="D686" s="102"/>
      <c r="E686" s="108"/>
    </row>
    <row r="687" spans="1:27">
      <c r="C687" s="102"/>
      <c r="D687" s="102"/>
      <c r="E687" s="108"/>
    </row>
    <row r="688" spans="1:27">
      <c r="C688" s="102"/>
      <c r="D688" s="102"/>
      <c r="E688" s="108"/>
    </row>
    <row r="689" spans="3:5">
      <c r="C689" s="102"/>
      <c r="D689" s="102"/>
      <c r="E689" s="108"/>
    </row>
    <row r="690" spans="3:5">
      <c r="C690" s="102"/>
      <c r="D690" s="102"/>
      <c r="E690" s="108"/>
    </row>
    <row r="691" spans="3:5">
      <c r="C691" s="102"/>
      <c r="D691" s="102"/>
      <c r="E691" s="108"/>
    </row>
    <row r="692" spans="3:5">
      <c r="C692" s="102"/>
      <c r="D692" s="102"/>
      <c r="E692" s="108"/>
    </row>
    <row r="693" spans="3:5">
      <c r="C693" s="102"/>
      <c r="D693" s="102"/>
      <c r="E693" s="108"/>
    </row>
    <row r="694" spans="3:5">
      <c r="C694" s="102"/>
      <c r="D694" s="102"/>
      <c r="E694" s="108"/>
    </row>
    <row r="695" spans="3:5">
      <c r="C695" s="102"/>
      <c r="D695" s="102"/>
      <c r="E695" s="108"/>
    </row>
    <row r="696" spans="3:5">
      <c r="C696" s="102"/>
      <c r="D696" s="102"/>
      <c r="E696" s="108"/>
    </row>
    <row r="697" spans="3:5">
      <c r="C697" s="102"/>
      <c r="D697" s="102"/>
      <c r="E697" s="108"/>
    </row>
    <row r="698" spans="3:5">
      <c r="C698" s="102"/>
      <c r="D698" s="102"/>
      <c r="E698" s="108"/>
    </row>
    <row r="699" spans="3:5">
      <c r="C699" s="102"/>
      <c r="D699" s="102"/>
      <c r="E699" s="108"/>
    </row>
    <row r="700" spans="3:5">
      <c r="C700" s="102"/>
      <c r="D700" s="102"/>
      <c r="E700" s="108"/>
    </row>
    <row r="701" spans="3:5">
      <c r="C701" s="102"/>
      <c r="D701" s="102"/>
      <c r="E701" s="108"/>
    </row>
    <row r="702" spans="3:5">
      <c r="C702" s="102"/>
      <c r="D702" s="102"/>
      <c r="E702" s="108"/>
    </row>
    <row r="703" spans="3:5">
      <c r="C703" s="102"/>
      <c r="D703" s="102"/>
      <c r="E703" s="108"/>
    </row>
    <row r="704" spans="3:5">
      <c r="C704" s="102"/>
      <c r="D704" s="102"/>
      <c r="E704" s="108"/>
    </row>
    <row r="705" spans="3:5">
      <c r="C705" s="102"/>
      <c r="D705" s="102"/>
      <c r="E705" s="108"/>
    </row>
    <row r="706" spans="3:5">
      <c r="C706" s="102"/>
      <c r="D706" s="102"/>
      <c r="E706" s="108"/>
    </row>
    <row r="707" spans="3:5">
      <c r="C707" s="102"/>
      <c r="D707" s="102"/>
      <c r="E707" s="108"/>
    </row>
    <row r="708" spans="3:5">
      <c r="C708" s="102"/>
      <c r="D708" s="102"/>
      <c r="E708" s="108"/>
    </row>
    <row r="709" spans="3:5">
      <c r="C709" s="102"/>
      <c r="D709" s="102"/>
      <c r="E709" s="108"/>
    </row>
    <row r="710" spans="3:5">
      <c r="C710" s="102"/>
      <c r="D710" s="102"/>
      <c r="E710" s="108"/>
    </row>
    <row r="711" spans="3:5">
      <c r="C711" s="102"/>
      <c r="D711" s="102"/>
      <c r="E711" s="108"/>
    </row>
    <row r="712" spans="3:5">
      <c r="C712" s="102"/>
      <c r="D712" s="102"/>
      <c r="E712" s="108"/>
    </row>
    <row r="713" spans="3:5">
      <c r="C713" s="102"/>
      <c r="D713" s="102"/>
      <c r="E713" s="108"/>
    </row>
    <row r="714" spans="3:5">
      <c r="C714" s="102"/>
      <c r="D714" s="102"/>
      <c r="E714" s="108"/>
    </row>
    <row r="715" spans="3:5">
      <c r="C715" s="102"/>
      <c r="D715" s="102"/>
      <c r="E715" s="108"/>
    </row>
    <row r="716" spans="3:5">
      <c r="C716" s="102"/>
      <c r="D716" s="102"/>
      <c r="E716" s="108"/>
    </row>
    <row r="717" spans="3:5">
      <c r="C717" s="102"/>
      <c r="D717" s="102"/>
      <c r="E717" s="108"/>
    </row>
    <row r="718" spans="3:5">
      <c r="C718" s="102"/>
      <c r="D718" s="102"/>
      <c r="E718" s="108"/>
    </row>
    <row r="719" spans="3:5">
      <c r="C719" s="102"/>
      <c r="D719" s="102"/>
      <c r="E719" s="108"/>
    </row>
    <row r="720" spans="3:5">
      <c r="C720" s="102"/>
      <c r="D720" s="102"/>
      <c r="E720" s="108"/>
    </row>
    <row r="721" spans="3:5">
      <c r="C721" s="102"/>
      <c r="D721" s="102"/>
      <c r="E721" s="108"/>
    </row>
    <row r="722" spans="3:5">
      <c r="C722" s="102"/>
      <c r="D722" s="102"/>
      <c r="E722" s="108"/>
    </row>
    <row r="723" spans="3:5">
      <c r="C723" s="102"/>
      <c r="D723" s="102"/>
      <c r="E723" s="108"/>
    </row>
    <row r="724" spans="3:5">
      <c r="C724" s="102"/>
      <c r="D724" s="102"/>
      <c r="E724" s="108"/>
    </row>
    <row r="725" spans="3:5">
      <c r="C725" s="102"/>
      <c r="D725" s="102"/>
      <c r="E725" s="108"/>
    </row>
    <row r="726" spans="3:5">
      <c r="C726" s="102"/>
      <c r="D726" s="102"/>
      <c r="E726" s="108"/>
    </row>
    <row r="727" spans="3:5">
      <c r="C727" s="102"/>
      <c r="D727" s="102"/>
      <c r="E727" s="108"/>
    </row>
    <row r="728" spans="3:5">
      <c r="C728" s="102"/>
      <c r="D728" s="102"/>
      <c r="E728" s="108"/>
    </row>
    <row r="729" spans="3:5">
      <c r="C729" s="102"/>
      <c r="D729" s="102"/>
      <c r="E729" s="108"/>
    </row>
    <row r="730" spans="3:5">
      <c r="C730" s="102"/>
      <c r="D730" s="102"/>
      <c r="E730" s="108"/>
    </row>
    <row r="731" spans="3:5">
      <c r="C731" s="102"/>
      <c r="D731" s="102"/>
      <c r="E731" s="108"/>
    </row>
    <row r="732" spans="3:5">
      <c r="C732" s="102"/>
      <c r="D732" s="102"/>
      <c r="E732" s="108"/>
    </row>
    <row r="733" spans="3:5">
      <c r="C733" s="102"/>
      <c r="D733" s="102"/>
      <c r="E733" s="108"/>
    </row>
    <row r="734" spans="3:5">
      <c r="C734" s="102"/>
      <c r="D734" s="102"/>
      <c r="E734" s="108"/>
    </row>
    <row r="735" spans="3:5">
      <c r="C735" s="102"/>
      <c r="D735" s="102"/>
      <c r="E735" s="108"/>
    </row>
    <row r="736" spans="3:5">
      <c r="C736" s="102"/>
      <c r="D736" s="102"/>
      <c r="E736" s="108"/>
    </row>
    <row r="737" spans="3:5">
      <c r="C737" s="102"/>
      <c r="D737" s="102"/>
      <c r="E737" s="108"/>
    </row>
    <row r="738" spans="3:5">
      <c r="C738" s="102"/>
      <c r="D738" s="102"/>
      <c r="E738" s="108"/>
    </row>
    <row r="739" spans="3:5">
      <c r="C739" s="102"/>
      <c r="D739" s="102"/>
      <c r="E739" s="108"/>
    </row>
    <row r="740" spans="3:5">
      <c r="C740" s="102"/>
      <c r="D740" s="102"/>
      <c r="E740" s="108"/>
    </row>
    <row r="741" spans="3:5">
      <c r="C741" s="102"/>
      <c r="D741" s="102"/>
      <c r="E741" s="108"/>
    </row>
    <row r="742" spans="3:5">
      <c r="C742" s="102"/>
      <c r="D742" s="102"/>
      <c r="E742" s="108"/>
    </row>
    <row r="743" spans="3:5">
      <c r="C743" s="102"/>
      <c r="D743" s="102"/>
      <c r="E743" s="108"/>
    </row>
    <row r="744" spans="3:5">
      <c r="C744" s="102"/>
      <c r="D744" s="102"/>
      <c r="E744" s="108"/>
    </row>
    <row r="745" spans="3:5">
      <c r="C745" s="102"/>
      <c r="D745" s="102"/>
      <c r="E745" s="108"/>
    </row>
    <row r="746" spans="3:5">
      <c r="C746" s="102"/>
      <c r="D746" s="102"/>
      <c r="E746" s="108"/>
    </row>
    <row r="747" spans="3:5">
      <c r="C747" s="102"/>
      <c r="D747" s="102"/>
      <c r="E747" s="108"/>
    </row>
    <row r="748" spans="3:5">
      <c r="C748" s="102"/>
      <c r="D748" s="102"/>
      <c r="E748" s="108"/>
    </row>
    <row r="749" spans="3:5">
      <c r="C749" s="102"/>
      <c r="D749" s="102"/>
      <c r="E749" s="108"/>
    </row>
    <row r="750" spans="3:5">
      <c r="C750" s="102"/>
      <c r="D750" s="102"/>
      <c r="E750" s="108"/>
    </row>
    <row r="751" spans="3:5">
      <c r="C751" s="102"/>
      <c r="D751" s="102"/>
      <c r="E751" s="108"/>
    </row>
    <row r="752" spans="3:5">
      <c r="C752" s="102"/>
      <c r="D752" s="102"/>
      <c r="E752" s="108"/>
    </row>
    <row r="753" spans="3:5">
      <c r="C753" s="102"/>
      <c r="D753" s="102"/>
      <c r="E753" s="108"/>
    </row>
    <row r="754" spans="3:5">
      <c r="C754" s="102"/>
      <c r="D754" s="102"/>
      <c r="E754" s="108"/>
    </row>
    <row r="755" spans="3:5">
      <c r="C755" s="102"/>
      <c r="D755" s="102"/>
      <c r="E755" s="108"/>
    </row>
    <row r="756" spans="3:5">
      <c r="C756" s="102"/>
      <c r="D756" s="102"/>
      <c r="E756" s="108"/>
    </row>
    <row r="757" spans="3:5">
      <c r="C757" s="102"/>
      <c r="D757" s="102"/>
      <c r="E757" s="108"/>
    </row>
    <row r="758" spans="3:5">
      <c r="C758" s="102"/>
      <c r="D758" s="102"/>
      <c r="E758" s="108"/>
    </row>
    <row r="759" spans="3:5">
      <c r="C759" s="102"/>
      <c r="D759" s="102"/>
      <c r="E759" s="108"/>
    </row>
    <row r="760" spans="3:5">
      <c r="C760" s="102"/>
      <c r="D760" s="102"/>
      <c r="E760" s="108"/>
    </row>
    <row r="761" spans="3:5">
      <c r="C761" s="102"/>
      <c r="D761" s="102"/>
      <c r="E761" s="108"/>
    </row>
    <row r="762" spans="3:5">
      <c r="C762" s="102"/>
      <c r="D762" s="102"/>
      <c r="E762" s="108"/>
    </row>
    <row r="763" spans="3:5">
      <c r="C763" s="102"/>
      <c r="D763" s="102"/>
      <c r="E763" s="108"/>
    </row>
    <row r="764" spans="3:5">
      <c r="C764" s="102"/>
      <c r="D764" s="102"/>
      <c r="E764" s="108"/>
    </row>
    <row r="765" spans="3:5">
      <c r="C765" s="102"/>
      <c r="D765" s="102"/>
      <c r="E765" s="108"/>
    </row>
    <row r="766" spans="3:5">
      <c r="C766" s="102"/>
      <c r="D766" s="102"/>
      <c r="E766" s="108"/>
    </row>
    <row r="767" spans="3:5">
      <c r="C767" s="102"/>
      <c r="D767" s="102"/>
      <c r="E767" s="108"/>
    </row>
    <row r="768" spans="3:5">
      <c r="C768" s="102"/>
      <c r="D768" s="102"/>
      <c r="E768" s="108"/>
    </row>
    <row r="769" spans="3:5">
      <c r="C769" s="102"/>
      <c r="D769" s="102"/>
      <c r="E769" s="108"/>
    </row>
    <row r="770" spans="3:5">
      <c r="C770" s="102"/>
      <c r="D770" s="102"/>
      <c r="E770" s="108"/>
    </row>
    <row r="771" spans="3:5">
      <c r="C771" s="102"/>
      <c r="D771" s="102"/>
      <c r="E771" s="108"/>
    </row>
    <row r="772" spans="3:5">
      <c r="C772" s="102"/>
      <c r="D772" s="102"/>
      <c r="E772" s="108"/>
    </row>
    <row r="773" spans="3:5">
      <c r="C773" s="102"/>
      <c r="D773" s="102"/>
      <c r="E773" s="108"/>
    </row>
    <row r="774" spans="3:5">
      <c r="C774" s="102"/>
      <c r="D774" s="102"/>
      <c r="E774" s="108"/>
    </row>
    <row r="775" spans="3:5">
      <c r="C775" s="102"/>
      <c r="D775" s="102"/>
      <c r="E775" s="108"/>
    </row>
    <row r="776" spans="3:5">
      <c r="C776" s="102"/>
      <c r="D776" s="102"/>
      <c r="E776" s="108"/>
    </row>
    <row r="777" spans="3:5">
      <c r="C777" s="102"/>
      <c r="D777" s="102"/>
      <c r="E777" s="108"/>
    </row>
    <row r="778" spans="3:5">
      <c r="C778" s="102"/>
      <c r="D778" s="102"/>
      <c r="E778" s="108"/>
    </row>
    <row r="779" spans="3:5">
      <c r="C779" s="102"/>
      <c r="D779" s="102"/>
      <c r="E779" s="108"/>
    </row>
    <row r="780" spans="3:5">
      <c r="C780" s="102"/>
      <c r="D780" s="102"/>
      <c r="E780" s="108"/>
    </row>
    <row r="781" spans="3:5">
      <c r="C781" s="102"/>
      <c r="D781" s="102"/>
      <c r="E781" s="108"/>
    </row>
    <row r="782" spans="3:5">
      <c r="C782" s="102"/>
      <c r="D782" s="102"/>
      <c r="E782" s="108"/>
    </row>
    <row r="783" spans="3:5">
      <c r="C783" s="102"/>
      <c r="D783" s="102"/>
      <c r="E783" s="108"/>
    </row>
    <row r="784" spans="3:5">
      <c r="C784" s="102"/>
      <c r="D784" s="102"/>
      <c r="E784" s="108"/>
    </row>
    <row r="785" spans="3:5">
      <c r="C785" s="102"/>
      <c r="D785" s="102"/>
      <c r="E785" s="108"/>
    </row>
    <row r="786" spans="3:5">
      <c r="C786" s="102"/>
      <c r="D786" s="102"/>
      <c r="E786" s="108"/>
    </row>
    <row r="787" spans="3:5">
      <c r="C787" s="102"/>
      <c r="D787" s="102"/>
      <c r="E787" s="108"/>
    </row>
    <row r="788" spans="3:5">
      <c r="C788" s="102"/>
      <c r="D788" s="102"/>
      <c r="E788" s="108"/>
    </row>
    <row r="789" spans="3:5">
      <c r="C789" s="102"/>
      <c r="D789" s="102"/>
      <c r="E789" s="108"/>
    </row>
    <row r="790" spans="3:5">
      <c r="C790" s="102"/>
      <c r="D790" s="102"/>
      <c r="E790" s="108"/>
    </row>
    <row r="791" spans="3:5">
      <c r="C791" s="102"/>
      <c r="D791" s="102"/>
      <c r="E791" s="108"/>
    </row>
    <row r="792" spans="3:5">
      <c r="C792" s="102"/>
      <c r="D792" s="102"/>
      <c r="E792" s="108"/>
    </row>
    <row r="793" spans="3:5">
      <c r="C793" s="102"/>
      <c r="D793" s="102"/>
      <c r="E793" s="108"/>
    </row>
    <row r="794" spans="3:5">
      <c r="C794" s="102"/>
      <c r="D794" s="102"/>
      <c r="E794" s="108"/>
    </row>
    <row r="795" spans="3:5">
      <c r="C795" s="102"/>
      <c r="D795" s="102"/>
      <c r="E795" s="108"/>
    </row>
    <row r="796" spans="3:5">
      <c r="C796" s="102"/>
      <c r="D796" s="102"/>
      <c r="E796" s="108"/>
    </row>
    <row r="797" spans="3:5">
      <c r="C797" s="102"/>
      <c r="D797" s="102"/>
      <c r="E797" s="108"/>
    </row>
    <row r="798" spans="3:5">
      <c r="C798" s="102"/>
      <c r="D798" s="102"/>
      <c r="E798" s="108"/>
    </row>
    <row r="799" spans="3:5">
      <c r="C799" s="102"/>
      <c r="D799" s="102"/>
      <c r="E799" s="108"/>
    </row>
    <row r="800" spans="3:5">
      <c r="C800" s="102"/>
      <c r="D800" s="102"/>
      <c r="E800" s="108"/>
    </row>
    <row r="801" spans="3:5">
      <c r="C801" s="102"/>
      <c r="D801" s="102"/>
      <c r="E801" s="108"/>
    </row>
    <row r="802" spans="3:5">
      <c r="C802" s="102"/>
      <c r="D802" s="102"/>
      <c r="E802" s="108"/>
    </row>
    <row r="803" spans="3:5">
      <c r="C803" s="102"/>
      <c r="D803" s="102"/>
      <c r="E803" s="108"/>
    </row>
    <row r="804" spans="3:5">
      <c r="C804" s="102"/>
      <c r="D804" s="102"/>
      <c r="E804" s="108"/>
    </row>
    <row r="805" spans="3:5">
      <c r="C805" s="102"/>
      <c r="D805" s="102"/>
      <c r="E805" s="108"/>
    </row>
    <row r="806" spans="3:5">
      <c r="C806" s="102"/>
      <c r="D806" s="102"/>
      <c r="E806" s="108"/>
    </row>
    <row r="807" spans="3:5">
      <c r="C807" s="102"/>
      <c r="D807" s="102"/>
      <c r="E807" s="108"/>
    </row>
    <row r="808" spans="3:5">
      <c r="C808" s="102"/>
      <c r="D808" s="102"/>
      <c r="E808" s="108"/>
    </row>
    <row r="809" spans="3:5">
      <c r="C809" s="102"/>
      <c r="D809" s="102"/>
      <c r="E809" s="108"/>
    </row>
    <row r="810" spans="3:5">
      <c r="C810" s="102"/>
      <c r="D810" s="102"/>
      <c r="E810" s="108"/>
    </row>
    <row r="811" spans="3:5">
      <c r="C811" s="102"/>
      <c r="D811" s="102"/>
      <c r="E811" s="108"/>
    </row>
    <row r="812" spans="3:5">
      <c r="C812" s="102"/>
      <c r="D812" s="102"/>
      <c r="E812" s="108"/>
    </row>
    <row r="813" spans="3:5">
      <c r="C813" s="102"/>
      <c r="D813" s="102"/>
      <c r="E813" s="108"/>
    </row>
    <row r="814" spans="3:5">
      <c r="C814" s="102"/>
      <c r="D814" s="102"/>
      <c r="E814" s="108"/>
    </row>
    <row r="815" spans="3:5">
      <c r="C815" s="102"/>
      <c r="D815" s="102"/>
      <c r="E815" s="108"/>
    </row>
    <row r="816" spans="3:5">
      <c r="C816" s="102"/>
      <c r="D816" s="102"/>
      <c r="E816" s="108"/>
    </row>
    <row r="817" spans="3:5">
      <c r="C817" s="102"/>
      <c r="D817" s="102"/>
      <c r="E817" s="108"/>
    </row>
    <row r="818" spans="3:5">
      <c r="C818" s="102"/>
      <c r="D818" s="102"/>
      <c r="E818" s="108"/>
    </row>
    <row r="819" spans="3:5">
      <c r="C819" s="102"/>
      <c r="D819" s="102"/>
      <c r="E819" s="108"/>
    </row>
    <row r="820" spans="3:5">
      <c r="C820" s="102"/>
      <c r="D820" s="102"/>
      <c r="E820" s="108"/>
    </row>
    <row r="821" spans="3:5">
      <c r="C821" s="102"/>
      <c r="D821" s="102"/>
      <c r="E821" s="108"/>
    </row>
    <row r="822" spans="3:5">
      <c r="C822" s="102"/>
      <c r="D822" s="102"/>
      <c r="E822" s="108"/>
    </row>
    <row r="823" spans="3:5">
      <c r="C823" s="102"/>
      <c r="D823" s="102"/>
      <c r="E823" s="108"/>
    </row>
    <row r="824" spans="3:5">
      <c r="C824" s="102"/>
      <c r="D824" s="102"/>
      <c r="E824" s="108"/>
    </row>
    <row r="825" spans="3:5">
      <c r="C825" s="102"/>
      <c r="D825" s="102"/>
      <c r="E825" s="108"/>
    </row>
    <row r="826" spans="3:5">
      <c r="C826" s="102"/>
      <c r="D826" s="102"/>
      <c r="E826" s="108"/>
    </row>
    <row r="827" spans="3:5">
      <c r="C827" s="102"/>
      <c r="D827" s="102"/>
      <c r="E827" s="108"/>
    </row>
    <row r="828" spans="3:5">
      <c r="C828" s="102"/>
      <c r="D828" s="102"/>
      <c r="E828" s="108"/>
    </row>
    <row r="829" spans="3:5">
      <c r="C829" s="102"/>
      <c r="D829" s="102"/>
      <c r="E829" s="108"/>
    </row>
    <row r="830" spans="3:5">
      <c r="C830" s="102"/>
      <c r="D830" s="102"/>
      <c r="E830" s="108"/>
    </row>
    <row r="831" spans="3:5">
      <c r="C831" s="102"/>
      <c r="D831" s="102"/>
      <c r="E831" s="108"/>
    </row>
    <row r="832" spans="3:5">
      <c r="C832" s="102"/>
      <c r="D832" s="102"/>
      <c r="E832" s="108"/>
    </row>
    <row r="833" spans="3:5">
      <c r="C833" s="102"/>
      <c r="D833" s="102"/>
      <c r="E833" s="108"/>
    </row>
    <row r="834" spans="3:5">
      <c r="C834" s="102"/>
      <c r="D834" s="102"/>
      <c r="E834" s="108"/>
    </row>
    <row r="835" spans="3:5">
      <c r="C835" s="102"/>
      <c r="D835" s="102"/>
      <c r="E835" s="108"/>
    </row>
    <row r="836" spans="3:5">
      <c r="C836" s="102"/>
      <c r="D836" s="102"/>
      <c r="E836" s="108"/>
    </row>
    <row r="837" spans="3:5">
      <c r="C837" s="102"/>
      <c r="D837" s="102"/>
      <c r="E837" s="108"/>
    </row>
    <row r="838" spans="3:5">
      <c r="C838" s="102"/>
      <c r="D838" s="102"/>
      <c r="E838" s="108"/>
    </row>
    <row r="839" spans="3:5">
      <c r="C839" s="102"/>
      <c r="D839" s="102"/>
      <c r="E839" s="108"/>
    </row>
    <row r="840" spans="3:5">
      <c r="C840" s="102"/>
      <c r="D840" s="102"/>
      <c r="E840" s="108"/>
    </row>
    <row r="841" spans="3:5">
      <c r="C841" s="102"/>
      <c r="D841" s="102"/>
      <c r="E841" s="108"/>
    </row>
    <row r="842" spans="3:5">
      <c r="C842" s="102"/>
      <c r="D842" s="102"/>
      <c r="E842" s="108"/>
    </row>
    <row r="843" spans="3:5">
      <c r="C843" s="102"/>
      <c r="D843" s="102"/>
      <c r="E843" s="108"/>
    </row>
    <row r="844" spans="3:5">
      <c r="C844" s="102"/>
      <c r="D844" s="102"/>
      <c r="E844" s="108"/>
    </row>
    <row r="845" spans="3:5">
      <c r="C845" s="102"/>
      <c r="D845" s="102"/>
      <c r="E845" s="108"/>
    </row>
    <row r="846" spans="3:5">
      <c r="C846" s="102"/>
      <c r="D846" s="102"/>
      <c r="E846" s="108"/>
    </row>
    <row r="847" spans="3:5">
      <c r="C847" s="102"/>
      <c r="D847" s="102"/>
      <c r="E847" s="108"/>
    </row>
    <row r="848" spans="3:5">
      <c r="C848" s="102"/>
      <c r="D848" s="102"/>
      <c r="E848" s="108"/>
    </row>
    <row r="849" spans="3:5">
      <c r="C849" s="102"/>
      <c r="D849" s="102"/>
      <c r="E849" s="108"/>
    </row>
    <row r="850" spans="3:5">
      <c r="C850" s="102"/>
      <c r="D850" s="102"/>
      <c r="E850" s="108"/>
    </row>
    <row r="851" spans="3:5">
      <c r="C851" s="102"/>
      <c r="D851" s="102"/>
      <c r="E851" s="108"/>
    </row>
    <row r="852" spans="3:5">
      <c r="C852" s="102"/>
      <c r="D852" s="102"/>
      <c r="E852" s="108"/>
    </row>
    <row r="853" spans="3:5">
      <c r="C853" s="102"/>
      <c r="D853" s="102"/>
      <c r="E853" s="108"/>
    </row>
    <row r="854" spans="3:5">
      <c r="C854" s="102"/>
      <c r="D854" s="102"/>
      <c r="E854" s="108"/>
    </row>
    <row r="855" spans="3:5">
      <c r="C855" s="102"/>
      <c r="D855" s="102"/>
      <c r="E855" s="108"/>
    </row>
    <row r="856" spans="3:5">
      <c r="C856" s="102"/>
      <c r="D856" s="102"/>
      <c r="E856" s="108"/>
    </row>
    <row r="857" spans="3:5">
      <c r="C857" s="102"/>
      <c r="D857" s="102"/>
      <c r="E857" s="108"/>
    </row>
    <row r="858" spans="3:5">
      <c r="C858" s="102"/>
      <c r="D858" s="102"/>
      <c r="E858" s="108"/>
    </row>
    <row r="859" spans="3:5">
      <c r="C859" s="102"/>
      <c r="D859" s="102"/>
      <c r="E859" s="108"/>
    </row>
    <row r="860" spans="3:5">
      <c r="C860" s="102"/>
      <c r="D860" s="102"/>
      <c r="E860" s="108"/>
    </row>
    <row r="861" spans="3:5">
      <c r="C861" s="102"/>
      <c r="D861" s="102"/>
      <c r="E861" s="108"/>
    </row>
    <row r="862" spans="3:5">
      <c r="C862" s="102"/>
      <c r="D862" s="102"/>
      <c r="E862" s="108"/>
    </row>
    <row r="863" spans="3:5">
      <c r="C863" s="102"/>
      <c r="D863" s="102"/>
      <c r="E863" s="108"/>
    </row>
    <row r="864" spans="3:5">
      <c r="C864" s="102"/>
      <c r="D864" s="102"/>
      <c r="E864" s="108"/>
    </row>
    <row r="865" spans="3:5">
      <c r="C865" s="102"/>
      <c r="D865" s="102"/>
      <c r="E865" s="108"/>
    </row>
    <row r="866" spans="3:5">
      <c r="C866" s="102"/>
      <c r="D866" s="102"/>
      <c r="E866" s="108"/>
    </row>
    <row r="867" spans="3:5">
      <c r="C867" s="102"/>
      <c r="D867" s="102"/>
      <c r="E867" s="108"/>
    </row>
    <row r="868" spans="3:5">
      <c r="C868" s="102"/>
      <c r="D868" s="102"/>
      <c r="E868" s="108"/>
    </row>
    <row r="869" spans="3:5">
      <c r="C869" s="102"/>
      <c r="D869" s="102"/>
      <c r="E869" s="108"/>
    </row>
    <row r="870" spans="3:5">
      <c r="C870" s="102"/>
      <c r="D870" s="102"/>
      <c r="E870" s="108"/>
    </row>
    <row r="871" spans="3:5">
      <c r="C871" s="102"/>
      <c r="D871" s="102"/>
      <c r="E871" s="108"/>
    </row>
    <row r="872" spans="3:5">
      <c r="C872" s="102"/>
      <c r="D872" s="102"/>
      <c r="E872" s="108"/>
    </row>
    <row r="873" spans="3:5">
      <c r="C873" s="102"/>
      <c r="D873" s="102"/>
      <c r="E873" s="108"/>
    </row>
    <row r="874" spans="3:5">
      <c r="C874" s="102"/>
      <c r="D874" s="102"/>
      <c r="E874" s="108"/>
    </row>
    <row r="875" spans="3:5">
      <c r="C875" s="102"/>
      <c r="D875" s="102"/>
      <c r="E875" s="108"/>
    </row>
    <row r="876" spans="3:5">
      <c r="C876" s="102"/>
      <c r="D876" s="102"/>
      <c r="E876" s="108"/>
    </row>
    <row r="877" spans="3:5">
      <c r="C877" s="102"/>
      <c r="D877" s="102"/>
      <c r="E877" s="108"/>
    </row>
    <row r="878" spans="3:5">
      <c r="C878" s="102"/>
      <c r="D878" s="102"/>
      <c r="E878" s="108"/>
    </row>
    <row r="879" spans="3:5">
      <c r="C879" s="102"/>
      <c r="D879" s="102"/>
      <c r="E879" s="108"/>
    </row>
    <row r="880" spans="3:5">
      <c r="C880" s="102"/>
      <c r="D880" s="102"/>
      <c r="E880" s="108"/>
    </row>
    <row r="881" spans="3:5">
      <c r="C881" s="102"/>
      <c r="D881" s="102"/>
      <c r="E881" s="108"/>
    </row>
    <row r="882" spans="3:5">
      <c r="C882" s="102"/>
      <c r="D882" s="102"/>
      <c r="E882" s="108"/>
    </row>
    <row r="883" spans="3:5">
      <c r="C883" s="102"/>
      <c r="D883" s="102"/>
      <c r="E883" s="108"/>
    </row>
    <row r="884" spans="3:5">
      <c r="C884" s="102"/>
      <c r="D884" s="102"/>
      <c r="E884" s="108"/>
    </row>
    <row r="885" spans="3:5">
      <c r="C885" s="102"/>
      <c r="D885" s="102"/>
      <c r="E885" s="108"/>
    </row>
    <row r="886" spans="3:5">
      <c r="C886" s="102"/>
      <c r="D886" s="102"/>
      <c r="E886" s="108"/>
    </row>
    <row r="887" spans="3:5">
      <c r="C887" s="102"/>
      <c r="D887" s="102"/>
      <c r="E887" s="108"/>
    </row>
    <row r="888" spans="3:5">
      <c r="C888" s="102"/>
      <c r="D888" s="102"/>
      <c r="E888" s="108"/>
    </row>
    <row r="889" spans="3:5">
      <c r="C889" s="102"/>
      <c r="D889" s="102"/>
      <c r="E889" s="108"/>
    </row>
    <row r="890" spans="3:5">
      <c r="C890" s="102"/>
      <c r="D890" s="102"/>
      <c r="E890" s="108"/>
    </row>
    <row r="891" spans="3:5">
      <c r="C891" s="102"/>
      <c r="D891" s="102"/>
      <c r="E891" s="108"/>
    </row>
    <row r="892" spans="3:5">
      <c r="C892" s="102"/>
      <c r="D892" s="102"/>
      <c r="E892" s="108"/>
    </row>
    <row r="893" spans="3:5">
      <c r="C893" s="102"/>
      <c r="D893" s="102"/>
      <c r="E893" s="108"/>
    </row>
    <row r="894" spans="3:5">
      <c r="C894" s="102"/>
      <c r="D894" s="102"/>
      <c r="E894" s="108"/>
    </row>
    <row r="895" spans="3:5">
      <c r="C895" s="102"/>
      <c r="D895" s="102"/>
      <c r="E895" s="108"/>
    </row>
    <row r="896" spans="3:5">
      <c r="C896" s="102"/>
      <c r="D896" s="102"/>
      <c r="E896" s="108"/>
    </row>
    <row r="897" spans="3:5">
      <c r="C897" s="102"/>
      <c r="D897" s="102"/>
      <c r="E897" s="108"/>
    </row>
    <row r="898" spans="3:5">
      <c r="C898" s="102"/>
      <c r="D898" s="102"/>
      <c r="E898" s="108"/>
    </row>
    <row r="899" spans="3:5">
      <c r="C899" s="102"/>
      <c r="D899" s="102"/>
      <c r="E899" s="108"/>
    </row>
    <row r="900" spans="3:5">
      <c r="C900" s="102"/>
      <c r="D900" s="102"/>
      <c r="E900" s="108"/>
    </row>
    <row r="901" spans="3:5">
      <c r="C901" s="102"/>
      <c r="D901" s="102"/>
      <c r="E901" s="108"/>
    </row>
    <row r="902" spans="3:5">
      <c r="C902" s="102"/>
      <c r="D902" s="102"/>
      <c r="E902" s="108"/>
    </row>
    <row r="903" spans="3:5">
      <c r="C903" s="102"/>
      <c r="D903" s="102"/>
      <c r="E903" s="108"/>
    </row>
    <row r="904" spans="3:5">
      <c r="C904" s="102"/>
      <c r="D904" s="102"/>
      <c r="E904" s="108"/>
    </row>
    <row r="905" spans="3:5">
      <c r="C905" s="102"/>
      <c r="D905" s="102"/>
      <c r="E905" s="108"/>
    </row>
    <row r="906" spans="3:5">
      <c r="C906" s="102"/>
      <c r="D906" s="102"/>
      <c r="E906" s="108"/>
    </row>
    <row r="907" spans="3:5">
      <c r="C907" s="102"/>
      <c r="D907" s="102"/>
      <c r="E907" s="108"/>
    </row>
    <row r="908" spans="3:5">
      <c r="C908" s="102"/>
      <c r="D908" s="102"/>
      <c r="E908" s="108"/>
    </row>
    <row r="909" spans="3:5">
      <c r="C909" s="102"/>
      <c r="D909" s="102"/>
      <c r="E909" s="108"/>
    </row>
    <row r="910" spans="3:5">
      <c r="C910" s="102"/>
      <c r="D910" s="102"/>
      <c r="E910" s="108"/>
    </row>
    <row r="911" spans="3:5">
      <c r="C911" s="102"/>
      <c r="D911" s="102"/>
      <c r="E911" s="108"/>
    </row>
    <row r="912" spans="3:5">
      <c r="C912" s="102"/>
      <c r="D912" s="102"/>
      <c r="E912" s="108"/>
    </row>
    <row r="913" spans="3:5">
      <c r="C913" s="102"/>
      <c r="D913" s="102"/>
      <c r="E913" s="108"/>
    </row>
    <row r="914" spans="3:5">
      <c r="C914" s="102"/>
      <c r="D914" s="102"/>
      <c r="E914" s="108"/>
    </row>
    <row r="915" spans="3:5">
      <c r="C915" s="102"/>
      <c r="D915" s="102"/>
      <c r="E915" s="108"/>
    </row>
    <row r="916" spans="3:5">
      <c r="C916" s="102"/>
      <c r="D916" s="102"/>
      <c r="E916" s="108"/>
    </row>
    <row r="917" spans="3:5">
      <c r="C917" s="102"/>
      <c r="D917" s="102"/>
      <c r="E917" s="108"/>
    </row>
    <row r="918" spans="3:5">
      <c r="C918" s="102"/>
      <c r="D918" s="102"/>
      <c r="E918" s="108"/>
    </row>
    <row r="919" spans="3:5">
      <c r="C919" s="102"/>
      <c r="D919" s="102"/>
      <c r="E919" s="108"/>
    </row>
    <row r="920" spans="3:5">
      <c r="C920" s="102"/>
      <c r="D920" s="102"/>
      <c r="E920" s="108"/>
    </row>
    <row r="921" spans="3:5">
      <c r="C921" s="102"/>
      <c r="D921" s="102"/>
      <c r="E921" s="108"/>
    </row>
    <row r="922" spans="3:5">
      <c r="C922" s="102"/>
      <c r="D922" s="102"/>
      <c r="E922" s="108"/>
    </row>
    <row r="923" spans="3:5">
      <c r="C923" s="102"/>
      <c r="D923" s="102"/>
      <c r="E923" s="108"/>
    </row>
    <row r="924" spans="3:5">
      <c r="C924" s="102"/>
      <c r="D924" s="102"/>
      <c r="E924" s="108"/>
    </row>
    <row r="925" spans="3:5">
      <c r="C925" s="102"/>
      <c r="D925" s="102"/>
      <c r="E925" s="108"/>
    </row>
    <row r="926" spans="3:5">
      <c r="C926" s="102"/>
      <c r="D926" s="102"/>
      <c r="E926" s="108"/>
    </row>
    <row r="927" spans="3:5">
      <c r="C927" s="102"/>
      <c r="D927" s="102"/>
      <c r="E927" s="108"/>
    </row>
    <row r="928" spans="3:5">
      <c r="C928" s="102"/>
      <c r="D928" s="102"/>
      <c r="E928" s="108"/>
    </row>
  </sheetData>
  <autoFilter ref="E6:AA6"/>
  <mergeCells count="9">
    <mergeCell ref="H1:J2"/>
    <mergeCell ref="S1:Z1"/>
    <mergeCell ref="K1:R1"/>
    <mergeCell ref="Y2:Z2"/>
    <mergeCell ref="O2:P2"/>
    <mergeCell ref="Q2:R2"/>
    <mergeCell ref="L2:N2"/>
    <mergeCell ref="S2:V2"/>
    <mergeCell ref="W2:X2"/>
  </mergeCells>
  <phoneticPr fontId="0" type="noConversion"/>
  <printOptions horizontalCentered="1"/>
  <pageMargins left="0.19685039370078741" right="0.23622047244094491" top="0.98425196850393704" bottom="0.98425196850393704" header="0.47244094488188981" footer="0.51181102362204722"/>
  <pageSetup paperSize="8" scale="70" orientation="landscape" r:id="rId1"/>
  <headerFooter alignWithMargins="0"/>
  <colBreaks count="1" manualBreakCount="1">
    <brk id="15" max="1048575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AH955"/>
  <sheetViews>
    <sheetView view="pageBreakPreview" topLeftCell="E1" zoomScaleSheetLayoutView="100" workbookViewId="0">
      <pane xSplit="4" ySplit="6" topLeftCell="I7" activePane="bottomRight" state="frozen"/>
      <selection activeCell="E1" sqref="E1"/>
      <selection pane="topRight" activeCell="I1" sqref="I1"/>
      <selection pane="bottomLeft" activeCell="E7" sqref="E7"/>
      <selection pane="bottomRight" activeCell="AD669" sqref="AD669"/>
    </sheetView>
  </sheetViews>
  <sheetFormatPr defaultColWidth="9.140625" defaultRowHeight="12"/>
  <cols>
    <col min="1" max="1" width="15.7109375" style="101" hidden="1" customWidth="1"/>
    <col min="2" max="2" width="10.5703125" style="101" hidden="1" customWidth="1"/>
    <col min="3" max="4" width="10.5703125" style="107" hidden="1" customWidth="1"/>
    <col min="5" max="6" width="6.7109375" style="103" customWidth="1"/>
    <col min="7" max="7" width="22.5703125" style="104" customWidth="1"/>
    <col min="8" max="8" width="32" style="104" bestFit="1" customWidth="1"/>
    <col min="9" max="9" width="29.140625" style="104" customWidth="1"/>
    <col min="10" max="14" width="14.7109375" style="105" customWidth="1"/>
    <col min="15" max="15" width="14.7109375" style="104" customWidth="1"/>
    <col min="16" max="16" width="22.140625" style="104" customWidth="1"/>
    <col min="17" max="17" width="23" style="104" customWidth="1"/>
    <col min="18" max="18" width="22.7109375" style="104" customWidth="1"/>
    <col min="19" max="19" width="19.5703125" style="104" customWidth="1"/>
    <col min="20" max="20" width="19.7109375" style="104" customWidth="1"/>
    <col min="21" max="21" width="19.28515625" style="104" customWidth="1"/>
    <col min="22" max="22" width="24.5703125" style="105" customWidth="1"/>
    <col min="23" max="23" width="29.42578125" style="104" customWidth="1"/>
    <col min="24" max="24" width="28.5703125" style="104" customWidth="1"/>
    <col min="25" max="25" width="22.42578125" style="104" customWidth="1"/>
    <col min="26" max="26" width="29.28515625" style="104" customWidth="1"/>
    <col min="27" max="27" width="14.7109375" style="104" customWidth="1"/>
    <col min="28" max="28" width="17.140625" style="104" customWidth="1"/>
    <col min="29" max="30" width="19.140625" style="127" customWidth="1"/>
    <col min="31" max="31" width="31.42578125" style="104" customWidth="1"/>
    <col min="32" max="32" width="37.140625" style="104" bestFit="1" customWidth="1"/>
    <col min="33" max="33" width="29.42578125" style="104" hidden="1" customWidth="1"/>
    <col min="34" max="34" width="29.140625" style="104" customWidth="1"/>
    <col min="35" max="16384" width="9.140625" style="101"/>
  </cols>
  <sheetData>
    <row r="1" spans="1:34" s="130" customFormat="1" ht="17.25" customHeight="1">
      <c r="A1" s="136"/>
      <c r="B1" s="136"/>
      <c r="C1" s="136"/>
      <c r="D1" s="136"/>
      <c r="E1" s="181"/>
      <c r="F1" s="181"/>
      <c r="G1" s="137"/>
      <c r="H1" s="138"/>
      <c r="I1" s="277" t="s">
        <v>23</v>
      </c>
      <c r="J1" s="277"/>
      <c r="K1" s="277" t="s">
        <v>148</v>
      </c>
      <c r="L1" s="277"/>
      <c r="M1" s="277"/>
      <c r="N1" s="277"/>
      <c r="O1" s="280" t="s">
        <v>115</v>
      </c>
      <c r="P1" s="280"/>
      <c r="Q1" s="280"/>
      <c r="R1" s="280"/>
      <c r="S1" s="280"/>
      <c r="T1" s="280"/>
      <c r="U1" s="280"/>
      <c r="V1" s="280"/>
      <c r="W1" s="280"/>
      <c r="X1" s="280"/>
      <c r="Y1" s="280"/>
      <c r="Z1" s="280"/>
      <c r="AA1" s="279" t="s">
        <v>116</v>
      </c>
      <c r="AB1" s="279"/>
      <c r="AC1" s="279"/>
      <c r="AD1" s="279"/>
      <c r="AE1" s="279"/>
      <c r="AF1" s="284"/>
      <c r="AG1" s="260"/>
      <c r="AH1" s="259" t="s">
        <v>119</v>
      </c>
    </row>
    <row r="2" spans="1:34" s="130" customFormat="1" ht="32.25" customHeight="1">
      <c r="A2" s="139"/>
      <c r="B2" s="139"/>
      <c r="C2" s="139"/>
      <c r="D2" s="139"/>
      <c r="E2" s="182"/>
      <c r="F2" s="182"/>
      <c r="G2" s="140"/>
      <c r="H2" s="141"/>
      <c r="I2" s="277"/>
      <c r="J2" s="277"/>
      <c r="K2" s="277"/>
      <c r="L2" s="277"/>
      <c r="M2" s="277"/>
      <c r="N2" s="277"/>
      <c r="O2" s="280" t="s">
        <v>24</v>
      </c>
      <c r="P2" s="280"/>
      <c r="Q2" s="280"/>
      <c r="R2" s="280" t="s">
        <v>25</v>
      </c>
      <c r="S2" s="280"/>
      <c r="T2" s="280"/>
      <c r="U2" s="280"/>
      <c r="V2" s="280"/>
      <c r="W2" s="280" t="s">
        <v>26</v>
      </c>
      <c r="X2" s="280"/>
      <c r="Y2" s="280"/>
      <c r="Z2" s="280"/>
      <c r="AA2" s="252" t="s">
        <v>27</v>
      </c>
      <c r="AB2" s="279" t="s">
        <v>28</v>
      </c>
      <c r="AC2" s="279"/>
      <c r="AD2" s="268"/>
      <c r="AE2" s="279" t="s">
        <v>117</v>
      </c>
      <c r="AF2" s="284"/>
      <c r="AG2" s="279" t="s">
        <v>29</v>
      </c>
      <c r="AH2" s="281"/>
    </row>
    <row r="3" spans="1:34" s="131" customFormat="1" ht="48">
      <c r="A3" s="73" t="s">
        <v>191</v>
      </c>
      <c r="B3" s="81" t="s">
        <v>187</v>
      </c>
      <c r="C3" s="81" t="s">
        <v>188</v>
      </c>
      <c r="D3" s="81" t="s">
        <v>192</v>
      </c>
      <c r="E3" s="183" t="s">
        <v>189</v>
      </c>
      <c r="F3" s="183" t="s">
        <v>193</v>
      </c>
      <c r="G3" s="1" t="s">
        <v>1782</v>
      </c>
      <c r="H3" s="1" t="s">
        <v>157</v>
      </c>
      <c r="I3" s="82" t="s">
        <v>151</v>
      </c>
      <c r="J3" s="1" t="s">
        <v>55</v>
      </c>
      <c r="K3" s="1" t="s">
        <v>144</v>
      </c>
      <c r="L3" s="1" t="s">
        <v>145</v>
      </c>
      <c r="M3" s="1" t="s">
        <v>146</v>
      </c>
      <c r="N3" s="1" t="s">
        <v>150</v>
      </c>
      <c r="O3" s="20" t="s">
        <v>1774</v>
      </c>
      <c r="P3" s="20" t="s">
        <v>83</v>
      </c>
      <c r="Q3" s="20" t="s">
        <v>1773</v>
      </c>
      <c r="R3" s="20" t="s">
        <v>1772</v>
      </c>
      <c r="S3" s="20" t="s">
        <v>1771</v>
      </c>
      <c r="T3" s="20" t="s">
        <v>1770</v>
      </c>
      <c r="U3" s="20" t="s">
        <v>1769</v>
      </c>
      <c r="V3" s="4" t="s">
        <v>1768</v>
      </c>
      <c r="W3" s="22" t="s">
        <v>1765</v>
      </c>
      <c r="X3" s="22" t="s">
        <v>1766</v>
      </c>
      <c r="Y3" s="20" t="s">
        <v>1767</v>
      </c>
      <c r="Z3" s="20" t="s">
        <v>1764</v>
      </c>
      <c r="AA3" s="21" t="s">
        <v>1763</v>
      </c>
      <c r="AB3" s="283" t="s">
        <v>1762</v>
      </c>
      <c r="AC3" s="283"/>
      <c r="AD3" s="270"/>
      <c r="AE3" s="21" t="s">
        <v>118</v>
      </c>
      <c r="AF3" s="133" t="s">
        <v>194</v>
      </c>
      <c r="AG3" s="244" t="s">
        <v>1791</v>
      </c>
      <c r="AH3" s="19" t="s">
        <v>1761</v>
      </c>
    </row>
    <row r="4" spans="1:34" s="131" customFormat="1">
      <c r="A4" s="81" t="s">
        <v>190</v>
      </c>
      <c r="B4" s="81" t="s">
        <v>190</v>
      </c>
      <c r="C4" s="81" t="s">
        <v>190</v>
      </c>
      <c r="D4" s="81" t="s">
        <v>190</v>
      </c>
      <c r="E4" s="183"/>
      <c r="F4" s="183"/>
      <c r="G4" s="83"/>
      <c r="H4" s="83"/>
      <c r="I4" s="83" t="s">
        <v>65</v>
      </c>
      <c r="J4" s="83" t="s">
        <v>45</v>
      </c>
      <c r="K4" s="83" t="s">
        <v>49</v>
      </c>
      <c r="L4" s="83" t="s">
        <v>49</v>
      </c>
      <c r="M4" s="83" t="s">
        <v>49</v>
      </c>
      <c r="N4" s="83" t="s">
        <v>49</v>
      </c>
      <c r="O4" s="83" t="s">
        <v>49</v>
      </c>
      <c r="P4" s="83" t="s">
        <v>49</v>
      </c>
      <c r="Q4" s="83" t="s">
        <v>49</v>
      </c>
      <c r="R4" s="83" t="s">
        <v>49</v>
      </c>
      <c r="S4" s="83" t="s">
        <v>49</v>
      </c>
      <c r="T4" s="83" t="s">
        <v>49</v>
      </c>
      <c r="U4" s="83" t="s">
        <v>49</v>
      </c>
      <c r="V4" s="87" t="s">
        <v>66</v>
      </c>
      <c r="W4" s="83" t="s">
        <v>49</v>
      </c>
      <c r="X4" s="238" t="s">
        <v>49</v>
      </c>
      <c r="Y4" s="83" t="s">
        <v>49</v>
      </c>
      <c r="Z4" s="83" t="s">
        <v>49</v>
      </c>
      <c r="AA4" s="83" t="s">
        <v>43</v>
      </c>
      <c r="AB4" s="282" t="s">
        <v>1115</v>
      </c>
      <c r="AC4" s="282"/>
      <c r="AD4" s="269"/>
      <c r="AE4" s="83" t="s">
        <v>43</v>
      </c>
      <c r="AF4" s="128" t="s">
        <v>43</v>
      </c>
      <c r="AG4" s="245" t="s">
        <v>138</v>
      </c>
      <c r="AH4" s="83" t="s">
        <v>49</v>
      </c>
    </row>
    <row r="5" spans="1:34" s="131" customFormat="1">
      <c r="A5" s="81">
        <v>2012</v>
      </c>
      <c r="B5" s="81">
        <v>2012</v>
      </c>
      <c r="C5" s="81">
        <v>2012</v>
      </c>
      <c r="D5" s="81">
        <v>2012</v>
      </c>
      <c r="E5" s="183">
        <v>2012</v>
      </c>
      <c r="F5" s="183">
        <v>2012</v>
      </c>
      <c r="G5" s="83">
        <v>2012</v>
      </c>
      <c r="H5" s="83">
        <v>2012</v>
      </c>
      <c r="I5" s="83" t="s">
        <v>67</v>
      </c>
      <c r="J5" s="83"/>
      <c r="K5" s="83">
        <v>1987</v>
      </c>
      <c r="L5" s="83">
        <v>1987</v>
      </c>
      <c r="M5" s="83">
        <v>1987</v>
      </c>
      <c r="N5" s="83">
        <v>1987</v>
      </c>
      <c r="O5" s="83">
        <v>2012</v>
      </c>
      <c r="P5" s="166">
        <v>2012</v>
      </c>
      <c r="Q5" s="166">
        <v>2012</v>
      </c>
      <c r="R5" s="166">
        <v>2012</v>
      </c>
      <c r="S5" s="166">
        <v>2012</v>
      </c>
      <c r="T5" s="166">
        <v>2012</v>
      </c>
      <c r="U5" s="166">
        <v>2012</v>
      </c>
      <c r="V5" s="83">
        <v>2011</v>
      </c>
      <c r="W5" s="166">
        <v>2012</v>
      </c>
      <c r="X5" s="166">
        <v>2012</v>
      </c>
      <c r="Y5" s="166">
        <v>2012</v>
      </c>
      <c r="Z5" s="166">
        <v>2012</v>
      </c>
      <c r="AA5" s="83">
        <v>2012</v>
      </c>
      <c r="AB5" s="88" t="s">
        <v>134</v>
      </c>
      <c r="AC5" s="88" t="s">
        <v>135</v>
      </c>
      <c r="AD5" s="88"/>
      <c r="AE5" s="83">
        <v>2012</v>
      </c>
      <c r="AF5" s="128">
        <v>2012</v>
      </c>
      <c r="AG5" s="246">
        <v>2012</v>
      </c>
      <c r="AH5" s="83">
        <v>2012</v>
      </c>
    </row>
    <row r="6" spans="1:34" s="132" customFormat="1" ht="15" customHeight="1">
      <c r="A6" s="74"/>
      <c r="B6" s="74"/>
      <c r="C6" s="74"/>
      <c r="D6" s="74"/>
      <c r="E6" s="75"/>
      <c r="F6" s="16">
        <v>10</v>
      </c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8"/>
      <c r="AC6" s="78"/>
      <c r="AD6" s="271"/>
      <c r="AE6" s="79"/>
      <c r="AF6" s="80"/>
      <c r="AG6" s="247"/>
      <c r="AH6" s="75"/>
    </row>
    <row r="7" spans="1:34" ht="17.100000000000001" hidden="1" customHeight="1">
      <c r="A7" s="24" t="s">
        <v>196</v>
      </c>
      <c r="B7" s="13">
        <v>1</v>
      </c>
      <c r="C7" s="25">
        <v>0</v>
      </c>
      <c r="D7" s="115">
        <v>1</v>
      </c>
      <c r="E7" s="185">
        <v>1</v>
      </c>
      <c r="F7" s="186">
        <v>10</v>
      </c>
      <c r="G7" s="1"/>
      <c r="H7" s="1"/>
      <c r="I7" s="2" t="s">
        <v>54</v>
      </c>
      <c r="J7" s="26">
        <v>674.59999999999991</v>
      </c>
      <c r="K7" s="26">
        <v>7</v>
      </c>
      <c r="L7" s="26">
        <v>10</v>
      </c>
      <c r="M7" s="62">
        <v>22</v>
      </c>
      <c r="N7" s="26">
        <v>3</v>
      </c>
      <c r="O7" s="56">
        <v>0.72593980197050523</v>
      </c>
      <c r="P7" s="56">
        <v>0.71789771671191738</v>
      </c>
      <c r="Q7" s="208">
        <v>8.0420852585878552E-3</v>
      </c>
      <c r="R7" s="159">
        <v>7.4951217665451847E-2</v>
      </c>
      <c r="S7" s="56">
        <v>3.264840182648402E-4</v>
      </c>
      <c r="T7" s="56">
        <v>0.63437442910616793</v>
      </c>
      <c r="U7" s="56">
        <v>1.6287671180620585E-2</v>
      </c>
      <c r="V7" s="159">
        <v>0.11937570907638889</v>
      </c>
      <c r="W7" s="62">
        <v>47.435517343611039</v>
      </c>
      <c r="X7" s="62">
        <v>26.682478505781209</v>
      </c>
      <c r="Y7" s="56">
        <v>64</v>
      </c>
      <c r="Z7" s="56">
        <v>36</v>
      </c>
      <c r="AA7" s="165">
        <v>22.78</v>
      </c>
      <c r="AB7" s="175">
        <v>108</v>
      </c>
      <c r="AC7" s="175">
        <v>2966</v>
      </c>
      <c r="AD7" s="175"/>
      <c r="AE7" s="204">
        <v>13</v>
      </c>
      <c r="AF7" s="203">
        <v>0</v>
      </c>
      <c r="AG7" s="248" t="s">
        <v>1788</v>
      </c>
      <c r="AH7" s="168">
        <v>38</v>
      </c>
    </row>
    <row r="8" spans="1:34" ht="17.100000000000001" hidden="1" customHeight="1">
      <c r="A8" s="24" t="s">
        <v>197</v>
      </c>
      <c r="B8" s="13">
        <v>2</v>
      </c>
      <c r="C8" s="25">
        <v>0</v>
      </c>
      <c r="D8" s="115">
        <v>2</v>
      </c>
      <c r="E8" s="185">
        <v>2</v>
      </c>
      <c r="F8" s="186">
        <v>10</v>
      </c>
      <c r="G8" s="1"/>
      <c r="H8" s="1"/>
      <c r="I8" s="2" t="s">
        <v>6</v>
      </c>
      <c r="J8" s="26">
        <v>14189.639999999998</v>
      </c>
      <c r="K8" s="26">
        <v>72</v>
      </c>
      <c r="L8" s="26">
        <v>93</v>
      </c>
      <c r="M8" s="62">
        <v>216</v>
      </c>
      <c r="N8" s="26">
        <v>21</v>
      </c>
      <c r="O8" s="56">
        <v>10.740427984072317</v>
      </c>
      <c r="P8" s="56">
        <v>7.8865072197618362</v>
      </c>
      <c r="Q8" s="208">
        <v>2.8539207643104807</v>
      </c>
      <c r="R8" s="56">
        <v>3.0081234105277002</v>
      </c>
      <c r="S8" s="56">
        <v>2.068608428822881</v>
      </c>
      <c r="T8" s="56">
        <v>5.5877939220378892</v>
      </c>
      <c r="U8" s="56">
        <v>7.5902222683848858E-2</v>
      </c>
      <c r="V8" s="159">
        <v>6.8260973048288331</v>
      </c>
      <c r="W8" s="62">
        <v>32.124000378371989</v>
      </c>
      <c r="X8" s="62">
        <v>47.701371251504952</v>
      </c>
      <c r="Y8" s="56">
        <v>40.242844752818733</v>
      </c>
      <c r="Z8" s="56">
        <v>59.757155247181274</v>
      </c>
      <c r="AA8" s="165">
        <v>1069.79</v>
      </c>
      <c r="AB8" s="175">
        <v>45692</v>
      </c>
      <c r="AC8" s="175">
        <v>56622</v>
      </c>
      <c r="AD8" s="175"/>
      <c r="AE8" s="204">
        <v>258</v>
      </c>
      <c r="AF8" s="203">
        <v>9</v>
      </c>
      <c r="AG8" s="248" t="s">
        <v>1788</v>
      </c>
      <c r="AH8" s="168">
        <v>933</v>
      </c>
    </row>
    <row r="9" spans="1:34" ht="17.100000000000001" hidden="1" customHeight="1">
      <c r="A9" s="24" t="s">
        <v>198</v>
      </c>
      <c r="B9" s="13">
        <v>3</v>
      </c>
      <c r="C9" s="25">
        <v>0</v>
      </c>
      <c r="D9" s="115">
        <v>3</v>
      </c>
      <c r="E9" s="185">
        <v>3</v>
      </c>
      <c r="F9" s="186">
        <v>10</v>
      </c>
      <c r="G9" s="1"/>
      <c r="H9" s="1"/>
      <c r="I9" s="2" t="s">
        <v>13</v>
      </c>
      <c r="J9" s="26">
        <v>1947.71</v>
      </c>
      <c r="K9" s="26">
        <v>27</v>
      </c>
      <c r="L9" s="26">
        <v>39</v>
      </c>
      <c r="M9" s="62">
        <v>107</v>
      </c>
      <c r="N9" s="26">
        <v>12</v>
      </c>
      <c r="O9" s="56">
        <v>2.1400888067057053</v>
      </c>
      <c r="P9" s="56">
        <v>1.956593601286865</v>
      </c>
      <c r="Q9" s="208">
        <v>0.18349520541884037</v>
      </c>
      <c r="R9" s="56">
        <v>1.5995204657740334</v>
      </c>
      <c r="S9" s="56">
        <v>1.1599543394019071E-2</v>
      </c>
      <c r="T9" s="56">
        <v>0.49778401829064167</v>
      </c>
      <c r="U9" s="56">
        <v>3.1184779247011039E-2</v>
      </c>
      <c r="V9" s="159">
        <v>0.77192745332060198</v>
      </c>
      <c r="W9" s="62">
        <v>45.180984650854569</v>
      </c>
      <c r="X9" s="62">
        <v>15.916028683823768</v>
      </c>
      <c r="Y9" s="56">
        <v>73.94957983193278</v>
      </c>
      <c r="Z9" s="56">
        <v>26.05042016806723</v>
      </c>
      <c r="AA9" s="165">
        <v>113.24</v>
      </c>
      <c r="AB9" s="175">
        <v>5695</v>
      </c>
      <c r="AC9" s="175">
        <v>9632</v>
      </c>
      <c r="AD9" s="175"/>
      <c r="AE9" s="204">
        <v>63</v>
      </c>
      <c r="AF9" s="203">
        <v>4</v>
      </c>
      <c r="AG9" s="248" t="s">
        <v>1788</v>
      </c>
      <c r="AH9" s="168">
        <v>36</v>
      </c>
    </row>
    <row r="10" spans="1:34" ht="17.100000000000001" hidden="1" customHeight="1">
      <c r="A10" s="24" t="s">
        <v>199</v>
      </c>
      <c r="B10" s="13">
        <v>4</v>
      </c>
      <c r="C10" s="25">
        <v>0</v>
      </c>
      <c r="D10" s="115">
        <v>4</v>
      </c>
      <c r="E10" s="185">
        <v>4</v>
      </c>
      <c r="F10" s="186">
        <v>10</v>
      </c>
      <c r="G10" s="1"/>
      <c r="H10" s="1"/>
      <c r="I10" s="2" t="s">
        <v>15</v>
      </c>
      <c r="J10" s="26">
        <v>9564.5499999999993</v>
      </c>
      <c r="K10" s="26">
        <v>30</v>
      </c>
      <c r="L10" s="26">
        <v>44</v>
      </c>
      <c r="M10" s="62">
        <v>139</v>
      </c>
      <c r="N10" s="26">
        <v>14</v>
      </c>
      <c r="O10" s="56">
        <v>12.752843332147844</v>
      </c>
      <c r="P10" s="56">
        <v>7.1874849916225161</v>
      </c>
      <c r="Q10" s="208">
        <v>5.5653583405253269</v>
      </c>
      <c r="R10" s="56">
        <v>5.1714917523604402</v>
      </c>
      <c r="S10" s="56">
        <v>2.576401214972539</v>
      </c>
      <c r="T10" s="56">
        <v>4.8604756305101633</v>
      </c>
      <c r="U10" s="56">
        <v>0.12708843318566884</v>
      </c>
      <c r="V10" s="159">
        <v>3.8892932572966896</v>
      </c>
      <c r="W10" s="62">
        <v>82.508380977277156</v>
      </c>
      <c r="X10" s="62">
        <v>73.834993219558001</v>
      </c>
      <c r="Y10" s="56">
        <v>52.773826458036986</v>
      </c>
      <c r="Z10" s="56">
        <v>47.226173541963021</v>
      </c>
      <c r="AA10" s="165">
        <v>614.6</v>
      </c>
      <c r="AB10" s="175">
        <v>43978</v>
      </c>
      <c r="AC10" s="175">
        <v>13964</v>
      </c>
      <c r="AD10" s="175"/>
      <c r="AE10" s="204">
        <v>80</v>
      </c>
      <c r="AF10" s="203">
        <v>2</v>
      </c>
      <c r="AG10" s="248" t="s">
        <v>1788</v>
      </c>
      <c r="AH10" s="168">
        <v>461</v>
      </c>
    </row>
    <row r="11" spans="1:34" ht="17.100000000000001" hidden="1" customHeight="1">
      <c r="A11" s="24" t="s">
        <v>200</v>
      </c>
      <c r="B11" s="13">
        <v>5</v>
      </c>
      <c r="C11" s="25">
        <v>0</v>
      </c>
      <c r="D11" s="115">
        <v>5</v>
      </c>
      <c r="E11" s="185">
        <v>5</v>
      </c>
      <c r="F11" s="186">
        <v>10</v>
      </c>
      <c r="G11" s="1"/>
      <c r="H11" s="1"/>
      <c r="I11" s="2" t="s">
        <v>9</v>
      </c>
      <c r="J11" s="26">
        <v>13918.71</v>
      </c>
      <c r="K11" s="26">
        <v>43</v>
      </c>
      <c r="L11" s="26">
        <v>65</v>
      </c>
      <c r="M11" s="62">
        <v>172</v>
      </c>
      <c r="N11" s="26">
        <v>22</v>
      </c>
      <c r="O11" s="56">
        <v>53.576211594290108</v>
      </c>
      <c r="P11" s="56">
        <v>50.580068703518833</v>
      </c>
      <c r="Q11" s="208">
        <v>2.996142890771277</v>
      </c>
      <c r="R11" s="56">
        <v>43.600541120702808</v>
      </c>
      <c r="S11" s="56">
        <v>7.7091024540221449</v>
      </c>
      <c r="T11" s="56">
        <v>1.8405809575729406</v>
      </c>
      <c r="U11" s="56">
        <v>0.42598706199219688</v>
      </c>
      <c r="V11" s="159">
        <v>17.0790538255829</v>
      </c>
      <c r="W11" s="62">
        <v>112.92472798772812</v>
      </c>
      <c r="X11" s="62">
        <v>247.36228672889601</v>
      </c>
      <c r="Y11" s="56">
        <v>31.34299138606108</v>
      </c>
      <c r="Z11" s="56">
        <v>68.657008613938913</v>
      </c>
      <c r="AA11" s="165">
        <v>2767.0999999999995</v>
      </c>
      <c r="AB11" s="175">
        <v>137282</v>
      </c>
      <c r="AC11" s="175">
        <v>132151</v>
      </c>
      <c r="AD11" s="175"/>
      <c r="AE11" s="204">
        <v>661</v>
      </c>
      <c r="AF11" s="203">
        <v>36</v>
      </c>
      <c r="AG11" s="248" t="s">
        <v>1788</v>
      </c>
      <c r="AH11" s="168">
        <v>2071</v>
      </c>
    </row>
    <row r="12" spans="1:34" ht="17.100000000000001" hidden="1" customHeight="1">
      <c r="A12" s="24" t="s">
        <v>201</v>
      </c>
      <c r="B12" s="13">
        <v>6</v>
      </c>
      <c r="C12" s="25">
        <v>0</v>
      </c>
      <c r="D12" s="115">
        <v>6</v>
      </c>
      <c r="E12" s="185">
        <v>6</v>
      </c>
      <c r="F12" s="186">
        <v>10</v>
      </c>
      <c r="G12" s="1"/>
      <c r="H12" s="1"/>
      <c r="I12" s="2" t="s">
        <v>16</v>
      </c>
      <c r="J12" s="26">
        <v>6570.04</v>
      </c>
      <c r="K12" s="26">
        <v>20</v>
      </c>
      <c r="L12" s="26">
        <v>31</v>
      </c>
      <c r="M12" s="62">
        <v>84</v>
      </c>
      <c r="N12" s="26">
        <v>11</v>
      </c>
      <c r="O12" s="56">
        <v>67.812367863748932</v>
      </c>
      <c r="P12" s="56">
        <v>62.074436953006249</v>
      </c>
      <c r="Q12" s="208">
        <v>5.7379309107426852</v>
      </c>
      <c r="R12" s="56">
        <v>31.563579879594791</v>
      </c>
      <c r="S12" s="56">
        <v>24.074120173433791</v>
      </c>
      <c r="T12" s="56">
        <v>0.8820148803869341</v>
      </c>
      <c r="U12" s="56">
        <v>11.292652930333427</v>
      </c>
      <c r="V12" s="159">
        <v>75.769711834394656</v>
      </c>
      <c r="W12" s="62">
        <v>77.400326172525752</v>
      </c>
      <c r="X12" s="62">
        <v>559.13583740596209</v>
      </c>
      <c r="Y12" s="56">
        <v>12.159611755190078</v>
      </c>
      <c r="Z12" s="56">
        <v>87.840388244809915</v>
      </c>
      <c r="AA12" s="165">
        <v>15910.439999999999</v>
      </c>
      <c r="AB12" s="175">
        <v>412800</v>
      </c>
      <c r="AC12" s="175">
        <v>643800</v>
      </c>
      <c r="AD12" s="175"/>
      <c r="AE12" s="204">
        <v>2307</v>
      </c>
      <c r="AF12" s="203">
        <v>47</v>
      </c>
      <c r="AG12" s="248" t="s">
        <v>1788</v>
      </c>
      <c r="AH12" s="168">
        <v>330</v>
      </c>
    </row>
    <row r="13" spans="1:34" ht="17.100000000000001" hidden="1" customHeight="1">
      <c r="A13" s="24" t="s">
        <v>202</v>
      </c>
      <c r="B13" s="13">
        <v>7</v>
      </c>
      <c r="C13" s="25">
        <v>0</v>
      </c>
      <c r="D13" s="115">
        <v>7</v>
      </c>
      <c r="E13" s="185">
        <v>7</v>
      </c>
      <c r="F13" s="186">
        <v>10</v>
      </c>
      <c r="G13" s="1"/>
      <c r="H13" s="1"/>
      <c r="I13" s="2" t="s">
        <v>14</v>
      </c>
      <c r="J13" s="26">
        <v>2422.7700000000004</v>
      </c>
      <c r="K13" s="26">
        <v>38</v>
      </c>
      <c r="L13" s="26">
        <v>58</v>
      </c>
      <c r="M13" s="62">
        <v>155</v>
      </c>
      <c r="N13" s="26">
        <v>20</v>
      </c>
      <c r="O13" s="56">
        <v>17.344050723391675</v>
      </c>
      <c r="P13" s="56">
        <v>17.308816705538487</v>
      </c>
      <c r="Q13" s="208">
        <v>3.5234017853187097E-2</v>
      </c>
      <c r="R13" s="56">
        <v>10.883012176862364</v>
      </c>
      <c r="S13" s="56">
        <v>6.4229453962664804</v>
      </c>
      <c r="T13" s="56">
        <v>1.941506826169959E-2</v>
      </c>
      <c r="U13" s="56">
        <v>1.8678082001127611E-2</v>
      </c>
      <c r="V13" s="159">
        <v>5.4011407670219906</v>
      </c>
      <c r="W13" s="62">
        <v>41.273388376125688</v>
      </c>
      <c r="X13" s="62">
        <v>21.336243143590398</v>
      </c>
      <c r="Y13" s="56">
        <v>65.92178770949721</v>
      </c>
      <c r="Z13" s="56">
        <v>34.07821229050279</v>
      </c>
      <c r="AA13" s="165">
        <v>952.06999999999994</v>
      </c>
      <c r="AB13" s="175">
        <v>13023</v>
      </c>
      <c r="AC13" s="175">
        <v>78177</v>
      </c>
      <c r="AD13" s="175"/>
      <c r="AE13" s="204">
        <v>227</v>
      </c>
      <c r="AF13" s="203">
        <v>21</v>
      </c>
      <c r="AG13" s="248" t="s">
        <v>1788</v>
      </c>
      <c r="AH13" s="168">
        <v>85</v>
      </c>
    </row>
    <row r="14" spans="1:34" ht="17.100000000000001" hidden="1" customHeight="1">
      <c r="A14" s="24" t="s">
        <v>203</v>
      </c>
      <c r="B14" s="13">
        <v>8</v>
      </c>
      <c r="C14" s="25">
        <v>0</v>
      </c>
      <c r="D14" s="115">
        <v>8</v>
      </c>
      <c r="E14" s="185">
        <v>8</v>
      </c>
      <c r="F14" s="186">
        <v>10</v>
      </c>
      <c r="G14" s="1"/>
      <c r="H14" s="1"/>
      <c r="I14" s="2" t="s">
        <v>53</v>
      </c>
      <c r="J14" s="26">
        <v>9907.14</v>
      </c>
      <c r="K14" s="26">
        <v>28</v>
      </c>
      <c r="L14" s="26">
        <v>46</v>
      </c>
      <c r="M14" s="62">
        <v>146</v>
      </c>
      <c r="N14" s="26">
        <v>18</v>
      </c>
      <c r="O14" s="56">
        <v>5.02390242550549</v>
      </c>
      <c r="P14" s="56">
        <v>3.9954083311319026</v>
      </c>
      <c r="Q14" s="208">
        <v>1.0284940943735874</v>
      </c>
      <c r="R14" s="56">
        <v>0.94574687985561012</v>
      </c>
      <c r="S14" s="56">
        <v>0.56606095121658018</v>
      </c>
      <c r="T14" s="56">
        <v>3.4057484769738244</v>
      </c>
      <c r="U14" s="56">
        <v>0.10634611745947573</v>
      </c>
      <c r="V14" s="159">
        <v>2.0775084476240044</v>
      </c>
      <c r="W14" s="62">
        <v>46.903802480932939</v>
      </c>
      <c r="X14" s="62">
        <v>30.794318918556442</v>
      </c>
      <c r="Y14" s="56">
        <v>60.36671368124118</v>
      </c>
      <c r="Z14" s="56">
        <v>39.633286318758813</v>
      </c>
      <c r="AA14" s="165">
        <v>320.09000000000003</v>
      </c>
      <c r="AB14" s="175">
        <v>28907</v>
      </c>
      <c r="AC14" s="175">
        <v>5727</v>
      </c>
      <c r="AD14" s="175"/>
      <c r="AE14" s="204">
        <v>50</v>
      </c>
      <c r="AF14" s="203">
        <v>4</v>
      </c>
      <c r="AG14" s="248" t="s">
        <v>1788</v>
      </c>
      <c r="AH14" s="168">
        <v>232</v>
      </c>
    </row>
    <row r="15" spans="1:34" ht="17.100000000000001" hidden="1" customHeight="1">
      <c r="A15" s="24" t="s">
        <v>204</v>
      </c>
      <c r="B15" s="13">
        <v>9</v>
      </c>
      <c r="C15" s="25">
        <v>0</v>
      </c>
      <c r="D15" s="115">
        <v>9</v>
      </c>
      <c r="E15" s="185">
        <v>9</v>
      </c>
      <c r="F15" s="186">
        <v>10</v>
      </c>
      <c r="G15" s="1"/>
      <c r="H15" s="1"/>
      <c r="I15" s="2" t="s">
        <v>18</v>
      </c>
      <c r="J15" s="26">
        <v>13031.789999999999</v>
      </c>
      <c r="K15" s="26">
        <v>48</v>
      </c>
      <c r="L15" s="26">
        <v>72</v>
      </c>
      <c r="M15" s="62">
        <v>199</v>
      </c>
      <c r="N15" s="26">
        <v>24</v>
      </c>
      <c r="O15" s="56">
        <v>19.58847566937548</v>
      </c>
      <c r="P15" s="56">
        <v>16.466236571618165</v>
      </c>
      <c r="Q15" s="208">
        <v>3.1222390977573147</v>
      </c>
      <c r="R15" s="56">
        <v>3.390581722806012</v>
      </c>
      <c r="S15" s="56">
        <v>7.1249814874435931</v>
      </c>
      <c r="T15" s="56">
        <v>8.9124554423635267</v>
      </c>
      <c r="U15" s="56">
        <v>0.16045701676235169</v>
      </c>
      <c r="V15" s="159">
        <v>4.3507292463988598</v>
      </c>
      <c r="W15" s="62">
        <v>90.709651311117284</v>
      </c>
      <c r="X15" s="62">
        <v>52.852868104126379</v>
      </c>
      <c r="Y15" s="56">
        <v>63.184772516248842</v>
      </c>
      <c r="Z15" s="56">
        <v>36.815227483751158</v>
      </c>
      <c r="AA15" s="165">
        <v>587.72</v>
      </c>
      <c r="AB15" s="175">
        <v>33286</v>
      </c>
      <c r="AC15" s="175">
        <v>41224</v>
      </c>
      <c r="AD15" s="175"/>
      <c r="AE15" s="204">
        <v>115</v>
      </c>
      <c r="AF15" s="203">
        <v>7</v>
      </c>
      <c r="AG15" s="248" t="s">
        <v>1788</v>
      </c>
      <c r="AH15" s="168">
        <v>942</v>
      </c>
    </row>
    <row r="16" spans="1:34" ht="17.100000000000001" hidden="1" customHeight="1">
      <c r="A16" s="24" t="s">
        <v>205</v>
      </c>
      <c r="B16" s="13">
        <v>10</v>
      </c>
      <c r="C16" s="25">
        <v>0</v>
      </c>
      <c r="D16" s="115">
        <v>10</v>
      </c>
      <c r="E16" s="185">
        <v>10</v>
      </c>
      <c r="F16" s="186">
        <v>10</v>
      </c>
      <c r="G16" s="1"/>
      <c r="H16" s="1"/>
      <c r="I16" s="2" t="s">
        <v>57</v>
      </c>
      <c r="J16" s="26">
        <v>12099.14</v>
      </c>
      <c r="K16" s="26">
        <v>22</v>
      </c>
      <c r="L16" s="26">
        <v>39</v>
      </c>
      <c r="M16" s="62">
        <v>107</v>
      </c>
      <c r="N16" s="26">
        <v>17</v>
      </c>
      <c r="O16" s="56">
        <v>11.608667428000301</v>
      </c>
      <c r="P16" s="56">
        <v>10.055278905587866</v>
      </c>
      <c r="Q16" s="208">
        <v>1.5533885224124355</v>
      </c>
      <c r="R16" s="56">
        <v>6.275927545446522</v>
      </c>
      <c r="S16" s="56">
        <v>2.9799279617629644</v>
      </c>
      <c r="T16" s="56">
        <v>2.1959587439350101</v>
      </c>
      <c r="U16" s="56">
        <v>0.15685317685580205</v>
      </c>
      <c r="V16" s="159">
        <v>5.8262948413275462</v>
      </c>
      <c r="W16" s="62">
        <v>54.274276305647916</v>
      </c>
      <c r="X16" s="62">
        <v>100.43277297680643</v>
      </c>
      <c r="Y16" s="56">
        <v>35.081967213114758</v>
      </c>
      <c r="Z16" s="56">
        <v>64.918032786885249</v>
      </c>
      <c r="AA16" s="165">
        <v>897.58999999999992</v>
      </c>
      <c r="AB16" s="175">
        <v>59195</v>
      </c>
      <c r="AC16" s="175">
        <v>31035</v>
      </c>
      <c r="AD16" s="175"/>
      <c r="AE16" s="204">
        <v>154</v>
      </c>
      <c r="AF16" s="203">
        <v>15</v>
      </c>
      <c r="AG16" s="248" t="s">
        <v>1788</v>
      </c>
      <c r="AH16" s="168">
        <v>1212</v>
      </c>
    </row>
    <row r="17" spans="1:34" ht="17.100000000000001" hidden="1" customHeight="1">
      <c r="A17" s="24" t="s">
        <v>206</v>
      </c>
      <c r="B17" s="13">
        <v>11</v>
      </c>
      <c r="C17" s="25">
        <v>0</v>
      </c>
      <c r="D17" s="115">
        <v>11</v>
      </c>
      <c r="E17" s="185">
        <v>11</v>
      </c>
      <c r="F17" s="186">
        <v>10</v>
      </c>
      <c r="G17" s="1"/>
      <c r="H17" s="1"/>
      <c r="I17" s="2" t="s">
        <v>12</v>
      </c>
      <c r="J17" s="26">
        <v>17056.37</v>
      </c>
      <c r="K17" s="26">
        <v>162</v>
      </c>
      <c r="L17" s="26">
        <v>229</v>
      </c>
      <c r="M17" s="62">
        <v>526</v>
      </c>
      <c r="N17" s="26">
        <v>67</v>
      </c>
      <c r="O17" s="56">
        <v>3.3482013249721612</v>
      </c>
      <c r="P17" s="56">
        <v>3.2710644906465776</v>
      </c>
      <c r="Q17" s="208">
        <v>7.7136834325583548E-2</v>
      </c>
      <c r="R17" s="56">
        <v>0.30118124128662649</v>
      </c>
      <c r="S17" s="56">
        <v>2.2110891786473523</v>
      </c>
      <c r="T17" s="56">
        <v>0.83521857629718654</v>
      </c>
      <c r="U17" s="56">
        <v>7.1232874099522419E-4</v>
      </c>
      <c r="V17" s="159">
        <v>0.71714403196412058</v>
      </c>
      <c r="W17" s="62">
        <v>17.400840974629372</v>
      </c>
      <c r="X17" s="62">
        <v>3.2223779582646985</v>
      </c>
      <c r="Y17" s="56">
        <v>84.375</v>
      </c>
      <c r="Z17" s="56">
        <v>15.625</v>
      </c>
      <c r="AA17" s="165">
        <v>104.32999999999998</v>
      </c>
      <c r="AB17" s="175">
        <v>6351</v>
      </c>
      <c r="AC17" s="175">
        <v>7723</v>
      </c>
      <c r="AD17" s="175"/>
      <c r="AE17" s="204">
        <v>65</v>
      </c>
      <c r="AF17" s="203">
        <v>27</v>
      </c>
      <c r="AG17" s="248" t="s">
        <v>1788</v>
      </c>
      <c r="AH17" s="168">
        <v>631</v>
      </c>
    </row>
    <row r="18" spans="1:34" ht="17.100000000000001" hidden="1" customHeight="1">
      <c r="A18" s="24" t="s">
        <v>207</v>
      </c>
      <c r="B18" s="13">
        <v>12</v>
      </c>
      <c r="C18" s="25">
        <v>0</v>
      </c>
      <c r="D18" s="115">
        <v>12</v>
      </c>
      <c r="E18" s="185">
        <v>12</v>
      </c>
      <c r="F18" s="186">
        <v>10</v>
      </c>
      <c r="G18" s="1"/>
      <c r="H18" s="1"/>
      <c r="I18" s="2" t="s">
        <v>11</v>
      </c>
      <c r="J18" s="26">
        <v>7113.130000000001</v>
      </c>
      <c r="K18" s="26">
        <v>21</v>
      </c>
      <c r="L18" s="26">
        <v>31</v>
      </c>
      <c r="M18" s="62">
        <v>87</v>
      </c>
      <c r="N18" s="26">
        <v>10</v>
      </c>
      <c r="O18" s="56">
        <v>14.157693829799319</v>
      </c>
      <c r="P18" s="56">
        <v>12.553546912693854</v>
      </c>
      <c r="Q18" s="208">
        <v>1.6041469171054656</v>
      </c>
      <c r="R18" s="56">
        <v>1.4769689177166625</v>
      </c>
      <c r="S18" s="56">
        <v>1.6210898239210803</v>
      </c>
      <c r="T18" s="56">
        <v>10.824432652843019</v>
      </c>
      <c r="U18" s="56">
        <v>0.23520243531855636</v>
      </c>
      <c r="V18" s="159">
        <v>1.0221913648043981</v>
      </c>
      <c r="W18" s="62">
        <v>66.724039154447524</v>
      </c>
      <c r="X18" s="62">
        <v>39.923907485787446</v>
      </c>
      <c r="Y18" s="56">
        <v>62.564766839378237</v>
      </c>
      <c r="Z18" s="56">
        <v>37.435233160621763</v>
      </c>
      <c r="AA18" s="165">
        <v>138.91999999999999</v>
      </c>
      <c r="AB18" s="175">
        <v>9861</v>
      </c>
      <c r="AC18" s="175">
        <v>7411</v>
      </c>
      <c r="AD18" s="175"/>
      <c r="AE18" s="204">
        <v>40</v>
      </c>
      <c r="AF18" s="203">
        <v>3</v>
      </c>
      <c r="AG18" s="248" t="s">
        <v>1788</v>
      </c>
      <c r="AH18" s="168">
        <v>301</v>
      </c>
    </row>
    <row r="19" spans="1:34" ht="17.100000000000001" hidden="1" customHeight="1">
      <c r="A19" s="24" t="s">
        <v>208</v>
      </c>
      <c r="B19" s="13">
        <v>13</v>
      </c>
      <c r="C19" s="25">
        <v>0</v>
      </c>
      <c r="D19" s="115">
        <v>13</v>
      </c>
      <c r="E19" s="185">
        <v>13</v>
      </c>
      <c r="F19" s="186">
        <v>10</v>
      </c>
      <c r="G19" s="1"/>
      <c r="H19" s="1"/>
      <c r="I19" s="2" t="s">
        <v>10</v>
      </c>
      <c r="J19" s="26">
        <v>15918.329999999998</v>
      </c>
      <c r="K19" s="26">
        <v>40</v>
      </c>
      <c r="L19" s="26">
        <v>50</v>
      </c>
      <c r="M19" s="62">
        <v>97</v>
      </c>
      <c r="N19" s="26">
        <v>10</v>
      </c>
      <c r="O19" s="56">
        <v>17.355539592479644</v>
      </c>
      <c r="P19" s="56">
        <v>11.059914888632923</v>
      </c>
      <c r="Q19" s="208">
        <v>6.2956247038467232</v>
      </c>
      <c r="R19" s="56">
        <v>4.3094655259632386</v>
      </c>
      <c r="S19" s="56">
        <v>5.97411980247856</v>
      </c>
      <c r="T19" s="56">
        <v>7.0131748881806173</v>
      </c>
      <c r="U19" s="56">
        <v>5.8779375857232738E-2</v>
      </c>
      <c r="V19" s="159">
        <v>4.7420377204601207</v>
      </c>
      <c r="W19" s="62">
        <v>47.032972338081834</v>
      </c>
      <c r="X19" s="62">
        <v>108.83803346104858</v>
      </c>
      <c r="Y19" s="56">
        <v>30.174291938997822</v>
      </c>
      <c r="Z19" s="56">
        <v>69.825708061002175</v>
      </c>
      <c r="AA19" s="165">
        <v>743.59</v>
      </c>
      <c r="AB19" s="175">
        <v>39182</v>
      </c>
      <c r="AC19" s="175">
        <v>38800</v>
      </c>
      <c r="AD19" s="175"/>
      <c r="AE19" s="204">
        <v>86</v>
      </c>
      <c r="AF19" s="203">
        <v>10</v>
      </c>
      <c r="AG19" s="248" t="s">
        <v>1788</v>
      </c>
      <c r="AH19" s="168">
        <v>363</v>
      </c>
    </row>
    <row r="20" spans="1:34" ht="17.100000000000001" hidden="1" customHeight="1">
      <c r="A20" s="24" t="s">
        <v>209</v>
      </c>
      <c r="B20" s="13">
        <v>14</v>
      </c>
      <c r="C20" s="25">
        <v>0</v>
      </c>
      <c r="D20" s="115">
        <v>14</v>
      </c>
      <c r="E20" s="185">
        <v>14</v>
      </c>
      <c r="F20" s="186">
        <v>10</v>
      </c>
      <c r="G20" s="1"/>
      <c r="H20" s="1"/>
      <c r="I20" s="2" t="s">
        <v>8</v>
      </c>
      <c r="J20" s="26">
        <v>20738.23</v>
      </c>
      <c r="K20" s="26">
        <v>84</v>
      </c>
      <c r="L20" s="26">
        <v>114</v>
      </c>
      <c r="M20" s="62">
        <v>255</v>
      </c>
      <c r="N20" s="26">
        <v>30</v>
      </c>
      <c r="O20" s="56">
        <v>11.068799265015528</v>
      </c>
      <c r="P20" s="56">
        <v>10.741836266232388</v>
      </c>
      <c r="Q20" s="208">
        <v>0.32696299878313934</v>
      </c>
      <c r="R20" s="56">
        <v>1.2275461774684486</v>
      </c>
      <c r="S20" s="56">
        <v>2.919508170354681</v>
      </c>
      <c r="T20" s="56">
        <v>6.8775352141146664</v>
      </c>
      <c r="U20" s="56">
        <v>4.3715525006866894E-2</v>
      </c>
      <c r="V20" s="159">
        <v>1.8883439530960653</v>
      </c>
      <c r="W20" s="62">
        <v>38.962358903962397</v>
      </c>
      <c r="X20" s="62">
        <v>10.666166125292873</v>
      </c>
      <c r="Y20" s="56">
        <v>78.507992895204254</v>
      </c>
      <c r="Z20" s="56">
        <v>21.492007104795739</v>
      </c>
      <c r="AA20" s="165">
        <v>246.74999999999997</v>
      </c>
      <c r="AB20" s="175">
        <v>19693</v>
      </c>
      <c r="AC20" s="175">
        <v>11803</v>
      </c>
      <c r="AD20" s="175"/>
      <c r="AE20" s="204">
        <v>102</v>
      </c>
      <c r="AF20" s="203">
        <v>10</v>
      </c>
      <c r="AG20" s="248" t="s">
        <v>1788</v>
      </c>
      <c r="AH20" s="168">
        <v>684</v>
      </c>
    </row>
    <row r="21" spans="1:34" ht="17.100000000000001" hidden="1" customHeight="1">
      <c r="A21" s="24" t="s">
        <v>210</v>
      </c>
      <c r="B21" s="13">
        <v>15</v>
      </c>
      <c r="C21" s="25">
        <v>0</v>
      </c>
      <c r="D21" s="115">
        <v>15</v>
      </c>
      <c r="E21" s="185">
        <v>15</v>
      </c>
      <c r="F21" s="186">
        <v>10</v>
      </c>
      <c r="G21" s="1"/>
      <c r="H21" s="1"/>
      <c r="I21" s="2" t="s">
        <v>17</v>
      </c>
      <c r="J21" s="26">
        <v>17054.03</v>
      </c>
      <c r="K21" s="26">
        <v>26</v>
      </c>
      <c r="L21" s="26">
        <v>39</v>
      </c>
      <c r="M21" s="62">
        <v>121</v>
      </c>
      <c r="N21" s="26">
        <v>13</v>
      </c>
      <c r="O21" s="56">
        <v>19.406295000776524</v>
      </c>
      <c r="P21" s="56">
        <v>10.736631966706295</v>
      </c>
      <c r="Q21" s="208">
        <v>8.669663034070231</v>
      </c>
      <c r="R21" s="56">
        <v>4.3884999974701833</v>
      </c>
      <c r="S21" s="56">
        <v>4.061548089061608</v>
      </c>
      <c r="T21" s="56">
        <v>10.92254371781361</v>
      </c>
      <c r="U21" s="56">
        <v>3.3703196431131663E-2</v>
      </c>
      <c r="V21" s="159">
        <v>3.6867684471019877</v>
      </c>
      <c r="W21" s="62">
        <v>58.523547447927513</v>
      </c>
      <c r="X21" s="62">
        <v>119.7472156472079</v>
      </c>
      <c r="Y21" s="56">
        <v>32.828460725607613</v>
      </c>
      <c r="Z21" s="56">
        <v>67.171539274392387</v>
      </c>
      <c r="AA21" s="165">
        <v>554.91999999999996</v>
      </c>
      <c r="AB21" s="175">
        <v>45966</v>
      </c>
      <c r="AC21" s="175">
        <v>16497</v>
      </c>
      <c r="AD21" s="175"/>
      <c r="AE21" s="204">
        <v>146</v>
      </c>
      <c r="AF21" s="203">
        <v>7</v>
      </c>
      <c r="AG21" s="248" t="s">
        <v>1788</v>
      </c>
      <c r="AH21" s="168">
        <v>430</v>
      </c>
    </row>
    <row r="22" spans="1:34" ht="17.100000000000001" hidden="1" customHeight="1">
      <c r="A22" s="24" t="s">
        <v>211</v>
      </c>
      <c r="B22" s="13">
        <v>16</v>
      </c>
      <c r="C22" s="25">
        <v>0</v>
      </c>
      <c r="D22" s="115">
        <v>16</v>
      </c>
      <c r="E22" s="185">
        <v>16</v>
      </c>
      <c r="F22" s="186">
        <v>10</v>
      </c>
      <c r="G22" s="1"/>
      <c r="H22" s="1"/>
      <c r="I22" s="2" t="s">
        <v>0</v>
      </c>
      <c r="J22" s="26">
        <v>12391.639999999998</v>
      </c>
      <c r="K22" s="26">
        <v>31</v>
      </c>
      <c r="L22" s="26">
        <v>40</v>
      </c>
      <c r="M22" s="62">
        <v>98</v>
      </c>
      <c r="N22" s="26">
        <v>9</v>
      </c>
      <c r="O22" s="56">
        <v>9.3231415869254501</v>
      </c>
      <c r="P22" s="56">
        <v>6.7879917427625136</v>
      </c>
      <c r="Q22" s="208">
        <v>2.5351498441629361</v>
      </c>
      <c r="R22" s="56">
        <v>1.1414165530898459</v>
      </c>
      <c r="S22" s="56">
        <v>1.3583604904083069</v>
      </c>
      <c r="T22" s="56">
        <v>6.8184111187641285</v>
      </c>
      <c r="U22" s="56">
        <v>4.9534246631681104E-3</v>
      </c>
      <c r="V22" s="159">
        <v>1.4277035868853525</v>
      </c>
      <c r="W22" s="62">
        <v>29.96455529107557</v>
      </c>
      <c r="X22" s="62">
        <v>41.676589592663483</v>
      </c>
      <c r="Y22" s="56">
        <v>41.825902335456476</v>
      </c>
      <c r="Z22" s="56">
        <v>58.174097664543524</v>
      </c>
      <c r="AA22" s="165">
        <v>189.24000000000004</v>
      </c>
      <c r="AB22" s="175">
        <v>16220</v>
      </c>
      <c r="AC22" s="175">
        <v>9321</v>
      </c>
      <c r="AD22" s="175"/>
      <c r="AE22" s="204">
        <v>50</v>
      </c>
      <c r="AF22" s="203">
        <v>5</v>
      </c>
      <c r="AG22" s="248" t="s">
        <v>1788</v>
      </c>
      <c r="AH22" s="168">
        <v>198</v>
      </c>
    </row>
    <row r="23" spans="1:34" ht="17.100000000000001" hidden="1" customHeight="1">
      <c r="A23" s="24" t="s">
        <v>212</v>
      </c>
      <c r="B23" s="13">
        <v>17</v>
      </c>
      <c r="C23" s="25">
        <v>0</v>
      </c>
      <c r="D23" s="115">
        <v>17</v>
      </c>
      <c r="E23" s="185">
        <v>17</v>
      </c>
      <c r="F23" s="186">
        <v>10</v>
      </c>
      <c r="G23" s="1"/>
      <c r="H23" s="1"/>
      <c r="I23" s="2" t="s">
        <v>7</v>
      </c>
      <c r="J23" s="26">
        <v>17483.760000000002</v>
      </c>
      <c r="K23" s="26">
        <v>65</v>
      </c>
      <c r="L23" s="26">
        <v>82</v>
      </c>
      <c r="M23" s="62">
        <v>155</v>
      </c>
      <c r="N23" s="26">
        <v>17</v>
      </c>
      <c r="O23" s="56">
        <v>9.3623860072296168</v>
      </c>
      <c r="P23" s="56">
        <v>8.56579578574169</v>
      </c>
      <c r="Q23" s="208">
        <v>0.79659022148792702</v>
      </c>
      <c r="R23" s="56">
        <v>1.7604415756165928</v>
      </c>
      <c r="S23" s="56">
        <v>2.5159200408853351</v>
      </c>
      <c r="T23" s="56">
        <v>5.0497565063222716</v>
      </c>
      <c r="U23" s="56">
        <v>3.6267884405417707E-2</v>
      </c>
      <c r="V23" s="159">
        <v>1.8752940275897791</v>
      </c>
      <c r="W23" s="62">
        <v>21.255575640725837</v>
      </c>
      <c r="X23" s="62">
        <v>18.44936200276484</v>
      </c>
      <c r="Y23" s="56">
        <v>53.53383458646617</v>
      </c>
      <c r="Z23" s="56">
        <v>46.46616541353383</v>
      </c>
      <c r="AA23" s="165">
        <v>255.57000000000002</v>
      </c>
      <c r="AB23" s="175">
        <v>26643</v>
      </c>
      <c r="AC23" s="175">
        <v>6487</v>
      </c>
      <c r="AD23" s="175"/>
      <c r="AE23" s="204">
        <v>33</v>
      </c>
      <c r="AF23" s="203">
        <v>3</v>
      </c>
      <c r="AG23" s="248" t="s">
        <v>1788</v>
      </c>
      <c r="AH23" s="168">
        <v>246</v>
      </c>
    </row>
    <row r="24" spans="1:34" ht="17.100000000000001" hidden="1" customHeight="1">
      <c r="A24" s="24" t="s">
        <v>213</v>
      </c>
      <c r="B24" s="13">
        <v>18</v>
      </c>
      <c r="C24" s="25">
        <v>0</v>
      </c>
      <c r="D24" s="115">
        <v>18</v>
      </c>
      <c r="E24" s="185">
        <v>18</v>
      </c>
      <c r="F24" s="186">
        <v>10</v>
      </c>
      <c r="G24" s="1"/>
      <c r="H24" s="1"/>
      <c r="I24" s="2" t="s">
        <v>1</v>
      </c>
      <c r="J24" s="26">
        <v>6247.3199999999988</v>
      </c>
      <c r="K24" s="26">
        <v>12</v>
      </c>
      <c r="L24" s="26">
        <v>16</v>
      </c>
      <c r="M24" s="62">
        <v>51</v>
      </c>
      <c r="N24" s="26">
        <v>4</v>
      </c>
      <c r="O24" s="56">
        <v>1.8965087004869203</v>
      </c>
      <c r="P24" s="56">
        <v>1.4008755820213701</v>
      </c>
      <c r="Q24" s="208">
        <v>0.4956331184655503</v>
      </c>
      <c r="R24" s="56">
        <v>0.1669311279780607</v>
      </c>
      <c r="S24" s="56">
        <v>0.72283367162250356</v>
      </c>
      <c r="T24" s="56">
        <v>1.0033192433521099</v>
      </c>
      <c r="U24" s="56">
        <v>3.4246575342465752E-3</v>
      </c>
      <c r="V24" s="159">
        <v>0.608958569359489</v>
      </c>
      <c r="W24" s="62">
        <v>49.828482902319934</v>
      </c>
      <c r="X24" s="62">
        <v>26.093613827546235</v>
      </c>
      <c r="Y24" s="56">
        <v>65.631067961165044</v>
      </c>
      <c r="Z24" s="56">
        <v>34.368932038834956</v>
      </c>
      <c r="AA24" s="165">
        <v>79.670000000000016</v>
      </c>
      <c r="AB24" s="175">
        <v>8418</v>
      </c>
      <c r="AC24" s="175">
        <v>2342</v>
      </c>
      <c r="AD24" s="175"/>
      <c r="AE24" s="204">
        <v>21</v>
      </c>
      <c r="AF24" s="203">
        <v>2</v>
      </c>
      <c r="AG24" s="248" t="s">
        <v>1788</v>
      </c>
      <c r="AH24" s="168">
        <v>97</v>
      </c>
    </row>
    <row r="25" spans="1:34" ht="17.100000000000001" hidden="1" customHeight="1">
      <c r="A25" s="24" t="s">
        <v>214</v>
      </c>
      <c r="B25" s="13">
        <v>19</v>
      </c>
      <c r="C25" s="25">
        <v>0</v>
      </c>
      <c r="D25" s="115">
        <v>19</v>
      </c>
      <c r="E25" s="185">
        <v>19</v>
      </c>
      <c r="F25" s="186">
        <v>10</v>
      </c>
      <c r="G25" s="1"/>
      <c r="H25" s="1"/>
      <c r="I25" s="2" t="s">
        <v>2</v>
      </c>
      <c r="J25" s="26">
        <v>18591.47</v>
      </c>
      <c r="K25" s="26">
        <v>27</v>
      </c>
      <c r="L25" s="26">
        <v>36</v>
      </c>
      <c r="M25" s="62">
        <v>113</v>
      </c>
      <c r="N25" s="26">
        <v>9</v>
      </c>
      <c r="O25" s="56">
        <v>7.1872345839157461</v>
      </c>
      <c r="P25" s="56">
        <v>5.6862986391624597</v>
      </c>
      <c r="Q25" s="208">
        <v>1.5009359447532864</v>
      </c>
      <c r="R25" s="56">
        <v>1.0275834018050083</v>
      </c>
      <c r="S25" s="56">
        <v>3.4777695699358797</v>
      </c>
      <c r="T25" s="56">
        <v>1.883150954652504</v>
      </c>
      <c r="U25" s="56">
        <v>0.79873065752235539</v>
      </c>
      <c r="V25" s="159">
        <v>2.2302078600945698</v>
      </c>
      <c r="W25" s="62">
        <v>13.535680352123347</v>
      </c>
      <c r="X25" s="62">
        <v>28.097763005829506</v>
      </c>
      <c r="Y25" s="56">
        <v>32.511556240369799</v>
      </c>
      <c r="Z25" s="56">
        <v>67.488443759630201</v>
      </c>
      <c r="AA25" s="165">
        <v>308.94</v>
      </c>
      <c r="AB25" s="175">
        <v>29623</v>
      </c>
      <c r="AC25" s="175">
        <v>8203</v>
      </c>
      <c r="AD25" s="175"/>
      <c r="AE25" s="204">
        <v>31</v>
      </c>
      <c r="AF25" s="203">
        <v>2</v>
      </c>
      <c r="AG25" s="248" t="s">
        <v>1788</v>
      </c>
      <c r="AH25" s="168">
        <v>146</v>
      </c>
    </row>
    <row r="26" spans="1:34" ht="17.100000000000001" customHeight="1">
      <c r="A26" s="24" t="s">
        <v>215</v>
      </c>
      <c r="B26" s="13">
        <v>20</v>
      </c>
      <c r="C26" s="25">
        <v>0</v>
      </c>
      <c r="D26" s="115">
        <v>20</v>
      </c>
      <c r="E26" s="185">
        <v>20</v>
      </c>
      <c r="F26" s="186">
        <v>10</v>
      </c>
      <c r="G26" s="1"/>
      <c r="H26" s="1"/>
      <c r="I26" s="2" t="s">
        <v>3</v>
      </c>
      <c r="J26" s="26">
        <v>9562.51</v>
      </c>
      <c r="K26" s="26">
        <v>28</v>
      </c>
      <c r="L26" s="26">
        <v>41</v>
      </c>
      <c r="M26" s="62">
        <v>97</v>
      </c>
      <c r="N26" s="26">
        <v>13</v>
      </c>
      <c r="O26" s="56">
        <v>4.1800251837713818</v>
      </c>
      <c r="P26" s="56">
        <v>2.2319768776195428</v>
      </c>
      <c r="Q26" s="208">
        <v>1.9480483061518392</v>
      </c>
      <c r="R26" s="56">
        <v>1.288527959883349</v>
      </c>
      <c r="S26" s="56">
        <v>1.3637094584626936</v>
      </c>
      <c r="T26" s="56">
        <v>1.4837521489817578</v>
      </c>
      <c r="U26" s="56">
        <v>4.4035616443581775E-2</v>
      </c>
      <c r="V26" s="159">
        <v>0.96043673463488932</v>
      </c>
      <c r="W26" s="62">
        <v>13.943179461915374</v>
      </c>
      <c r="X26" s="62">
        <v>28.87147486407477</v>
      </c>
      <c r="Y26" s="56">
        <v>32.56637168141593</v>
      </c>
      <c r="Z26" s="56">
        <v>67.43362831858407</v>
      </c>
      <c r="AA26" s="165">
        <v>130.4</v>
      </c>
      <c r="AB26" s="175">
        <v>14050</v>
      </c>
      <c r="AC26" s="175">
        <v>3567</v>
      </c>
      <c r="AD26" s="175"/>
      <c r="AE26" s="204">
        <v>14</v>
      </c>
      <c r="AF26" s="203">
        <v>1</v>
      </c>
      <c r="AG26" s="248" t="s">
        <v>1788</v>
      </c>
      <c r="AH26" s="168">
        <v>141</v>
      </c>
    </row>
    <row r="27" spans="1:34" ht="17.100000000000001" hidden="1" customHeight="1">
      <c r="A27" s="24" t="s">
        <v>216</v>
      </c>
      <c r="B27" s="13">
        <v>21</v>
      </c>
      <c r="C27" s="25">
        <v>0</v>
      </c>
      <c r="D27" s="115">
        <v>21</v>
      </c>
      <c r="E27" s="185">
        <v>21</v>
      </c>
      <c r="F27" s="186">
        <v>10</v>
      </c>
      <c r="G27" s="1"/>
      <c r="H27" s="1"/>
      <c r="I27" s="2" t="s">
        <v>4</v>
      </c>
      <c r="J27" s="26">
        <v>8425.49</v>
      </c>
      <c r="K27" s="26">
        <v>29</v>
      </c>
      <c r="L27" s="26">
        <v>38</v>
      </c>
      <c r="M27" s="62">
        <v>82</v>
      </c>
      <c r="N27" s="26">
        <v>9</v>
      </c>
      <c r="O27" s="56">
        <v>2.6910241413748297</v>
      </c>
      <c r="P27" s="56">
        <v>1.8281265453822426</v>
      </c>
      <c r="Q27" s="208">
        <v>0.86289759599258686</v>
      </c>
      <c r="R27" s="56">
        <v>0.85457152197752695</v>
      </c>
      <c r="S27" s="56">
        <v>1.1584424027730098</v>
      </c>
      <c r="T27" s="56">
        <v>0.67677733991196443</v>
      </c>
      <c r="U27" s="56">
        <v>1.2328767123287671E-3</v>
      </c>
      <c r="V27" s="159">
        <v>1.3291290009375747</v>
      </c>
      <c r="W27" s="62">
        <v>10.6791778808524</v>
      </c>
      <c r="X27" s="62">
        <v>30.923184646294342</v>
      </c>
      <c r="Y27" s="56">
        <v>25.669642857142854</v>
      </c>
      <c r="Z27" s="56">
        <v>74.330357142857139</v>
      </c>
      <c r="AA27" s="165">
        <v>205.94999999999996</v>
      </c>
      <c r="AB27" s="175">
        <v>8309</v>
      </c>
      <c r="AC27" s="175">
        <v>13867</v>
      </c>
      <c r="AD27" s="175"/>
      <c r="AE27" s="204">
        <v>27</v>
      </c>
      <c r="AF27" s="203">
        <v>1</v>
      </c>
      <c r="AG27" s="248" t="s">
        <v>1788</v>
      </c>
      <c r="AH27" s="168">
        <v>109</v>
      </c>
    </row>
    <row r="28" spans="1:34" ht="17.100000000000001" hidden="1" customHeight="1">
      <c r="A28" s="24" t="s">
        <v>217</v>
      </c>
      <c r="B28" s="13">
        <v>22</v>
      </c>
      <c r="C28" s="25">
        <v>0</v>
      </c>
      <c r="D28" s="115">
        <v>22</v>
      </c>
      <c r="E28" s="185">
        <v>22</v>
      </c>
      <c r="F28" s="186">
        <v>10</v>
      </c>
      <c r="G28" s="1"/>
      <c r="H28" s="1"/>
      <c r="I28" s="2" t="s">
        <v>5</v>
      </c>
      <c r="J28" s="26">
        <v>13301.329999999996</v>
      </c>
      <c r="K28" s="26">
        <v>34</v>
      </c>
      <c r="L28" s="26">
        <v>47</v>
      </c>
      <c r="M28" s="62">
        <v>92</v>
      </c>
      <c r="N28" s="26">
        <v>13</v>
      </c>
      <c r="O28" s="56">
        <v>2.0947710741362719</v>
      </c>
      <c r="P28" s="56">
        <v>1.0368937663130127</v>
      </c>
      <c r="Q28" s="208">
        <v>1.0578773078232595</v>
      </c>
      <c r="R28" s="56">
        <v>0.69330205639366682</v>
      </c>
      <c r="S28" s="56">
        <v>1.0717015587329743</v>
      </c>
      <c r="T28" s="56">
        <v>0.17888618046755203</v>
      </c>
      <c r="U28" s="56">
        <v>0.15088127854207878</v>
      </c>
      <c r="V28" s="159">
        <v>1.4321516786712964</v>
      </c>
      <c r="W28" s="62">
        <v>3.8726658018897973</v>
      </c>
      <c r="X28" s="62">
        <v>49.134447361476802</v>
      </c>
      <c r="Y28" s="56">
        <v>7.3059360730593603</v>
      </c>
      <c r="Z28" s="56">
        <v>92.694063926940643</v>
      </c>
      <c r="AA28" s="165">
        <v>215.81</v>
      </c>
      <c r="AB28" s="175">
        <v>18643</v>
      </c>
      <c r="AC28" s="175">
        <v>4926</v>
      </c>
      <c r="AD28" s="175"/>
      <c r="AE28" s="204">
        <v>29</v>
      </c>
      <c r="AF28" s="203">
        <v>0</v>
      </c>
      <c r="AG28" s="248" t="s">
        <v>1788</v>
      </c>
      <c r="AH28" s="234">
        <v>19</v>
      </c>
    </row>
    <row r="29" spans="1:34" s="104" customFormat="1" ht="15" hidden="1" customHeight="1">
      <c r="A29" s="30"/>
      <c r="B29" s="14"/>
      <c r="C29" s="31"/>
      <c r="D29" s="31"/>
      <c r="E29" s="32"/>
      <c r="F29" s="42">
        <v>20</v>
      </c>
      <c r="G29" s="15"/>
      <c r="H29" s="15"/>
      <c r="I29" s="15"/>
      <c r="J29" s="34"/>
      <c r="K29" s="34"/>
      <c r="L29" s="34"/>
      <c r="M29" s="34"/>
      <c r="N29" s="34"/>
      <c r="O29" s="17"/>
      <c r="P29" s="17"/>
      <c r="Q29" s="17"/>
      <c r="R29" s="17"/>
      <c r="S29" s="17"/>
      <c r="T29" s="17"/>
      <c r="U29" s="17"/>
      <c r="V29" s="17"/>
      <c r="W29" s="43"/>
      <c r="X29" s="43"/>
      <c r="Y29" s="17"/>
      <c r="Z29" s="17"/>
      <c r="AA29" s="38"/>
      <c r="AB29" s="176"/>
      <c r="AC29" s="176"/>
      <c r="AD29" s="272"/>
      <c r="AE29" s="205"/>
      <c r="AF29" s="206"/>
      <c r="AG29" s="249"/>
      <c r="AH29" s="239"/>
    </row>
    <row r="30" spans="1:34" s="104" customFormat="1" ht="24.95" hidden="1" customHeight="1">
      <c r="A30" s="40" t="s">
        <v>218</v>
      </c>
      <c r="B30" s="12">
        <v>0</v>
      </c>
      <c r="C30" s="41">
        <v>0</v>
      </c>
      <c r="D30" s="41">
        <v>0</v>
      </c>
      <c r="E30" s="41">
        <v>0</v>
      </c>
      <c r="F30" s="186">
        <v>20</v>
      </c>
      <c r="G30" s="228"/>
      <c r="H30" s="228"/>
      <c r="I30" s="162" t="s">
        <v>56</v>
      </c>
      <c r="J30" s="222">
        <v>248209.69999999998</v>
      </c>
      <c r="K30" s="222">
        <v>894</v>
      </c>
      <c r="L30" s="222">
        <v>1260</v>
      </c>
      <c r="M30" s="222">
        <v>3121</v>
      </c>
      <c r="N30" s="222">
        <v>366</v>
      </c>
      <c r="O30" s="209">
        <f>SUM(O7:O28)</f>
        <v>303.38459592009178</v>
      </c>
      <c r="P30" s="209">
        <f t="shared" ref="P30:V30" si="0">SUM(P7:P28)</f>
        <v>254.12968316369947</v>
      </c>
      <c r="Q30" s="209">
        <f t="shared" si="0"/>
        <v>49.254912756392251</v>
      </c>
      <c r="R30" s="232">
        <f t="shared" si="0"/>
        <v>125.14991222824493</v>
      </c>
      <c r="S30" s="209">
        <f t="shared" si="0"/>
        <v>81.990166352637218</v>
      </c>
      <c r="T30" s="209">
        <f t="shared" si="0"/>
        <v>82.403560111140195</v>
      </c>
      <c r="U30" s="209">
        <f t="shared" si="0"/>
        <v>13.823076748879489</v>
      </c>
      <c r="V30" s="209">
        <f t="shared" si="0"/>
        <v>144.0314996624721</v>
      </c>
      <c r="W30" s="222">
        <v>43.2</v>
      </c>
      <c r="X30" s="222">
        <v>68.73</v>
      </c>
      <c r="Y30" s="222">
        <v>38.590000000000003</v>
      </c>
      <c r="Z30" s="222">
        <v>61.4</v>
      </c>
      <c r="AA30" s="237">
        <f>SUM(AA7:AA28)</f>
        <v>26429.51</v>
      </c>
      <c r="AB30" s="237">
        <v>1022925</v>
      </c>
      <c r="AC30" s="237">
        <v>1146245</v>
      </c>
      <c r="AD30" s="273"/>
      <c r="AE30" s="235">
        <f>SUM(AE7:AE28)</f>
        <v>4572</v>
      </c>
      <c r="AF30" s="236">
        <f>SUM(AF7:AF28)</f>
        <v>216</v>
      </c>
      <c r="AG30" s="250" t="s">
        <v>1788</v>
      </c>
      <c r="AH30" s="234">
        <f>SUM(AH7:AH28)</f>
        <v>9705</v>
      </c>
    </row>
    <row r="31" spans="1:34" s="104" customFormat="1" ht="15" hidden="1" customHeight="1">
      <c r="A31" s="30"/>
      <c r="B31" s="14"/>
      <c r="C31" s="31"/>
      <c r="D31" s="31"/>
      <c r="E31" s="32"/>
      <c r="F31" s="42">
        <v>30</v>
      </c>
      <c r="G31" s="15"/>
      <c r="H31" s="15"/>
      <c r="I31" s="15"/>
      <c r="J31" s="43"/>
      <c r="K31" s="43"/>
      <c r="L31" s="43"/>
      <c r="M31" s="43"/>
      <c r="N31" s="43"/>
      <c r="O31" s="17"/>
      <c r="P31" s="17"/>
      <c r="Q31" s="18"/>
      <c r="R31" s="18"/>
      <c r="S31" s="18"/>
      <c r="T31" s="17"/>
      <c r="U31" s="18"/>
      <c r="V31" s="18"/>
      <c r="W31" s="43"/>
      <c r="X31" s="43"/>
      <c r="Y31" s="43"/>
      <c r="Z31" s="43"/>
      <c r="AA31" s="43"/>
      <c r="AB31" s="43"/>
      <c r="AC31" s="43"/>
      <c r="AD31" s="274"/>
      <c r="AE31" s="69"/>
      <c r="AF31" s="190"/>
      <c r="AG31" s="251"/>
      <c r="AH31" s="240"/>
    </row>
    <row r="32" spans="1:34" s="104" customFormat="1" ht="17.100000000000001" hidden="1" customHeight="1">
      <c r="A32" s="24" t="s">
        <v>219</v>
      </c>
      <c r="B32" s="13">
        <v>350010</v>
      </c>
      <c r="C32" s="25">
        <v>0</v>
      </c>
      <c r="D32" s="115">
        <v>21</v>
      </c>
      <c r="E32" s="185">
        <v>21</v>
      </c>
      <c r="F32" s="186">
        <v>30</v>
      </c>
      <c r="G32" s="1"/>
      <c r="H32" s="6" t="s">
        <v>1116</v>
      </c>
      <c r="I32" s="2" t="s">
        <v>4</v>
      </c>
      <c r="J32" s="47">
        <v>411.78</v>
      </c>
      <c r="K32" s="47">
        <v>0.92061047437848809</v>
      </c>
      <c r="L32" s="47">
        <v>1.2808493556570268</v>
      </c>
      <c r="M32" s="47">
        <v>2.98</v>
      </c>
      <c r="N32" s="47">
        <v>0.36023888127853876</v>
      </c>
      <c r="O32" s="56">
        <v>0.23466377468450247</v>
      </c>
      <c r="P32" s="56">
        <v>9.7534246575342459E-2</v>
      </c>
      <c r="Q32" s="56">
        <v>0.13712952810916001</v>
      </c>
      <c r="R32" s="56">
        <v>0.1253427701457269</v>
      </c>
      <c r="S32" s="56">
        <v>0.10767716892233722</v>
      </c>
      <c r="T32" s="56">
        <v>1.6438356164383563E-3</v>
      </c>
      <c r="U32" s="56">
        <v>0</v>
      </c>
      <c r="V32" s="227">
        <v>0.10255983766782407</v>
      </c>
      <c r="W32" s="62">
        <v>21.108050654846664</v>
      </c>
      <c r="X32" s="62">
        <v>232.18855720331331</v>
      </c>
      <c r="Y32" s="62">
        <v>8.3333333333333321</v>
      </c>
      <c r="Z32" s="62">
        <v>91.666666666666657</v>
      </c>
      <c r="AA32" s="202">
        <v>12.8</v>
      </c>
      <c r="AB32" s="175">
        <v>1507</v>
      </c>
      <c r="AC32" s="175">
        <v>221</v>
      </c>
      <c r="AD32" s="175"/>
      <c r="AE32" s="202">
        <v>3</v>
      </c>
      <c r="AF32" s="188">
        <v>0</v>
      </c>
      <c r="AG32" s="250" t="s">
        <v>1788</v>
      </c>
      <c r="AH32" s="168">
        <v>0</v>
      </c>
    </row>
    <row r="33" spans="1:34" s="104" customFormat="1" ht="17.100000000000001" hidden="1" customHeight="1">
      <c r="A33" s="24" t="s">
        <v>220</v>
      </c>
      <c r="B33" s="13">
        <v>350020</v>
      </c>
      <c r="C33" s="25">
        <v>0</v>
      </c>
      <c r="D33" s="115">
        <v>16</v>
      </c>
      <c r="E33" s="185">
        <v>16</v>
      </c>
      <c r="F33" s="186">
        <v>30</v>
      </c>
      <c r="G33" s="1"/>
      <c r="H33" s="6" t="s">
        <v>1117</v>
      </c>
      <c r="I33" s="2" t="s">
        <v>0</v>
      </c>
      <c r="J33" s="47">
        <v>210.84</v>
      </c>
      <c r="K33" s="47">
        <v>0.49032514396245563</v>
      </c>
      <c r="L33" s="47">
        <v>0.63041804223744291</v>
      </c>
      <c r="M33" s="47">
        <v>1.55</v>
      </c>
      <c r="N33" s="47">
        <v>0.14009289827498728</v>
      </c>
      <c r="O33" s="56">
        <v>7.2458143055227311E-2</v>
      </c>
      <c r="P33" s="56">
        <v>7.0859969539245574E-2</v>
      </c>
      <c r="Q33" s="56">
        <v>1.5981735159817352E-3</v>
      </c>
      <c r="R33" s="56">
        <v>1.5981735159817352E-3</v>
      </c>
      <c r="S33" s="56">
        <v>4.2343987823439878E-2</v>
      </c>
      <c r="T33" s="56">
        <v>2.8515981715805695E-2</v>
      </c>
      <c r="U33" s="56">
        <v>0</v>
      </c>
      <c r="V33" s="227">
        <v>8.2975783854166672E-3</v>
      </c>
      <c r="W33" s="62">
        <v>37.943464238284953</v>
      </c>
      <c r="X33" s="62">
        <v>4.7429330297856191</v>
      </c>
      <c r="Y33" s="62">
        <v>88.888888888888886</v>
      </c>
      <c r="Z33" s="62">
        <v>11.111111111111111</v>
      </c>
      <c r="AA33" s="202">
        <v>1.27</v>
      </c>
      <c r="AB33" s="175">
        <v>142</v>
      </c>
      <c r="AC33" s="175">
        <v>30</v>
      </c>
      <c r="AD33" s="175"/>
      <c r="AE33" s="202">
        <v>1</v>
      </c>
      <c r="AF33" s="188">
        <v>0</v>
      </c>
      <c r="AG33" s="250" t="s">
        <v>1788</v>
      </c>
      <c r="AH33" s="168">
        <v>2</v>
      </c>
    </row>
    <row r="34" spans="1:34" s="104" customFormat="1" ht="17.100000000000001" hidden="1" customHeight="1">
      <c r="A34" s="24" t="s">
        <v>221</v>
      </c>
      <c r="B34" s="13">
        <v>350030</v>
      </c>
      <c r="C34" s="25">
        <v>0</v>
      </c>
      <c r="D34" s="115">
        <v>9</v>
      </c>
      <c r="E34" s="185">
        <v>9</v>
      </c>
      <c r="F34" s="186">
        <v>30</v>
      </c>
      <c r="G34" s="1"/>
      <c r="H34" s="6" t="s">
        <v>1118</v>
      </c>
      <c r="I34" s="2" t="s">
        <v>18</v>
      </c>
      <c r="J34" s="47">
        <v>473.37</v>
      </c>
      <c r="K34" s="47">
        <v>1.5510285166159312</v>
      </c>
      <c r="L34" s="47">
        <v>2.3015261859462202</v>
      </c>
      <c r="M34" s="47">
        <v>6.37</v>
      </c>
      <c r="N34" s="47">
        <v>0.75049766933028894</v>
      </c>
      <c r="O34" s="56">
        <v>1.1585484646949473</v>
      </c>
      <c r="P34" s="56">
        <v>1.1306423003131638</v>
      </c>
      <c r="Q34" s="56">
        <v>2.7906164381783484E-2</v>
      </c>
      <c r="R34" s="56">
        <v>9.1333333334422007E-2</v>
      </c>
      <c r="S34" s="56">
        <v>2.1206012171515957E-2</v>
      </c>
      <c r="T34" s="56">
        <v>1.0374337767036599</v>
      </c>
      <c r="U34" s="56">
        <v>8.5753424853494721E-3</v>
      </c>
      <c r="V34" s="227">
        <v>8.9145354944444449E-2</v>
      </c>
      <c r="W34" s="62">
        <v>255.61400173226016</v>
      </c>
      <c r="X34" s="62">
        <v>50.700297864249954</v>
      </c>
      <c r="Y34" s="62">
        <v>83.448275862068968</v>
      </c>
      <c r="Z34" s="62">
        <v>16.551724137931036</v>
      </c>
      <c r="AA34" s="202">
        <v>11.82</v>
      </c>
      <c r="AB34" s="175">
        <v>17</v>
      </c>
      <c r="AC34" s="175">
        <v>1578</v>
      </c>
      <c r="AD34" s="175"/>
      <c r="AE34" s="202">
        <v>6</v>
      </c>
      <c r="AF34" s="188">
        <v>0</v>
      </c>
      <c r="AG34" s="250" t="s">
        <v>1788</v>
      </c>
      <c r="AH34" s="168">
        <v>60</v>
      </c>
    </row>
    <row r="35" spans="1:34" s="104" customFormat="1" ht="17.100000000000001" hidden="1" customHeight="1">
      <c r="A35" s="24" t="s">
        <v>222</v>
      </c>
      <c r="B35" s="13">
        <v>350040</v>
      </c>
      <c r="C35" s="25">
        <v>0</v>
      </c>
      <c r="D35" s="115">
        <v>9</v>
      </c>
      <c r="E35" s="185">
        <v>9</v>
      </c>
      <c r="F35" s="186">
        <v>30</v>
      </c>
      <c r="G35" s="1"/>
      <c r="H35" s="6" t="s">
        <v>1119</v>
      </c>
      <c r="I35" s="2" t="s">
        <v>18</v>
      </c>
      <c r="J35" s="47">
        <v>142.59</v>
      </c>
      <c r="K35" s="47">
        <v>0.4703118727803145</v>
      </c>
      <c r="L35" s="47">
        <v>0.7004644913749366</v>
      </c>
      <c r="M35" s="47">
        <v>1.97</v>
      </c>
      <c r="N35" s="47">
        <v>0.2301526185946221</v>
      </c>
      <c r="O35" s="56">
        <v>6.7168949684595955E-2</v>
      </c>
      <c r="P35" s="56">
        <v>4.3036529680365296E-2</v>
      </c>
      <c r="Q35" s="56">
        <v>2.4132420004230656E-2</v>
      </c>
      <c r="R35" s="56">
        <v>5.1986301282769473E-2</v>
      </c>
      <c r="S35" s="56">
        <v>5.5936073059360729E-3</v>
      </c>
      <c r="T35" s="56">
        <v>9.5890410958904115E-3</v>
      </c>
      <c r="U35" s="56">
        <v>0</v>
      </c>
      <c r="V35" s="227">
        <v>1.9802083333333335E-2</v>
      </c>
      <c r="W35" s="62">
        <v>75.80834820735241</v>
      </c>
      <c r="X35" s="62">
        <v>33.69259920326774</v>
      </c>
      <c r="Y35" s="62">
        <v>69.230769230769226</v>
      </c>
      <c r="Z35" s="62">
        <v>30.76923076923077</v>
      </c>
      <c r="AA35" s="202">
        <v>2.73</v>
      </c>
      <c r="AB35" s="175">
        <v>222</v>
      </c>
      <c r="AC35" s="175">
        <v>147</v>
      </c>
      <c r="AD35" s="175"/>
      <c r="AE35" s="202">
        <v>0</v>
      </c>
      <c r="AF35" s="188">
        <v>0</v>
      </c>
      <c r="AG35" s="250" t="s">
        <v>1788</v>
      </c>
      <c r="AH35" s="168">
        <v>2</v>
      </c>
    </row>
    <row r="36" spans="1:34" s="104" customFormat="1" ht="17.100000000000001" hidden="1" customHeight="1">
      <c r="A36" s="24" t="s">
        <v>223</v>
      </c>
      <c r="B36" s="13">
        <v>350050</v>
      </c>
      <c r="C36" s="25">
        <v>0</v>
      </c>
      <c r="D36" s="115">
        <v>9</v>
      </c>
      <c r="E36" s="185">
        <v>9</v>
      </c>
      <c r="F36" s="186">
        <v>30</v>
      </c>
      <c r="G36" s="1"/>
      <c r="H36" s="6" t="s">
        <v>1120</v>
      </c>
      <c r="I36" s="2" t="s">
        <v>18</v>
      </c>
      <c r="J36" s="47">
        <v>60</v>
      </c>
      <c r="K36" s="47">
        <v>0.18011944063926941</v>
      </c>
      <c r="L36" s="47">
        <v>0.27017916095890415</v>
      </c>
      <c r="M36" s="47">
        <v>0.74</v>
      </c>
      <c r="N36" s="47">
        <v>9.0059720319634745E-2</v>
      </c>
      <c r="O36" s="56">
        <v>3.9531963568299876E-2</v>
      </c>
      <c r="P36" s="56">
        <v>3.4132420189304444E-2</v>
      </c>
      <c r="Q36" s="56">
        <v>5.3995433789954337E-3</v>
      </c>
      <c r="R36" s="56">
        <v>3.0276255711028564E-2</v>
      </c>
      <c r="S36" s="56">
        <v>0</v>
      </c>
      <c r="T36" s="56">
        <v>6.1707763367047589E-3</v>
      </c>
      <c r="U36" s="56">
        <v>3.0849315205665486E-3</v>
      </c>
      <c r="V36" s="227">
        <v>5.2616414974537035E-2</v>
      </c>
      <c r="W36" s="62">
        <v>200</v>
      </c>
      <c r="X36" s="62">
        <v>116.66666666666667</v>
      </c>
      <c r="Y36" s="62">
        <v>63.157894736842103</v>
      </c>
      <c r="Z36" s="62">
        <v>36.84210526315789</v>
      </c>
      <c r="AA36" s="202">
        <v>6.91</v>
      </c>
      <c r="AB36" s="175">
        <v>76</v>
      </c>
      <c r="AC36" s="175">
        <v>857</v>
      </c>
      <c r="AD36" s="175"/>
      <c r="AE36" s="202">
        <v>0</v>
      </c>
      <c r="AF36" s="188">
        <v>0</v>
      </c>
      <c r="AG36" s="250" t="s">
        <v>1788</v>
      </c>
      <c r="AH36" s="168">
        <v>20</v>
      </c>
    </row>
    <row r="37" spans="1:34" s="104" customFormat="1" ht="17.100000000000001" hidden="1" customHeight="1">
      <c r="A37" s="24" t="s">
        <v>224</v>
      </c>
      <c r="B37" s="13">
        <v>350055</v>
      </c>
      <c r="C37" s="25">
        <v>0</v>
      </c>
      <c r="D37" s="115">
        <v>17</v>
      </c>
      <c r="E37" s="185">
        <v>17</v>
      </c>
      <c r="F37" s="186">
        <v>30</v>
      </c>
      <c r="G37" s="1"/>
      <c r="H37" s="6" t="s">
        <v>1121</v>
      </c>
      <c r="I37" s="2" t="s">
        <v>7</v>
      </c>
      <c r="J37" s="47">
        <v>408.47</v>
      </c>
      <c r="K37" s="47">
        <v>1.5910550589802133</v>
      </c>
      <c r="L37" s="47">
        <v>2.0013271182141046</v>
      </c>
      <c r="M37" s="47">
        <v>3.78</v>
      </c>
      <c r="N37" s="47">
        <v>0.41027205923389132</v>
      </c>
      <c r="O37" s="56">
        <v>0.19133447628659928</v>
      </c>
      <c r="P37" s="56">
        <v>0.1103013698630137</v>
      </c>
      <c r="Q37" s="56">
        <v>8.1033106423585563E-2</v>
      </c>
      <c r="R37" s="56">
        <v>8.1033106423585563E-2</v>
      </c>
      <c r="S37" s="56">
        <v>0</v>
      </c>
      <c r="T37" s="56">
        <v>0.1103013698630137</v>
      </c>
      <c r="U37" s="56">
        <v>0</v>
      </c>
      <c r="V37" s="227">
        <v>1.2230533333333335E-2</v>
      </c>
      <c r="W37" s="62">
        <v>17.137121453227898</v>
      </c>
      <c r="X37" s="62">
        <v>17.137121453227898</v>
      </c>
      <c r="Y37" s="62">
        <v>50</v>
      </c>
      <c r="Z37" s="62">
        <v>50</v>
      </c>
      <c r="AA37" s="202">
        <v>1.72</v>
      </c>
      <c r="AB37" s="175">
        <v>0</v>
      </c>
      <c r="AC37" s="175">
        <v>232</v>
      </c>
      <c r="AD37" s="175"/>
      <c r="AE37" s="202">
        <v>0</v>
      </c>
      <c r="AF37" s="188">
        <v>0</v>
      </c>
      <c r="AG37" s="250" t="s">
        <v>1788</v>
      </c>
      <c r="AH37" s="168">
        <v>7</v>
      </c>
    </row>
    <row r="38" spans="1:34" s="104" customFormat="1" ht="17.100000000000001" hidden="1" customHeight="1">
      <c r="A38" s="24" t="s">
        <v>225</v>
      </c>
      <c r="B38" s="13">
        <v>350060</v>
      </c>
      <c r="C38" s="25">
        <v>0</v>
      </c>
      <c r="D38" s="115">
        <v>5</v>
      </c>
      <c r="E38" s="185">
        <v>5</v>
      </c>
      <c r="F38" s="186">
        <v>30</v>
      </c>
      <c r="G38" s="1"/>
      <c r="H38" s="6" t="s">
        <v>1122</v>
      </c>
      <c r="I38" s="2" t="s">
        <v>9</v>
      </c>
      <c r="J38" s="47">
        <v>3.64</v>
      </c>
      <c r="K38" s="47">
        <v>1.0006635591070522E-2</v>
      </c>
      <c r="L38" s="47">
        <v>2.0013271182141044E-2</v>
      </c>
      <c r="M38" s="47">
        <v>0.05</v>
      </c>
      <c r="N38" s="47">
        <v>1.0006635591070522E-2</v>
      </c>
      <c r="O38" s="56">
        <v>3.7990866948480473E-2</v>
      </c>
      <c r="P38" s="56">
        <v>3.6102739098953875E-2</v>
      </c>
      <c r="Q38" s="56">
        <v>1.8881278495266013E-3</v>
      </c>
      <c r="R38" s="56">
        <v>3.7990866948480473E-2</v>
      </c>
      <c r="S38" s="56">
        <v>0</v>
      </c>
      <c r="T38" s="56">
        <v>0</v>
      </c>
      <c r="U38" s="56">
        <v>0</v>
      </c>
      <c r="V38" s="227">
        <v>7.1432291666666667E-3</v>
      </c>
      <c r="W38" s="62">
        <v>274.72527472527474</v>
      </c>
      <c r="X38" s="62">
        <v>1098.901098901099</v>
      </c>
      <c r="Y38" s="62">
        <v>20</v>
      </c>
      <c r="Z38" s="62">
        <v>80</v>
      </c>
      <c r="AA38" s="202">
        <v>1.1299999999999999</v>
      </c>
      <c r="AB38" s="175">
        <v>0</v>
      </c>
      <c r="AC38" s="175">
        <v>153</v>
      </c>
      <c r="AD38" s="175"/>
      <c r="AE38" s="202">
        <v>3</v>
      </c>
      <c r="AF38" s="189">
        <v>0</v>
      </c>
      <c r="AG38" s="250" t="s">
        <v>1788</v>
      </c>
      <c r="AH38" s="168">
        <v>2</v>
      </c>
    </row>
    <row r="39" spans="1:34" s="104" customFormat="1" ht="17.100000000000001" hidden="1" customHeight="1">
      <c r="A39" s="24" t="s">
        <v>226</v>
      </c>
      <c r="B39" s="13">
        <v>350070</v>
      </c>
      <c r="C39" s="25">
        <v>0</v>
      </c>
      <c r="D39" s="115">
        <v>13</v>
      </c>
      <c r="E39" s="185">
        <v>13</v>
      </c>
      <c r="F39" s="186">
        <v>30</v>
      </c>
      <c r="G39" s="1"/>
      <c r="H39" s="6" t="s">
        <v>1123</v>
      </c>
      <c r="I39" s="2" t="s">
        <v>10</v>
      </c>
      <c r="J39" s="47">
        <v>967.59</v>
      </c>
      <c r="K39" s="47">
        <v>3.5423489992389654</v>
      </c>
      <c r="L39" s="47">
        <v>4.4529528380263832</v>
      </c>
      <c r="M39" s="47">
        <v>8.56</v>
      </c>
      <c r="N39" s="47">
        <v>0.9106038387874178</v>
      </c>
      <c r="O39" s="56">
        <v>0.35865429984479913</v>
      </c>
      <c r="P39" s="56">
        <v>0</v>
      </c>
      <c r="Q39" s="56">
        <v>0.35865429984479913</v>
      </c>
      <c r="R39" s="56">
        <v>1.0287290685434501E-3</v>
      </c>
      <c r="S39" s="56">
        <v>0.3550228310502283</v>
      </c>
      <c r="T39" s="56">
        <v>2.6027397260273972E-3</v>
      </c>
      <c r="U39" s="56">
        <v>0</v>
      </c>
      <c r="V39" s="227">
        <v>0.10108348016666667</v>
      </c>
      <c r="W39" s="62">
        <v>0</v>
      </c>
      <c r="X39" s="62">
        <v>83.05171907274989</v>
      </c>
      <c r="Y39" s="62">
        <v>0</v>
      </c>
      <c r="Z39" s="62">
        <v>100</v>
      </c>
      <c r="AA39" s="202">
        <v>13.32</v>
      </c>
      <c r="AB39" s="175">
        <v>0</v>
      </c>
      <c r="AC39" s="175">
        <v>1797</v>
      </c>
      <c r="AD39" s="175"/>
      <c r="AE39" s="202">
        <v>0</v>
      </c>
      <c r="AF39" s="188">
        <v>0</v>
      </c>
      <c r="AG39" s="250" t="s">
        <v>1788</v>
      </c>
      <c r="AH39" s="168">
        <v>2</v>
      </c>
    </row>
    <row r="40" spans="1:34" s="104" customFormat="1" ht="17.100000000000001" hidden="1" customHeight="1">
      <c r="A40" s="24" t="s">
        <v>227</v>
      </c>
      <c r="B40" s="13">
        <v>350075</v>
      </c>
      <c r="C40" s="25">
        <v>0</v>
      </c>
      <c r="D40" s="115">
        <v>10</v>
      </c>
      <c r="E40" s="185">
        <v>10</v>
      </c>
      <c r="F40" s="186">
        <v>30</v>
      </c>
      <c r="G40" s="1"/>
      <c r="H40" s="6" t="s">
        <v>1124</v>
      </c>
      <c r="I40" s="2" t="s">
        <v>57</v>
      </c>
      <c r="J40" s="47">
        <v>159.19</v>
      </c>
      <c r="K40" s="47">
        <v>0.30019906773211563</v>
      </c>
      <c r="L40" s="47">
        <v>0.51033841514459666</v>
      </c>
      <c r="M40" s="47">
        <v>1.43</v>
      </c>
      <c r="N40" s="47">
        <v>0.21013934741248103</v>
      </c>
      <c r="O40" s="56">
        <v>1.0077321135653025E-2</v>
      </c>
      <c r="P40" s="56">
        <v>1.7123287671232877E-4</v>
      </c>
      <c r="Q40" s="56">
        <v>9.9060882589406974E-3</v>
      </c>
      <c r="R40" s="56">
        <v>4.4570776044505914E-3</v>
      </c>
      <c r="S40" s="56">
        <v>1.2937595129375952E-4</v>
      </c>
      <c r="T40" s="56">
        <v>5.4908675799086757E-3</v>
      </c>
      <c r="U40" s="56">
        <v>0</v>
      </c>
      <c r="V40" s="227">
        <v>9.3011656250000015E-3</v>
      </c>
      <c r="W40" s="62">
        <v>6.281801620704818</v>
      </c>
      <c r="X40" s="62">
        <v>75.381619448457812</v>
      </c>
      <c r="Y40" s="62">
        <v>7.6923076923076925</v>
      </c>
      <c r="Z40" s="62">
        <v>92.307692307692307</v>
      </c>
      <c r="AA40" s="202">
        <v>1.53</v>
      </c>
      <c r="AB40" s="175">
        <v>125</v>
      </c>
      <c r="AC40" s="175">
        <v>81</v>
      </c>
      <c r="AD40" s="175"/>
      <c r="AE40" s="202">
        <v>0</v>
      </c>
      <c r="AF40" s="188">
        <v>0</v>
      </c>
      <c r="AG40" s="250" t="s">
        <v>1788</v>
      </c>
      <c r="AH40" s="168">
        <v>3</v>
      </c>
    </row>
    <row r="41" spans="1:34" s="104" customFormat="1" ht="17.100000000000001" hidden="1" customHeight="1">
      <c r="A41" s="24" t="s">
        <v>228</v>
      </c>
      <c r="B41" s="13">
        <v>350080</v>
      </c>
      <c r="C41" s="25">
        <v>0</v>
      </c>
      <c r="D41" s="115">
        <v>21</v>
      </c>
      <c r="E41" s="185">
        <v>21</v>
      </c>
      <c r="F41" s="186">
        <v>30</v>
      </c>
      <c r="G41" s="1"/>
      <c r="H41" s="6" t="s">
        <v>1125</v>
      </c>
      <c r="I41" s="2" t="s">
        <v>4</v>
      </c>
      <c r="J41" s="47">
        <v>119.5</v>
      </c>
      <c r="K41" s="47">
        <v>0.32021233891425671</v>
      </c>
      <c r="L41" s="47">
        <v>0.42027869482496194</v>
      </c>
      <c r="M41" s="47">
        <v>0.9</v>
      </c>
      <c r="N41" s="47">
        <v>0.10006635591070523</v>
      </c>
      <c r="O41" s="56">
        <v>2.5068492377729721E-4</v>
      </c>
      <c r="P41" s="56">
        <v>0</v>
      </c>
      <c r="Q41" s="56">
        <v>2.5068492377729721E-4</v>
      </c>
      <c r="R41" s="56">
        <v>2.5068492377729721E-4</v>
      </c>
      <c r="S41" s="56">
        <v>0</v>
      </c>
      <c r="T41" s="56">
        <v>0</v>
      </c>
      <c r="U41" s="56">
        <v>0</v>
      </c>
      <c r="V41" s="227">
        <v>9.4027734374999995E-3</v>
      </c>
      <c r="W41" s="62">
        <v>0</v>
      </c>
      <c r="X41" s="62">
        <v>25.104602510460253</v>
      </c>
      <c r="Y41" s="62">
        <v>0</v>
      </c>
      <c r="Z41" s="62">
        <v>100</v>
      </c>
      <c r="AA41" s="202">
        <v>1.31</v>
      </c>
      <c r="AB41" s="175">
        <v>141</v>
      </c>
      <c r="AC41" s="175">
        <v>36</v>
      </c>
      <c r="AD41" s="175"/>
      <c r="AE41" s="202">
        <v>1</v>
      </c>
      <c r="AF41" s="188">
        <v>0</v>
      </c>
      <c r="AG41" s="250" t="s">
        <v>1788</v>
      </c>
      <c r="AH41" s="168">
        <v>0</v>
      </c>
    </row>
    <row r="42" spans="1:34" s="104" customFormat="1" ht="17.100000000000001" hidden="1" customHeight="1">
      <c r="A42" s="24" t="s">
        <v>229</v>
      </c>
      <c r="B42" s="13">
        <v>350090</v>
      </c>
      <c r="C42" s="25">
        <v>0</v>
      </c>
      <c r="D42" s="115">
        <v>12</v>
      </c>
      <c r="E42" s="185">
        <v>12</v>
      </c>
      <c r="F42" s="186">
        <v>30</v>
      </c>
      <c r="G42" s="1"/>
      <c r="H42" s="6" t="s">
        <v>1126</v>
      </c>
      <c r="I42" s="2" t="s">
        <v>11</v>
      </c>
      <c r="J42" s="47">
        <v>316.08999999999997</v>
      </c>
      <c r="K42" s="47">
        <v>0.6204114066463724</v>
      </c>
      <c r="L42" s="47">
        <v>0.92061047437848809</v>
      </c>
      <c r="M42" s="47">
        <v>2.76</v>
      </c>
      <c r="N42" s="47">
        <v>0.30019906773211569</v>
      </c>
      <c r="O42" s="56">
        <v>0.74373268638390211</v>
      </c>
      <c r="P42" s="56">
        <v>0.7322098554033486</v>
      </c>
      <c r="Q42" s="56">
        <v>1.1522830980553475E-2</v>
      </c>
      <c r="R42" s="56">
        <v>1.0118721391512379E-2</v>
      </c>
      <c r="S42" s="56">
        <v>0</v>
      </c>
      <c r="T42" s="56">
        <v>0.73361396499238973</v>
      </c>
      <c r="U42" s="56">
        <v>0</v>
      </c>
      <c r="V42" s="227">
        <v>7.9297312500000005E-3</v>
      </c>
      <c r="W42" s="62">
        <v>141.00573390843849</v>
      </c>
      <c r="X42" s="62">
        <v>51.274812330341263</v>
      </c>
      <c r="Y42" s="62">
        <v>73.333333333333329</v>
      </c>
      <c r="Z42" s="62">
        <v>26.666666666666668</v>
      </c>
      <c r="AA42" s="202">
        <v>1.22</v>
      </c>
      <c r="AB42" s="175">
        <v>132</v>
      </c>
      <c r="AC42" s="175">
        <v>33</v>
      </c>
      <c r="AD42" s="175"/>
      <c r="AE42" s="202">
        <v>0</v>
      </c>
      <c r="AF42" s="188">
        <v>0</v>
      </c>
      <c r="AG42" s="250" t="s">
        <v>1788</v>
      </c>
      <c r="AH42" s="168">
        <v>24</v>
      </c>
    </row>
    <row r="43" spans="1:34" s="104" customFormat="1" ht="17.100000000000001" hidden="1" customHeight="1">
      <c r="A43" s="24" t="s">
        <v>230</v>
      </c>
      <c r="B43" s="13">
        <v>350100</v>
      </c>
      <c r="C43" s="25">
        <v>0</v>
      </c>
      <c r="D43" s="115">
        <v>4</v>
      </c>
      <c r="E43" s="185">
        <v>4</v>
      </c>
      <c r="F43" s="186">
        <v>30</v>
      </c>
      <c r="G43" s="1"/>
      <c r="H43" s="6" t="s">
        <v>1127</v>
      </c>
      <c r="I43" s="2" t="s">
        <v>15</v>
      </c>
      <c r="J43" s="47">
        <v>929.43</v>
      </c>
      <c r="K43" s="47">
        <v>2.9919840417300865</v>
      </c>
      <c r="L43" s="47">
        <v>4.6430789142567219</v>
      </c>
      <c r="M43" s="47">
        <v>14.78</v>
      </c>
      <c r="N43" s="47">
        <v>1.6510948725266354</v>
      </c>
      <c r="O43" s="56">
        <v>0.18351042753666685</v>
      </c>
      <c r="P43" s="56">
        <v>0.13939893451455521</v>
      </c>
      <c r="Q43" s="56">
        <v>4.4111493022111634E-2</v>
      </c>
      <c r="R43" s="56">
        <v>0.12430365436153326</v>
      </c>
      <c r="S43" s="56">
        <v>3.5578386605783865E-4</v>
      </c>
      <c r="T43" s="56">
        <v>5.8850989309075764E-2</v>
      </c>
      <c r="U43" s="56">
        <v>0</v>
      </c>
      <c r="V43" s="227">
        <v>4.148063669791667E-2</v>
      </c>
      <c r="W43" s="62">
        <v>44.078215761178576</v>
      </c>
      <c r="X43" s="62">
        <v>14.692738587059527</v>
      </c>
      <c r="Y43" s="62">
        <v>75</v>
      </c>
      <c r="Z43" s="62">
        <v>25</v>
      </c>
      <c r="AA43" s="202">
        <v>5.46</v>
      </c>
      <c r="AB43" s="175">
        <v>583</v>
      </c>
      <c r="AC43" s="175">
        <v>155</v>
      </c>
      <c r="AD43" s="175"/>
      <c r="AE43" s="202">
        <v>0</v>
      </c>
      <c r="AF43" s="188">
        <v>0</v>
      </c>
      <c r="AG43" s="250" t="s">
        <v>1788</v>
      </c>
      <c r="AH43" s="168">
        <v>9</v>
      </c>
    </row>
    <row r="44" spans="1:34" s="104" customFormat="1" ht="17.100000000000001" hidden="1" customHeight="1">
      <c r="A44" s="24" t="s">
        <v>231</v>
      </c>
      <c r="B44" s="13">
        <v>350110</v>
      </c>
      <c r="C44" s="25">
        <v>0</v>
      </c>
      <c r="D44" s="115">
        <v>19</v>
      </c>
      <c r="E44" s="185">
        <v>19</v>
      </c>
      <c r="F44" s="186">
        <v>30</v>
      </c>
      <c r="G44" s="1"/>
      <c r="H44" s="6" t="s">
        <v>1128</v>
      </c>
      <c r="I44" s="2" t="s">
        <v>2</v>
      </c>
      <c r="J44" s="47">
        <v>318.22000000000003</v>
      </c>
      <c r="K44" s="47">
        <v>0.65043131341958405</v>
      </c>
      <c r="L44" s="47">
        <v>0.92061047437848809</v>
      </c>
      <c r="M44" s="47">
        <v>2.2999999999999998</v>
      </c>
      <c r="N44" s="47">
        <v>0.27017916095890404</v>
      </c>
      <c r="O44" s="56">
        <v>1.746347035447212E-2</v>
      </c>
      <c r="P44" s="56">
        <v>3.4246575342465751E-5</v>
      </c>
      <c r="Q44" s="56">
        <v>1.7429223779129654E-2</v>
      </c>
      <c r="R44" s="56">
        <v>1.746347035447212E-2</v>
      </c>
      <c r="S44" s="56">
        <v>0</v>
      </c>
      <c r="T44" s="56">
        <v>0</v>
      </c>
      <c r="U44" s="56">
        <v>0</v>
      </c>
      <c r="V44" s="227">
        <v>8.718933333333333E-3</v>
      </c>
      <c r="W44" s="62">
        <v>19.422002751864724</v>
      </c>
      <c r="X44" s="62">
        <v>77.688011007458897</v>
      </c>
      <c r="Y44" s="62">
        <v>20</v>
      </c>
      <c r="Z44" s="62">
        <v>80</v>
      </c>
      <c r="AA44" s="202">
        <v>1.29</v>
      </c>
      <c r="AB44" s="175">
        <v>138</v>
      </c>
      <c r="AC44" s="175">
        <v>36</v>
      </c>
      <c r="AD44" s="175"/>
      <c r="AE44" s="202">
        <v>0</v>
      </c>
      <c r="AF44" s="188">
        <v>0</v>
      </c>
      <c r="AG44" s="250" t="s">
        <v>1788</v>
      </c>
      <c r="AH44" s="168">
        <v>1</v>
      </c>
    </row>
    <row r="45" spans="1:34" s="104" customFormat="1" ht="17.100000000000001" hidden="1" customHeight="1">
      <c r="A45" s="24" t="s">
        <v>232</v>
      </c>
      <c r="B45" s="13">
        <v>350115</v>
      </c>
      <c r="C45" s="25">
        <v>0</v>
      </c>
      <c r="D45" s="115">
        <v>10</v>
      </c>
      <c r="E45" s="185">
        <v>10</v>
      </c>
      <c r="F45" s="186">
        <v>30</v>
      </c>
      <c r="G45" s="1"/>
      <c r="H45" s="6" t="s">
        <v>1129</v>
      </c>
      <c r="I45" s="2" t="s">
        <v>57</v>
      </c>
      <c r="J45" s="47">
        <v>83.74</v>
      </c>
      <c r="K45" s="47">
        <v>0.16010616945712836</v>
      </c>
      <c r="L45" s="47">
        <v>0.27017916095890415</v>
      </c>
      <c r="M45" s="47">
        <v>0.75</v>
      </c>
      <c r="N45" s="47">
        <v>0.1100729915017758</v>
      </c>
      <c r="O45" s="56">
        <v>0.10340448958616097</v>
      </c>
      <c r="P45" s="56">
        <v>9.6276255220038701E-2</v>
      </c>
      <c r="Q45" s="56">
        <v>7.1282343661222642E-3</v>
      </c>
      <c r="R45" s="56">
        <v>1.5410958904109589E-4</v>
      </c>
      <c r="S45" s="56">
        <v>0.10325037999711986</v>
      </c>
      <c r="T45" s="56">
        <v>0</v>
      </c>
      <c r="U45" s="56">
        <v>0</v>
      </c>
      <c r="V45" s="227">
        <v>3.8624499618055558E-2</v>
      </c>
      <c r="W45" s="62">
        <v>47.766897540004777</v>
      </c>
      <c r="X45" s="62">
        <v>107.47551946501075</v>
      </c>
      <c r="Y45" s="62">
        <v>30.76923076923077</v>
      </c>
      <c r="Z45" s="62">
        <v>69.230769230769226</v>
      </c>
      <c r="AA45" s="202">
        <v>5.73</v>
      </c>
      <c r="AB45" s="175">
        <v>0</v>
      </c>
      <c r="AC45" s="175">
        <v>774</v>
      </c>
      <c r="AD45" s="175"/>
      <c r="AE45" s="202">
        <v>3</v>
      </c>
      <c r="AF45" s="188">
        <v>0</v>
      </c>
      <c r="AG45" s="250" t="s">
        <v>1788</v>
      </c>
      <c r="AH45" s="168">
        <v>9</v>
      </c>
    </row>
    <row r="46" spans="1:34" s="104" customFormat="1" ht="17.100000000000001" hidden="1" customHeight="1">
      <c r="A46" s="24" t="s">
        <v>233</v>
      </c>
      <c r="B46" s="13">
        <v>350120</v>
      </c>
      <c r="C46" s="25">
        <v>0</v>
      </c>
      <c r="D46" s="115">
        <v>15</v>
      </c>
      <c r="E46" s="185">
        <v>15</v>
      </c>
      <c r="F46" s="186">
        <v>30</v>
      </c>
      <c r="G46" s="1"/>
      <c r="H46" s="6" t="s">
        <v>1130</v>
      </c>
      <c r="I46" s="2" t="s">
        <v>17</v>
      </c>
      <c r="J46" s="47">
        <v>361.84</v>
      </c>
      <c r="K46" s="47">
        <v>0.58038486428209024</v>
      </c>
      <c r="L46" s="47">
        <v>0.87057729642313553</v>
      </c>
      <c r="M46" s="47">
        <v>2.76</v>
      </c>
      <c r="N46" s="47">
        <v>0.29019243214104529</v>
      </c>
      <c r="O46" s="56">
        <v>0.12006598183771247</v>
      </c>
      <c r="P46" s="56">
        <v>7.526803653751879E-2</v>
      </c>
      <c r="Q46" s="56">
        <v>4.4797945300193688E-2</v>
      </c>
      <c r="R46" s="56">
        <v>1.6829908683419773E-2</v>
      </c>
      <c r="S46" s="56">
        <v>0</v>
      </c>
      <c r="T46" s="56">
        <v>0.1032360731542927</v>
      </c>
      <c r="U46" s="56">
        <v>0</v>
      </c>
      <c r="V46" s="227">
        <v>8.9708651907492703E-3</v>
      </c>
      <c r="W46" s="62">
        <v>38.691134202962637</v>
      </c>
      <c r="X46" s="62">
        <v>27.636524430687597</v>
      </c>
      <c r="Y46" s="62">
        <v>58.333333333333336</v>
      </c>
      <c r="Z46" s="62">
        <v>41.666666666666671</v>
      </c>
      <c r="AA46" s="202">
        <v>1.04</v>
      </c>
      <c r="AB46" s="175">
        <v>119</v>
      </c>
      <c r="AC46" s="175">
        <v>22</v>
      </c>
      <c r="AD46" s="175"/>
      <c r="AE46" s="202">
        <v>0</v>
      </c>
      <c r="AF46" s="188">
        <v>0</v>
      </c>
      <c r="AG46" s="250" t="s">
        <v>1788</v>
      </c>
      <c r="AH46" s="168">
        <v>11</v>
      </c>
    </row>
    <row r="47" spans="1:34" s="104" customFormat="1" ht="17.100000000000001" hidden="1" customHeight="1">
      <c r="A47" s="24" t="s">
        <v>234</v>
      </c>
      <c r="B47" s="13">
        <v>350130</v>
      </c>
      <c r="C47" s="25">
        <v>0</v>
      </c>
      <c r="D47" s="115">
        <v>21</v>
      </c>
      <c r="E47" s="185">
        <v>21</v>
      </c>
      <c r="F47" s="186">
        <v>30</v>
      </c>
      <c r="G47" s="1"/>
      <c r="H47" s="6" t="s">
        <v>1131</v>
      </c>
      <c r="I47" s="2" t="s">
        <v>4</v>
      </c>
      <c r="J47" s="47">
        <v>346.28</v>
      </c>
      <c r="K47" s="47">
        <v>0.95063038115169962</v>
      </c>
      <c r="L47" s="47">
        <v>1.2808493556570268</v>
      </c>
      <c r="M47" s="47">
        <v>2.58</v>
      </c>
      <c r="N47" s="47">
        <v>0.33021897450532722</v>
      </c>
      <c r="O47" s="56">
        <v>5.10860733327256E-3</v>
      </c>
      <c r="P47" s="56">
        <v>2.4657534246575342E-3</v>
      </c>
      <c r="Q47" s="56">
        <v>2.6428539086150254E-3</v>
      </c>
      <c r="R47" s="56">
        <v>2.1015982064482284E-3</v>
      </c>
      <c r="S47" s="56">
        <v>5.4125570216679685E-4</v>
      </c>
      <c r="T47" s="56">
        <v>2.4657534246575342E-3</v>
      </c>
      <c r="U47" s="56">
        <v>0</v>
      </c>
      <c r="V47" s="227">
        <v>6.5393945486111105E-2</v>
      </c>
      <c r="W47" s="62">
        <v>21.852716102492909</v>
      </c>
      <c r="X47" s="62">
        <v>76.484506358725184</v>
      </c>
      <c r="Y47" s="62">
        <v>22.222222222222221</v>
      </c>
      <c r="Z47" s="62">
        <v>77.777777777777786</v>
      </c>
      <c r="AA47" s="202">
        <v>8.52</v>
      </c>
      <c r="AB47" s="175">
        <v>674</v>
      </c>
      <c r="AC47" s="175">
        <v>476</v>
      </c>
      <c r="AD47" s="175"/>
      <c r="AE47" s="202">
        <v>1</v>
      </c>
      <c r="AF47" s="188">
        <v>0</v>
      </c>
      <c r="AG47" s="250" t="s">
        <v>1788</v>
      </c>
      <c r="AH47" s="168">
        <v>2</v>
      </c>
    </row>
    <row r="48" spans="1:34" s="104" customFormat="1" ht="17.100000000000001" customHeight="1">
      <c r="A48" s="24" t="s">
        <v>235</v>
      </c>
      <c r="B48" s="13">
        <v>350140</v>
      </c>
      <c r="C48" s="25">
        <v>0</v>
      </c>
      <c r="D48" s="115">
        <v>20</v>
      </c>
      <c r="E48" s="185">
        <v>20</v>
      </c>
      <c r="F48" s="186">
        <v>30</v>
      </c>
      <c r="G48" s="1"/>
      <c r="H48" s="6" t="s">
        <v>1132</v>
      </c>
      <c r="I48" s="2" t="s">
        <v>3</v>
      </c>
      <c r="J48" s="47">
        <v>152.62</v>
      </c>
      <c r="K48" s="47">
        <v>0.32021233891425671</v>
      </c>
      <c r="L48" s="47">
        <v>0.46030523718924404</v>
      </c>
      <c r="M48" s="47">
        <v>1.1100000000000001</v>
      </c>
      <c r="N48" s="47">
        <v>0.14009289827498733</v>
      </c>
      <c r="O48" s="56">
        <v>1.8939725819243688E-2</v>
      </c>
      <c r="P48" s="56">
        <v>6.9214610530905531E-3</v>
      </c>
      <c r="Q48" s="56">
        <v>1.2018264766153135E-2</v>
      </c>
      <c r="R48" s="56">
        <v>6.9954337159248252E-3</v>
      </c>
      <c r="S48" s="56">
        <v>0</v>
      </c>
      <c r="T48" s="56">
        <v>1.1944292103318863E-2</v>
      </c>
      <c r="U48" s="56">
        <v>0</v>
      </c>
      <c r="V48" s="227">
        <v>7.9579208333333332E-3</v>
      </c>
      <c r="W48" s="62">
        <v>19.656663608963438</v>
      </c>
      <c r="X48" s="62">
        <v>39.313327217926876</v>
      </c>
      <c r="Y48" s="62">
        <v>33.333333333333329</v>
      </c>
      <c r="Z48" s="62">
        <v>66.666666666666657</v>
      </c>
      <c r="AA48" s="202">
        <v>1.2</v>
      </c>
      <c r="AB48" s="175">
        <v>151</v>
      </c>
      <c r="AC48" s="175">
        <v>11</v>
      </c>
      <c r="AD48" s="175"/>
      <c r="AE48" s="202">
        <v>0</v>
      </c>
      <c r="AF48" s="188">
        <v>0</v>
      </c>
      <c r="AG48" s="250" t="s">
        <v>1788</v>
      </c>
      <c r="AH48" s="168">
        <v>3</v>
      </c>
    </row>
    <row r="49" spans="1:34" s="104" customFormat="1" ht="17.100000000000001" hidden="1" customHeight="1">
      <c r="A49" s="24" t="s">
        <v>236</v>
      </c>
      <c r="B49" s="13">
        <v>350150</v>
      </c>
      <c r="C49" s="25">
        <v>0</v>
      </c>
      <c r="D49" s="115">
        <v>17</v>
      </c>
      <c r="E49" s="185">
        <v>17</v>
      </c>
      <c r="F49" s="186">
        <v>30</v>
      </c>
      <c r="G49" s="1"/>
      <c r="H49" s="6" t="s">
        <v>1133</v>
      </c>
      <c r="I49" s="2" t="s">
        <v>7</v>
      </c>
      <c r="J49" s="47">
        <v>85.04</v>
      </c>
      <c r="K49" s="47">
        <v>0.32021233891425671</v>
      </c>
      <c r="L49" s="47">
        <v>0.41027205923389143</v>
      </c>
      <c r="M49" s="47">
        <v>0.77</v>
      </c>
      <c r="N49" s="47">
        <v>9.0059720319634717E-2</v>
      </c>
      <c r="O49" s="56">
        <v>0.15029063945491566</v>
      </c>
      <c r="P49" s="56">
        <v>0.14389794539098871</v>
      </c>
      <c r="Q49" s="56">
        <v>6.392694063926941E-3</v>
      </c>
      <c r="R49" s="56">
        <v>6.392694063926941E-3</v>
      </c>
      <c r="S49" s="56">
        <v>0</v>
      </c>
      <c r="T49" s="56">
        <v>0.14389794539098871</v>
      </c>
      <c r="U49" s="56">
        <v>0</v>
      </c>
      <c r="V49" s="227">
        <v>7.4703359374999993E-3</v>
      </c>
      <c r="W49" s="62">
        <v>164.62841015992473</v>
      </c>
      <c r="X49" s="62">
        <v>11.759172154280337</v>
      </c>
      <c r="Y49" s="62">
        <v>93.333333333333329</v>
      </c>
      <c r="Z49" s="62">
        <v>6.666666666666667</v>
      </c>
      <c r="AA49" s="202">
        <v>1.0900000000000001</v>
      </c>
      <c r="AB49" s="175">
        <v>46</v>
      </c>
      <c r="AC49" s="175">
        <v>101</v>
      </c>
      <c r="AD49" s="175"/>
      <c r="AE49" s="202">
        <v>0</v>
      </c>
      <c r="AF49" s="188">
        <v>0</v>
      </c>
      <c r="AG49" s="250" t="s">
        <v>1788</v>
      </c>
      <c r="AH49" s="168">
        <v>5</v>
      </c>
    </row>
    <row r="50" spans="1:34" s="104" customFormat="1" ht="17.100000000000001" hidden="1" customHeight="1">
      <c r="A50" s="24" t="s">
        <v>237</v>
      </c>
      <c r="B50" s="13">
        <v>350160</v>
      </c>
      <c r="C50" s="25">
        <v>0</v>
      </c>
      <c r="D50" s="115">
        <v>5</v>
      </c>
      <c r="E50" s="185">
        <v>5</v>
      </c>
      <c r="F50" s="186">
        <v>30</v>
      </c>
      <c r="G50" s="1"/>
      <c r="H50" s="6" t="s">
        <v>1134</v>
      </c>
      <c r="I50" s="2" t="s">
        <v>9</v>
      </c>
      <c r="J50" s="47">
        <v>133.63</v>
      </c>
      <c r="K50" s="47">
        <v>0.41027205923389143</v>
      </c>
      <c r="L50" s="47">
        <v>0.6204114066463724</v>
      </c>
      <c r="M50" s="47">
        <v>1.63</v>
      </c>
      <c r="N50" s="47">
        <v>0.21013934741248097</v>
      </c>
      <c r="O50" s="56">
        <v>0.21254869912385577</v>
      </c>
      <c r="P50" s="56">
        <v>7.3024536232788637E-2</v>
      </c>
      <c r="Q50" s="56">
        <v>0.13952416289106714</v>
      </c>
      <c r="R50" s="56">
        <v>3.7754063980129392E-2</v>
      </c>
      <c r="S50" s="56">
        <v>0.16752598977406458</v>
      </c>
      <c r="T50" s="56">
        <v>4.8485540454609021E-3</v>
      </c>
      <c r="U50" s="56">
        <v>2.4200913242009132E-3</v>
      </c>
      <c r="V50" s="227">
        <v>0.73815182678935187</v>
      </c>
      <c r="W50" s="62">
        <v>231.98383596497791</v>
      </c>
      <c r="X50" s="62">
        <v>1504.1532589987278</v>
      </c>
      <c r="Y50" s="62">
        <v>13.36206896551724</v>
      </c>
      <c r="Z50" s="62">
        <v>86.637931034482762</v>
      </c>
      <c r="AA50" s="202">
        <v>128.32</v>
      </c>
      <c r="AB50" s="175">
        <v>6071</v>
      </c>
      <c r="AC50" s="175">
        <v>5478</v>
      </c>
      <c r="AD50" s="175"/>
      <c r="AE50" s="202">
        <v>24</v>
      </c>
      <c r="AF50" s="188">
        <v>1</v>
      </c>
      <c r="AG50" s="250" t="s">
        <v>1788</v>
      </c>
      <c r="AH50" s="168">
        <v>15</v>
      </c>
    </row>
    <row r="51" spans="1:34" s="104" customFormat="1" ht="17.100000000000001" hidden="1" customHeight="1">
      <c r="A51" s="24" t="s">
        <v>238</v>
      </c>
      <c r="B51" s="13">
        <v>350170</v>
      </c>
      <c r="C51" s="25">
        <v>0</v>
      </c>
      <c r="D51" s="115">
        <v>9</v>
      </c>
      <c r="E51" s="185">
        <v>9</v>
      </c>
      <c r="F51" s="186">
        <v>30</v>
      </c>
      <c r="G51" s="1"/>
      <c r="H51" s="6" t="s">
        <v>1135</v>
      </c>
      <c r="I51" s="2" t="s">
        <v>18</v>
      </c>
      <c r="J51" s="47">
        <v>123.43</v>
      </c>
      <c r="K51" s="47">
        <v>0.3902587880517504</v>
      </c>
      <c r="L51" s="47">
        <v>0.58038486428209024</v>
      </c>
      <c r="M51" s="47">
        <v>1.61</v>
      </c>
      <c r="N51" s="47">
        <v>0.19012607623033984</v>
      </c>
      <c r="O51" s="56">
        <v>0.67890098934521959</v>
      </c>
      <c r="P51" s="56">
        <v>0.52481552510501051</v>
      </c>
      <c r="Q51" s="56">
        <v>0.15408546424020914</v>
      </c>
      <c r="R51" s="56">
        <v>0.11508150685323427</v>
      </c>
      <c r="S51" s="56">
        <v>0.33047853880857586</v>
      </c>
      <c r="T51" s="56">
        <v>0.23334094368340944</v>
      </c>
      <c r="U51" s="56">
        <v>0</v>
      </c>
      <c r="V51" s="227">
        <v>0.10577496548611111</v>
      </c>
      <c r="W51" s="62">
        <v>113.42461314105159</v>
      </c>
      <c r="X51" s="62">
        <v>170.13691971157741</v>
      </c>
      <c r="Y51" s="62">
        <v>40</v>
      </c>
      <c r="Z51" s="62">
        <v>60</v>
      </c>
      <c r="AA51" s="202">
        <v>14.06</v>
      </c>
      <c r="AB51" s="175">
        <v>0</v>
      </c>
      <c r="AC51" s="175">
        <v>1898</v>
      </c>
      <c r="AD51" s="175"/>
      <c r="AE51" s="202">
        <v>3</v>
      </c>
      <c r="AF51" s="188">
        <v>0</v>
      </c>
      <c r="AG51" s="250" t="s">
        <v>1788</v>
      </c>
      <c r="AH51" s="168">
        <v>7</v>
      </c>
    </row>
    <row r="52" spans="1:34" s="104" customFormat="1" ht="17.100000000000001" hidden="1" customHeight="1">
      <c r="A52" s="24" t="s">
        <v>239</v>
      </c>
      <c r="B52" s="13">
        <v>350180</v>
      </c>
      <c r="C52" s="25">
        <v>0</v>
      </c>
      <c r="D52" s="115">
        <v>15</v>
      </c>
      <c r="E52" s="185">
        <v>15</v>
      </c>
      <c r="F52" s="186">
        <v>30</v>
      </c>
      <c r="G52" s="1"/>
      <c r="H52" s="6" t="s">
        <v>1136</v>
      </c>
      <c r="I52" s="2" t="s">
        <v>17</v>
      </c>
      <c r="J52" s="47">
        <v>253.85</v>
      </c>
      <c r="K52" s="47">
        <v>0.40026542364282092</v>
      </c>
      <c r="L52" s="47">
        <v>0.61040477105530189</v>
      </c>
      <c r="M52" s="47">
        <v>1.9</v>
      </c>
      <c r="N52" s="47">
        <v>0.21013934741248097</v>
      </c>
      <c r="O52" s="56">
        <v>6.6913660396361097E-2</v>
      </c>
      <c r="P52" s="56">
        <v>2.1251559939740091E-2</v>
      </c>
      <c r="Q52" s="56">
        <v>4.5662100456621002E-2</v>
      </c>
      <c r="R52" s="56">
        <v>4.5662100456621002E-2</v>
      </c>
      <c r="S52" s="56">
        <v>0</v>
      </c>
      <c r="T52" s="56">
        <v>2.1251559939740091E-2</v>
      </c>
      <c r="U52" s="56">
        <v>0</v>
      </c>
      <c r="V52" s="227">
        <v>1.3236082749141688E-2</v>
      </c>
      <c r="W52" s="62">
        <v>23.63600551506795</v>
      </c>
      <c r="X52" s="62">
        <v>3.9393342525113253</v>
      </c>
      <c r="Y52" s="62">
        <v>85.714285714285708</v>
      </c>
      <c r="Z52" s="62">
        <v>14.285714285714285</v>
      </c>
      <c r="AA52" s="202">
        <v>1.92</v>
      </c>
      <c r="AB52" s="175">
        <v>251</v>
      </c>
      <c r="AC52" s="175">
        <v>8</v>
      </c>
      <c r="AD52" s="175"/>
      <c r="AE52" s="202">
        <v>0</v>
      </c>
      <c r="AF52" s="188">
        <v>0</v>
      </c>
      <c r="AG52" s="250" t="s">
        <v>1788</v>
      </c>
      <c r="AH52" s="168">
        <v>2</v>
      </c>
    </row>
    <row r="53" spans="1:34" s="104" customFormat="1" ht="17.100000000000001" hidden="1" customHeight="1">
      <c r="A53" s="24" t="s">
        <v>240</v>
      </c>
      <c r="B53" s="13">
        <v>350190</v>
      </c>
      <c r="C53" s="25">
        <v>0</v>
      </c>
      <c r="D53" s="115">
        <v>5</v>
      </c>
      <c r="E53" s="185">
        <v>5</v>
      </c>
      <c r="F53" s="186">
        <v>30</v>
      </c>
      <c r="G53" s="1"/>
      <c r="H53" s="6" t="s">
        <v>1137</v>
      </c>
      <c r="I53" s="2" t="s">
        <v>9</v>
      </c>
      <c r="J53" s="47">
        <v>446.01</v>
      </c>
      <c r="K53" s="47">
        <v>1.3709090759766618</v>
      </c>
      <c r="L53" s="47">
        <v>2.0913868385337393</v>
      </c>
      <c r="M53" s="47">
        <v>5.56</v>
      </c>
      <c r="N53" s="47">
        <v>0.72047776255707752</v>
      </c>
      <c r="O53" s="56">
        <v>0.23074649954783408</v>
      </c>
      <c r="P53" s="56">
        <v>0.16269512927343946</v>
      </c>
      <c r="Q53" s="56">
        <v>6.8051370274394618E-2</v>
      </c>
      <c r="R53" s="56">
        <v>4.8226902479563856E-2</v>
      </c>
      <c r="S53" s="56">
        <v>8.3249163278615271E-2</v>
      </c>
      <c r="T53" s="56">
        <v>5.9029337916880434E-2</v>
      </c>
      <c r="U53" s="56">
        <v>4.0241095872774517E-2</v>
      </c>
      <c r="V53" s="227">
        <v>0.20152375</v>
      </c>
      <c r="W53" s="62">
        <v>215.46343024998981</v>
      </c>
      <c r="X53" s="62">
        <v>169.29269519642057</v>
      </c>
      <c r="Y53" s="62">
        <v>56.000000000000007</v>
      </c>
      <c r="Z53" s="62">
        <v>44</v>
      </c>
      <c r="AA53" s="202">
        <v>20.98</v>
      </c>
      <c r="AB53" s="175">
        <v>0</v>
      </c>
      <c r="AC53" s="175">
        <v>2833</v>
      </c>
      <c r="AD53" s="175"/>
      <c r="AE53" s="202">
        <v>12</v>
      </c>
      <c r="AF53" s="188">
        <v>2</v>
      </c>
      <c r="AG53" s="250" t="s">
        <v>1788</v>
      </c>
      <c r="AH53" s="168">
        <v>146</v>
      </c>
    </row>
    <row r="54" spans="1:34" s="104" customFormat="1" ht="17.100000000000001" hidden="1" customHeight="1">
      <c r="A54" s="24" t="s">
        <v>241</v>
      </c>
      <c r="B54" s="13">
        <v>350200</v>
      </c>
      <c r="C54" s="25">
        <v>0</v>
      </c>
      <c r="D54" s="115">
        <v>5</v>
      </c>
      <c r="E54" s="185">
        <v>5</v>
      </c>
      <c r="F54" s="186">
        <v>30</v>
      </c>
      <c r="G54" s="1"/>
      <c r="H54" s="6" t="s">
        <v>1138</v>
      </c>
      <c r="I54" s="2" t="s">
        <v>9</v>
      </c>
      <c r="J54" s="47">
        <v>326.63</v>
      </c>
      <c r="K54" s="47">
        <v>1.0306834658802639</v>
      </c>
      <c r="L54" s="47">
        <v>1.5210086098427196</v>
      </c>
      <c r="M54" s="47">
        <v>3.96</v>
      </c>
      <c r="N54" s="47">
        <v>0.49032514396245563</v>
      </c>
      <c r="O54" s="56">
        <v>0.15690045618575457</v>
      </c>
      <c r="P54" s="56">
        <v>0.15164931462235645</v>
      </c>
      <c r="Q54" s="56">
        <v>5.2511415633981085E-3</v>
      </c>
      <c r="R54" s="56">
        <v>2.7739726136264192E-3</v>
      </c>
      <c r="S54" s="56">
        <v>0.12606164383561644</v>
      </c>
      <c r="T54" s="56">
        <v>2.8064839736511717E-2</v>
      </c>
      <c r="U54" s="56">
        <v>0</v>
      </c>
      <c r="V54" s="227">
        <v>8.9851286458333332E-3</v>
      </c>
      <c r="W54" s="62">
        <v>72.8144635155233</v>
      </c>
      <c r="X54" s="62">
        <v>33.60667546870306</v>
      </c>
      <c r="Y54" s="62">
        <v>68.421052631578945</v>
      </c>
      <c r="Z54" s="62">
        <v>31.578947368421051</v>
      </c>
      <c r="AA54" s="202">
        <v>1.4</v>
      </c>
      <c r="AB54" s="175">
        <v>133</v>
      </c>
      <c r="AC54" s="175">
        <v>55</v>
      </c>
      <c r="AD54" s="175"/>
      <c r="AE54" s="202">
        <v>0</v>
      </c>
      <c r="AF54" s="188">
        <v>0</v>
      </c>
      <c r="AG54" s="250" t="s">
        <v>1788</v>
      </c>
      <c r="AH54" s="168">
        <v>16</v>
      </c>
    </row>
    <row r="55" spans="1:34" s="104" customFormat="1" ht="17.100000000000001" hidden="1" customHeight="1">
      <c r="A55" s="24" t="s">
        <v>242</v>
      </c>
      <c r="B55" s="13">
        <v>350210</v>
      </c>
      <c r="C55" s="25">
        <v>0</v>
      </c>
      <c r="D55" s="115">
        <v>19</v>
      </c>
      <c r="E55" s="185">
        <v>19</v>
      </c>
      <c r="F55" s="186">
        <v>30</v>
      </c>
      <c r="G55" s="1"/>
      <c r="H55" s="6" t="s">
        <v>1139</v>
      </c>
      <c r="I55" s="2" t="s">
        <v>2</v>
      </c>
      <c r="J55" s="47">
        <v>960.1</v>
      </c>
      <c r="K55" s="47">
        <v>1.6611015081177067</v>
      </c>
      <c r="L55" s="47">
        <v>2.2114664656265854</v>
      </c>
      <c r="M55" s="47">
        <v>7.01</v>
      </c>
      <c r="N55" s="47">
        <v>0.5503649575088787</v>
      </c>
      <c r="O55" s="56">
        <v>0.40029170454074614</v>
      </c>
      <c r="P55" s="56">
        <v>0.272576103500761</v>
      </c>
      <c r="Q55" s="56">
        <v>0.12771560103998517</v>
      </c>
      <c r="R55" s="56">
        <v>0.11923006087931687</v>
      </c>
      <c r="S55" s="56">
        <v>0.22984018247421473</v>
      </c>
      <c r="T55" s="56">
        <v>5.1221461187214615E-2</v>
      </c>
      <c r="U55" s="56">
        <v>0</v>
      </c>
      <c r="V55" s="227">
        <v>0.15743130443981479</v>
      </c>
      <c r="W55" s="62">
        <v>5.2077908551192582</v>
      </c>
      <c r="X55" s="62">
        <v>39.579210498906363</v>
      </c>
      <c r="Y55" s="62">
        <v>11.627906976744185</v>
      </c>
      <c r="Z55" s="62">
        <v>88.372093023255815</v>
      </c>
      <c r="AA55" s="202">
        <v>20.67</v>
      </c>
      <c r="AB55" s="175">
        <v>1536</v>
      </c>
      <c r="AC55" s="175">
        <v>1254</v>
      </c>
      <c r="AD55" s="175"/>
      <c r="AE55" s="202">
        <v>2</v>
      </c>
      <c r="AF55" s="188">
        <v>0</v>
      </c>
      <c r="AG55" s="250" t="s">
        <v>1788</v>
      </c>
      <c r="AH55" s="168">
        <v>2</v>
      </c>
    </row>
    <row r="56" spans="1:34" s="104" customFormat="1" ht="17.100000000000001" hidden="1" customHeight="1">
      <c r="A56" s="24" t="s">
        <v>243</v>
      </c>
      <c r="B56" s="13">
        <v>350220</v>
      </c>
      <c r="C56" s="25">
        <v>0</v>
      </c>
      <c r="D56" s="115">
        <v>14</v>
      </c>
      <c r="E56" s="185">
        <v>14</v>
      </c>
      <c r="F56" s="186">
        <v>30</v>
      </c>
      <c r="G56" s="1"/>
      <c r="H56" s="6" t="s">
        <v>1140</v>
      </c>
      <c r="I56" s="2" t="s">
        <v>8</v>
      </c>
      <c r="J56" s="47">
        <v>1028.7</v>
      </c>
      <c r="K56" s="47">
        <v>3.8425480669710801</v>
      </c>
      <c r="L56" s="47">
        <v>5.2234637785388127</v>
      </c>
      <c r="M56" s="47">
        <v>11.66</v>
      </c>
      <c r="N56" s="47">
        <v>1.3809157115677326</v>
      </c>
      <c r="O56" s="56">
        <v>0.41901865214817052</v>
      </c>
      <c r="P56" s="56">
        <v>0.41511454260267622</v>
      </c>
      <c r="Q56" s="56">
        <v>3.9041095454943235E-3</v>
      </c>
      <c r="R56" s="56">
        <v>5.02283105022831E-4</v>
      </c>
      <c r="S56" s="56">
        <v>9.0410958860562815E-2</v>
      </c>
      <c r="T56" s="56">
        <v>0.32810541018258493</v>
      </c>
      <c r="U56" s="56">
        <v>0</v>
      </c>
      <c r="V56" s="227">
        <v>5.6008201780092595E-2</v>
      </c>
      <c r="W56" s="62">
        <v>43.744531933508313</v>
      </c>
      <c r="X56" s="62">
        <v>7.7768056770681451</v>
      </c>
      <c r="Y56" s="62">
        <v>84.905660377358487</v>
      </c>
      <c r="Z56" s="62">
        <v>15.09433962264151</v>
      </c>
      <c r="AA56" s="202">
        <v>6.51</v>
      </c>
      <c r="AB56" s="175">
        <v>665</v>
      </c>
      <c r="AC56" s="175">
        <v>214</v>
      </c>
      <c r="AD56" s="175"/>
      <c r="AE56" s="202">
        <v>2</v>
      </c>
      <c r="AF56" s="188">
        <v>0</v>
      </c>
      <c r="AG56" s="250" t="s">
        <v>1788</v>
      </c>
      <c r="AH56" s="168">
        <v>37</v>
      </c>
    </row>
    <row r="57" spans="1:34" s="104" customFormat="1" ht="17.100000000000001" hidden="1" customHeight="1">
      <c r="A57" s="24" t="s">
        <v>244</v>
      </c>
      <c r="B57" s="13">
        <v>350230</v>
      </c>
      <c r="C57" s="25">
        <v>0</v>
      </c>
      <c r="D57" s="115">
        <v>10</v>
      </c>
      <c r="E57" s="185">
        <v>10</v>
      </c>
      <c r="F57" s="186">
        <v>30</v>
      </c>
      <c r="G57" s="1"/>
      <c r="H57" s="6" t="s">
        <v>1141</v>
      </c>
      <c r="I57" s="2" t="s">
        <v>57</v>
      </c>
      <c r="J57" s="47">
        <v>736.46</v>
      </c>
      <c r="K57" s="47">
        <v>1.4609687962962963</v>
      </c>
      <c r="L57" s="47">
        <v>2.471638990994419</v>
      </c>
      <c r="M57" s="47">
        <v>6.85</v>
      </c>
      <c r="N57" s="47">
        <v>1.0106701946981227</v>
      </c>
      <c r="O57" s="56">
        <v>0.25460003994491459</v>
      </c>
      <c r="P57" s="56">
        <v>0.25037713278737062</v>
      </c>
      <c r="Q57" s="56">
        <v>4.2229071575439498E-3</v>
      </c>
      <c r="R57" s="56">
        <v>1.9486300885405172E-3</v>
      </c>
      <c r="S57" s="56">
        <v>1.6411689681662997E-2</v>
      </c>
      <c r="T57" s="56">
        <v>0.23623972017471104</v>
      </c>
      <c r="U57" s="56">
        <v>0</v>
      </c>
      <c r="V57" s="227">
        <v>1.1506457031249999E-2</v>
      </c>
      <c r="W57" s="62">
        <v>13.620845943159376</v>
      </c>
      <c r="X57" s="62">
        <v>10.593991289123959</v>
      </c>
      <c r="Y57" s="62">
        <v>56.25</v>
      </c>
      <c r="Z57" s="62">
        <v>43.75</v>
      </c>
      <c r="AA57" s="202">
        <v>1.76</v>
      </c>
      <c r="AB57" s="175">
        <v>0</v>
      </c>
      <c r="AC57" s="175">
        <v>237</v>
      </c>
      <c r="AD57" s="175"/>
      <c r="AE57" s="202">
        <v>1</v>
      </c>
      <c r="AF57" s="188">
        <v>0</v>
      </c>
      <c r="AG57" s="250" t="s">
        <v>1788</v>
      </c>
      <c r="AH57" s="168">
        <v>4</v>
      </c>
    </row>
    <row r="58" spans="1:34" s="104" customFormat="1" ht="17.100000000000001" hidden="1" customHeight="1">
      <c r="A58" s="24" t="s">
        <v>245</v>
      </c>
      <c r="B58" s="13">
        <v>350240</v>
      </c>
      <c r="C58" s="25">
        <v>0</v>
      </c>
      <c r="D58" s="115">
        <v>22</v>
      </c>
      <c r="E58" s="185">
        <v>22</v>
      </c>
      <c r="F58" s="186">
        <v>30</v>
      </c>
      <c r="G58" s="1"/>
      <c r="H58" s="6" t="s">
        <v>1142</v>
      </c>
      <c r="I58" s="2" t="s">
        <v>5</v>
      </c>
      <c r="J58" s="47">
        <v>320.93</v>
      </c>
      <c r="K58" s="47">
        <v>0.88058393201420593</v>
      </c>
      <c r="L58" s="47">
        <v>1.2208095421106038</v>
      </c>
      <c r="M58" s="47">
        <v>2.38</v>
      </c>
      <c r="N58" s="47">
        <v>0.34022561009639785</v>
      </c>
      <c r="O58" s="56">
        <v>2.1505936095703681E-2</v>
      </c>
      <c r="P58" s="56">
        <v>1.3698630136986301E-2</v>
      </c>
      <c r="Q58" s="56">
        <v>7.8073059587173803E-3</v>
      </c>
      <c r="R58" s="56">
        <v>7.3447488758661972E-3</v>
      </c>
      <c r="S58" s="56">
        <v>4.6255708285118348E-4</v>
      </c>
      <c r="T58" s="56">
        <v>1.3698630136986301E-2</v>
      </c>
      <c r="U58" s="56">
        <v>0</v>
      </c>
      <c r="V58" s="227">
        <v>8.5103041666666664E-3</v>
      </c>
      <c r="W58" s="62">
        <v>3.1159442869161502</v>
      </c>
      <c r="X58" s="62">
        <v>9.3478328607484507</v>
      </c>
      <c r="Y58" s="62">
        <v>25</v>
      </c>
      <c r="Z58" s="62">
        <v>75</v>
      </c>
      <c r="AA58" s="202">
        <v>1.24</v>
      </c>
      <c r="AB58" s="175">
        <v>139</v>
      </c>
      <c r="AC58" s="175">
        <v>28</v>
      </c>
      <c r="AD58" s="175"/>
      <c r="AE58" s="202">
        <v>0</v>
      </c>
      <c r="AF58" s="188">
        <v>0</v>
      </c>
      <c r="AG58" s="250" t="s">
        <v>1788</v>
      </c>
      <c r="AH58" s="168">
        <v>0</v>
      </c>
    </row>
    <row r="59" spans="1:34" s="104" customFormat="1" ht="17.100000000000001" hidden="1" customHeight="1">
      <c r="A59" s="24" t="s">
        <v>246</v>
      </c>
      <c r="B59" s="13">
        <v>350250</v>
      </c>
      <c r="C59" s="25">
        <v>0</v>
      </c>
      <c r="D59" s="115">
        <v>2</v>
      </c>
      <c r="E59" s="185">
        <v>2</v>
      </c>
      <c r="F59" s="186">
        <v>30</v>
      </c>
      <c r="G59" s="1"/>
      <c r="H59" s="6" t="s">
        <v>1143</v>
      </c>
      <c r="I59" s="2" t="s">
        <v>6</v>
      </c>
      <c r="J59" s="47">
        <v>120.94</v>
      </c>
      <c r="K59" s="47">
        <v>0.61040477105530189</v>
      </c>
      <c r="L59" s="47">
        <v>0.80053084728564183</v>
      </c>
      <c r="M59" s="47">
        <v>1.84</v>
      </c>
      <c r="N59" s="47">
        <v>0.19012607623033995</v>
      </c>
      <c r="O59" s="56">
        <v>6.6299468426308864E-3</v>
      </c>
      <c r="P59" s="56">
        <v>4.2463852075046238E-3</v>
      </c>
      <c r="Q59" s="56">
        <v>2.3835616351262621E-3</v>
      </c>
      <c r="R59" s="56">
        <v>2.4358827930335042E-3</v>
      </c>
      <c r="S59" s="56">
        <v>0</v>
      </c>
      <c r="T59" s="56">
        <v>3.4520548990328017E-3</v>
      </c>
      <c r="U59" s="56">
        <v>7.4200915056457986E-4</v>
      </c>
      <c r="V59" s="227">
        <v>8.4324054853823674E-2</v>
      </c>
      <c r="W59" s="62">
        <v>24.80568877129155</v>
      </c>
      <c r="X59" s="62">
        <v>33.074251695055402</v>
      </c>
      <c r="Y59" s="62">
        <v>42.857142857142854</v>
      </c>
      <c r="Z59" s="62">
        <v>57.142857142857139</v>
      </c>
      <c r="AA59" s="202">
        <v>13.81</v>
      </c>
      <c r="AB59" s="175">
        <v>0</v>
      </c>
      <c r="AC59" s="175">
        <v>1864</v>
      </c>
      <c r="AD59" s="175"/>
      <c r="AE59" s="202">
        <v>10</v>
      </c>
      <c r="AF59" s="188">
        <v>0</v>
      </c>
      <c r="AG59" s="250" t="s">
        <v>1788</v>
      </c>
      <c r="AH59" s="168">
        <v>8</v>
      </c>
    </row>
    <row r="60" spans="1:34" s="104" customFormat="1" ht="17.100000000000001" hidden="1" customHeight="1">
      <c r="A60" s="24" t="s">
        <v>247</v>
      </c>
      <c r="B60" s="13">
        <v>350260</v>
      </c>
      <c r="C60" s="25">
        <v>0</v>
      </c>
      <c r="D60" s="115">
        <v>18</v>
      </c>
      <c r="E60" s="185">
        <v>18</v>
      </c>
      <c r="F60" s="186">
        <v>30</v>
      </c>
      <c r="G60" s="1"/>
      <c r="H60" s="6" t="s">
        <v>1144</v>
      </c>
      <c r="I60" s="2" t="s">
        <v>1</v>
      </c>
      <c r="J60" s="47">
        <v>179.07</v>
      </c>
      <c r="K60" s="47">
        <v>0.33021897450532722</v>
      </c>
      <c r="L60" s="47">
        <v>0.44029196600710296</v>
      </c>
      <c r="M60" s="47">
        <v>1.39</v>
      </c>
      <c r="N60" s="47">
        <v>0.11007299150177574</v>
      </c>
      <c r="O60" s="56">
        <v>9.412861487273938E-3</v>
      </c>
      <c r="P60" s="56">
        <v>3.7157534246575344E-3</v>
      </c>
      <c r="Q60" s="56">
        <v>5.6971080626164036E-3</v>
      </c>
      <c r="R60" s="56">
        <v>9.5890406604226869E-5</v>
      </c>
      <c r="S60" s="56">
        <v>0</v>
      </c>
      <c r="T60" s="56">
        <v>9.3169710806697108E-3</v>
      </c>
      <c r="U60" s="56">
        <v>0</v>
      </c>
      <c r="V60" s="227">
        <v>1.03317140625E-2</v>
      </c>
      <c r="W60" s="62">
        <v>55.844083319372309</v>
      </c>
      <c r="X60" s="62">
        <v>39.090858323560617</v>
      </c>
      <c r="Y60" s="62">
        <v>58.82352941176471</v>
      </c>
      <c r="Z60" s="62">
        <v>41.17647058823529</v>
      </c>
      <c r="AA60" s="202">
        <v>1.43</v>
      </c>
      <c r="AB60" s="175">
        <v>118</v>
      </c>
      <c r="AC60" s="175">
        <v>76</v>
      </c>
      <c r="AD60" s="175"/>
      <c r="AE60" s="202">
        <v>0</v>
      </c>
      <c r="AF60" s="188">
        <v>0</v>
      </c>
      <c r="AG60" s="250" t="s">
        <v>1788</v>
      </c>
      <c r="AH60" s="168">
        <v>0</v>
      </c>
    </row>
    <row r="61" spans="1:34" s="104" customFormat="1" ht="17.100000000000001" hidden="1" customHeight="1">
      <c r="A61" s="24" t="s">
        <v>248</v>
      </c>
      <c r="B61" s="13">
        <v>350270</v>
      </c>
      <c r="C61" s="25">
        <v>0</v>
      </c>
      <c r="D61" s="115">
        <v>11</v>
      </c>
      <c r="E61" s="185">
        <v>11</v>
      </c>
      <c r="F61" s="186">
        <v>30</v>
      </c>
      <c r="G61" s="1"/>
      <c r="H61" s="6" t="s">
        <v>1145</v>
      </c>
      <c r="I61" s="2" t="s">
        <v>12</v>
      </c>
      <c r="J61" s="47">
        <v>968.84</v>
      </c>
      <c r="K61" s="47">
        <v>6.424260049467275</v>
      </c>
      <c r="L61" s="47">
        <v>9.0159786675545401</v>
      </c>
      <c r="M61" s="47">
        <v>20.52</v>
      </c>
      <c r="N61" s="47">
        <v>2.5917186180872651</v>
      </c>
      <c r="O61" s="56">
        <v>2.5369862987570567E-2</v>
      </c>
      <c r="P61" s="56">
        <v>2.5369862987570567E-2</v>
      </c>
      <c r="Q61" s="56">
        <v>0</v>
      </c>
      <c r="R61" s="56">
        <v>0</v>
      </c>
      <c r="S61" s="56">
        <v>2.4657534246575342E-2</v>
      </c>
      <c r="T61" s="56">
        <v>0</v>
      </c>
      <c r="U61" s="56">
        <v>7.1232874099522419E-4</v>
      </c>
      <c r="V61" s="227">
        <v>6.0931419321759259E-2</v>
      </c>
      <c r="W61" s="62">
        <v>3.9561601123827992</v>
      </c>
      <c r="X61" s="62">
        <v>0</v>
      </c>
      <c r="Y61" s="62">
        <v>100</v>
      </c>
      <c r="Z61" s="62">
        <v>0</v>
      </c>
      <c r="AA61" s="202">
        <v>7.2</v>
      </c>
      <c r="AB61" s="175">
        <v>0</v>
      </c>
      <c r="AC61" s="175">
        <v>972</v>
      </c>
      <c r="AD61" s="175"/>
      <c r="AE61" s="202">
        <v>5</v>
      </c>
      <c r="AF61" s="188">
        <v>1</v>
      </c>
      <c r="AG61" s="250" t="s">
        <v>1788</v>
      </c>
      <c r="AH61" s="168">
        <v>3</v>
      </c>
    </row>
    <row r="62" spans="1:34" s="104" customFormat="1" ht="17.100000000000001" hidden="1" customHeight="1">
      <c r="A62" s="24" t="s">
        <v>249</v>
      </c>
      <c r="B62" s="13">
        <v>350275</v>
      </c>
      <c r="C62" s="25">
        <v>0</v>
      </c>
      <c r="D62" s="115">
        <v>10</v>
      </c>
      <c r="E62" s="185">
        <v>10</v>
      </c>
      <c r="F62" s="186">
        <v>30</v>
      </c>
      <c r="G62" s="1"/>
      <c r="H62" s="6" t="s">
        <v>1146</v>
      </c>
      <c r="I62" s="2" t="s">
        <v>57</v>
      </c>
      <c r="J62" s="47">
        <v>146.33000000000001</v>
      </c>
      <c r="K62" s="47">
        <v>0.27017916095890415</v>
      </c>
      <c r="L62" s="47">
        <v>0.46030523718924404</v>
      </c>
      <c r="M62" s="47">
        <v>1.3</v>
      </c>
      <c r="N62" s="47">
        <v>0.19012607623033989</v>
      </c>
      <c r="O62" s="56">
        <v>0.39002983382031253</v>
      </c>
      <c r="P62" s="56">
        <v>0.37729893578423396</v>
      </c>
      <c r="Q62" s="56">
        <v>1.2730898036078594E-2</v>
      </c>
      <c r="R62" s="56">
        <v>0.12311252040405796</v>
      </c>
      <c r="S62" s="56">
        <v>0.26598124035689386</v>
      </c>
      <c r="T62" s="56">
        <v>9.3607305936073057E-4</v>
      </c>
      <c r="U62" s="56">
        <v>0</v>
      </c>
      <c r="V62" s="227">
        <v>2.3189831510416668E-2</v>
      </c>
      <c r="W62" s="62">
        <v>116.17576710175629</v>
      </c>
      <c r="X62" s="62">
        <v>266.52087746873502</v>
      </c>
      <c r="Y62" s="62">
        <v>30.357142857142854</v>
      </c>
      <c r="Z62" s="62">
        <v>69.642857142857139</v>
      </c>
      <c r="AA62" s="202">
        <v>7.19</v>
      </c>
      <c r="AB62" s="175">
        <v>0</v>
      </c>
      <c r="AC62" s="175">
        <v>641</v>
      </c>
      <c r="AD62" s="175"/>
      <c r="AE62" s="202">
        <v>5</v>
      </c>
      <c r="AF62" s="188">
        <v>0</v>
      </c>
      <c r="AG62" s="250" t="s">
        <v>1788</v>
      </c>
      <c r="AH62" s="168">
        <v>36</v>
      </c>
    </row>
    <row r="63" spans="1:34" s="104" customFormat="1" ht="17.100000000000001" hidden="1" customHeight="1">
      <c r="A63" s="24" t="s">
        <v>250</v>
      </c>
      <c r="B63" s="13">
        <v>350280</v>
      </c>
      <c r="C63" s="25">
        <v>0</v>
      </c>
      <c r="D63" s="115">
        <v>19</v>
      </c>
      <c r="E63" s="185">
        <v>19</v>
      </c>
      <c r="F63" s="186">
        <v>30</v>
      </c>
      <c r="G63" s="1"/>
      <c r="H63" s="6" t="s">
        <v>1147</v>
      </c>
      <c r="I63" s="2" t="s">
        <v>2</v>
      </c>
      <c r="J63" s="47">
        <v>1167.31</v>
      </c>
      <c r="K63" s="47">
        <v>2.0513602961694573</v>
      </c>
      <c r="L63" s="47">
        <v>2.7318115163622529</v>
      </c>
      <c r="M63" s="47">
        <v>8.5299999999999994</v>
      </c>
      <c r="N63" s="47">
        <v>0.68045122019279569</v>
      </c>
      <c r="O63" s="56">
        <v>1.4170257917548241</v>
      </c>
      <c r="P63" s="56">
        <v>0.92849725295591934</v>
      </c>
      <c r="Q63" s="56">
        <v>0.48852853879890479</v>
      </c>
      <c r="R63" s="56">
        <v>0.28708143072757908</v>
      </c>
      <c r="S63" s="56">
        <v>1.0839509058608312</v>
      </c>
      <c r="T63" s="56">
        <v>4.5993455166413906E-2</v>
      </c>
      <c r="U63" s="56">
        <v>0</v>
      </c>
      <c r="V63" s="227">
        <v>0.62343319203472225</v>
      </c>
      <c r="W63" s="62">
        <v>31.311054991681026</v>
      </c>
      <c r="X63" s="62">
        <v>69.778922552889142</v>
      </c>
      <c r="Y63" s="62">
        <v>30.973451327433626</v>
      </c>
      <c r="Z63" s="62">
        <v>69.026548672566364</v>
      </c>
      <c r="AA63" s="202">
        <v>89.95</v>
      </c>
      <c r="AB63" s="175">
        <v>8802</v>
      </c>
      <c r="AC63" s="175">
        <v>913</v>
      </c>
      <c r="AD63" s="175"/>
      <c r="AE63" s="202">
        <v>8</v>
      </c>
      <c r="AF63" s="188">
        <v>0</v>
      </c>
      <c r="AG63" s="250" t="s">
        <v>1788</v>
      </c>
      <c r="AH63" s="168">
        <v>11</v>
      </c>
    </row>
    <row r="64" spans="1:34" s="104" customFormat="1" ht="17.100000000000001" hidden="1" customHeight="1">
      <c r="A64" s="24" t="s">
        <v>251</v>
      </c>
      <c r="B64" s="13">
        <v>350290</v>
      </c>
      <c r="C64" s="25">
        <v>0</v>
      </c>
      <c r="D64" s="115">
        <v>10</v>
      </c>
      <c r="E64" s="185">
        <v>10</v>
      </c>
      <c r="F64" s="186">
        <v>30</v>
      </c>
      <c r="G64" s="1"/>
      <c r="H64" s="6" t="s">
        <v>1148</v>
      </c>
      <c r="I64" s="2" t="s">
        <v>57</v>
      </c>
      <c r="J64" s="47">
        <v>255.55</v>
      </c>
      <c r="K64" s="47">
        <v>0.4703118727803145</v>
      </c>
      <c r="L64" s="47">
        <v>0.83055075405885337</v>
      </c>
      <c r="M64" s="47">
        <v>2.2999999999999998</v>
      </c>
      <c r="N64" s="47">
        <v>0.36023888127853887</v>
      </c>
      <c r="O64" s="56">
        <v>1.4273455066405111E-2</v>
      </c>
      <c r="P64" s="56">
        <v>6.2615828940494602E-3</v>
      </c>
      <c r="Q64" s="56">
        <v>8.0118721723556521E-3</v>
      </c>
      <c r="R64" s="56">
        <v>7.7767123506493766E-3</v>
      </c>
      <c r="S64" s="56">
        <v>1.3196347075510241E-3</v>
      </c>
      <c r="T64" s="56">
        <v>4.7813698042473299E-3</v>
      </c>
      <c r="U64" s="56">
        <v>3.9573820395738204E-4</v>
      </c>
      <c r="V64" s="227">
        <v>6.9465390041666672E-2</v>
      </c>
      <c r="W64" s="62">
        <v>58.696928194091178</v>
      </c>
      <c r="X64" s="62">
        <v>82.17569947172764</v>
      </c>
      <c r="Y64" s="62">
        <v>41.666666666666671</v>
      </c>
      <c r="Z64" s="62">
        <v>58.333333333333336</v>
      </c>
      <c r="AA64" s="202">
        <v>7.82</v>
      </c>
      <c r="AB64" s="175">
        <v>178</v>
      </c>
      <c r="AC64" s="175">
        <v>879</v>
      </c>
      <c r="AD64" s="175"/>
      <c r="AE64" s="202">
        <v>3</v>
      </c>
      <c r="AF64" s="188">
        <v>1</v>
      </c>
      <c r="AG64" s="250" t="s">
        <v>1788</v>
      </c>
      <c r="AH64" s="168">
        <v>34</v>
      </c>
    </row>
    <row r="65" spans="1:34" s="104" customFormat="1" ht="17.100000000000001" hidden="1" customHeight="1">
      <c r="A65" s="24" t="s">
        <v>252</v>
      </c>
      <c r="B65" s="13">
        <v>350300</v>
      </c>
      <c r="C65" s="25">
        <v>0</v>
      </c>
      <c r="D65" s="115">
        <v>8</v>
      </c>
      <c r="E65" s="185">
        <v>8</v>
      </c>
      <c r="F65" s="186">
        <v>30</v>
      </c>
      <c r="G65" s="1"/>
      <c r="H65" s="6" t="s">
        <v>1149</v>
      </c>
      <c r="I65" s="2" t="s">
        <v>53</v>
      </c>
      <c r="J65" s="47">
        <v>202.7</v>
      </c>
      <c r="K65" s="47">
        <v>0.6204114066463724</v>
      </c>
      <c r="L65" s="47">
        <v>1.0306834658802639</v>
      </c>
      <c r="M65" s="47">
        <v>3.28</v>
      </c>
      <c r="N65" s="47">
        <v>0.41027205923389154</v>
      </c>
      <c r="O65" s="56">
        <v>4.6313546527647721E-2</v>
      </c>
      <c r="P65" s="56">
        <v>3.8094368445455939E-2</v>
      </c>
      <c r="Q65" s="56">
        <v>8.21917808219178E-3</v>
      </c>
      <c r="R65" s="56">
        <v>8.21917808219178E-3</v>
      </c>
      <c r="S65" s="56">
        <v>0</v>
      </c>
      <c r="T65" s="56">
        <v>3.7972602844238285E-2</v>
      </c>
      <c r="U65" s="56">
        <v>1.2176560121765601E-4</v>
      </c>
      <c r="V65" s="227">
        <v>1.2490999871477317E-2</v>
      </c>
      <c r="W65" s="62">
        <v>14.80019733596448</v>
      </c>
      <c r="X65" s="62">
        <v>4.9333991119881597</v>
      </c>
      <c r="Y65" s="62">
        <v>75</v>
      </c>
      <c r="Z65" s="62">
        <v>25</v>
      </c>
      <c r="AA65" s="202">
        <v>1.95</v>
      </c>
      <c r="AB65" s="175">
        <v>210</v>
      </c>
      <c r="AC65" s="175">
        <v>53</v>
      </c>
      <c r="AD65" s="175"/>
      <c r="AE65" s="202">
        <v>0</v>
      </c>
      <c r="AF65" s="188">
        <v>0</v>
      </c>
      <c r="AG65" s="250" t="s">
        <v>1788</v>
      </c>
      <c r="AH65" s="168">
        <v>4</v>
      </c>
    </row>
    <row r="66" spans="1:34" s="104" customFormat="1" ht="17.100000000000001" hidden="1" customHeight="1">
      <c r="A66" s="24" t="s">
        <v>253</v>
      </c>
      <c r="B66" s="13">
        <v>350310</v>
      </c>
      <c r="C66" s="25">
        <v>0</v>
      </c>
      <c r="D66" s="115">
        <v>14</v>
      </c>
      <c r="E66" s="185">
        <v>14</v>
      </c>
      <c r="F66" s="186">
        <v>30</v>
      </c>
      <c r="G66" s="1"/>
      <c r="H66" s="6" t="s">
        <v>1150</v>
      </c>
      <c r="I66" s="2" t="s">
        <v>8</v>
      </c>
      <c r="J66" s="47">
        <v>286.33</v>
      </c>
      <c r="K66" s="47">
        <v>1.090723279426687</v>
      </c>
      <c r="L66" s="47">
        <v>1.4809820674784373</v>
      </c>
      <c r="M66" s="47">
        <v>3.31</v>
      </c>
      <c r="N66" s="47">
        <v>0.39025878805175029</v>
      </c>
      <c r="O66" s="56">
        <v>1.2570776307963889E-2</v>
      </c>
      <c r="P66" s="56">
        <v>5.2420091846762185E-3</v>
      </c>
      <c r="Q66" s="56">
        <v>7.3287671232876717E-3</v>
      </c>
      <c r="R66" s="56">
        <v>7.3287671232876717E-3</v>
      </c>
      <c r="S66" s="56">
        <v>0</v>
      </c>
      <c r="T66" s="56">
        <v>5.2420091846762185E-3</v>
      </c>
      <c r="U66" s="56">
        <v>0</v>
      </c>
      <c r="V66" s="227">
        <v>9.7154531249999988E-3</v>
      </c>
      <c r="W66" s="62">
        <v>6.9849474382705274</v>
      </c>
      <c r="X66" s="62">
        <v>17.46236859567632</v>
      </c>
      <c r="Y66" s="62">
        <v>28.571428571428569</v>
      </c>
      <c r="Z66" s="62">
        <v>71.428571428571431</v>
      </c>
      <c r="AA66" s="202">
        <v>1.85</v>
      </c>
      <c r="AB66" s="175">
        <v>211</v>
      </c>
      <c r="AC66" s="175">
        <v>39</v>
      </c>
      <c r="AD66" s="175"/>
      <c r="AE66" s="202">
        <v>0</v>
      </c>
      <c r="AF66" s="188">
        <v>0</v>
      </c>
      <c r="AG66" s="250" t="s">
        <v>1788</v>
      </c>
      <c r="AH66" s="168">
        <v>2</v>
      </c>
    </row>
    <row r="67" spans="1:34" s="104" customFormat="1" ht="17.100000000000001" hidden="1" customHeight="1">
      <c r="A67" s="24" t="s">
        <v>254</v>
      </c>
      <c r="B67" s="13">
        <v>350315</v>
      </c>
      <c r="C67" s="25">
        <v>0</v>
      </c>
      <c r="D67" s="115">
        <v>2</v>
      </c>
      <c r="E67" s="185">
        <v>2</v>
      </c>
      <c r="F67" s="186">
        <v>30</v>
      </c>
      <c r="G67" s="1"/>
      <c r="H67" s="6" t="s">
        <v>1151</v>
      </c>
      <c r="I67" s="2" t="s">
        <v>6</v>
      </c>
      <c r="J67" s="47">
        <v>155.71</v>
      </c>
      <c r="K67" s="47">
        <v>0.75049766933028916</v>
      </c>
      <c r="L67" s="47">
        <v>0.97064365233384065</v>
      </c>
      <c r="M67" s="47">
        <v>2.25</v>
      </c>
      <c r="N67" s="47">
        <v>0.22014598300355148</v>
      </c>
      <c r="O67" s="56">
        <v>0</v>
      </c>
      <c r="P67" s="56">
        <v>0</v>
      </c>
      <c r="Q67" s="56">
        <v>0</v>
      </c>
      <c r="R67" s="56">
        <v>0</v>
      </c>
      <c r="S67" s="56">
        <v>0</v>
      </c>
      <c r="T67" s="56">
        <v>0</v>
      </c>
      <c r="U67" s="56">
        <v>0</v>
      </c>
      <c r="V67" s="227">
        <v>4.9267940104166675E-3</v>
      </c>
      <c r="W67" s="62">
        <v>0</v>
      </c>
      <c r="X67" s="62">
        <v>0</v>
      </c>
      <c r="Y67" s="62">
        <v>0</v>
      </c>
      <c r="Z67" s="62">
        <v>0</v>
      </c>
      <c r="AA67" s="202">
        <v>0.74</v>
      </c>
      <c r="AB67" s="175">
        <v>47</v>
      </c>
      <c r="AC67" s="175">
        <v>54</v>
      </c>
      <c r="AD67" s="175"/>
      <c r="AE67" s="202">
        <v>1</v>
      </c>
      <c r="AF67" s="188">
        <v>0</v>
      </c>
      <c r="AG67" s="250" t="s">
        <v>1788</v>
      </c>
      <c r="AH67" s="168">
        <v>2</v>
      </c>
    </row>
    <row r="68" spans="1:34" s="104" customFormat="1" ht="17.100000000000001" hidden="1" customHeight="1">
      <c r="A68" s="24" t="s">
        <v>255</v>
      </c>
      <c r="B68" s="13">
        <v>350320</v>
      </c>
      <c r="C68" s="25">
        <v>0</v>
      </c>
      <c r="D68" s="115">
        <v>13</v>
      </c>
      <c r="E68" s="185">
        <v>13</v>
      </c>
      <c r="F68" s="186">
        <v>30</v>
      </c>
      <c r="G68" s="1"/>
      <c r="H68" s="6" t="s">
        <v>1152</v>
      </c>
      <c r="I68" s="2" t="s">
        <v>10</v>
      </c>
      <c r="J68" s="47">
        <v>1005.97</v>
      </c>
      <c r="K68" s="47">
        <v>3.4022561009639776</v>
      </c>
      <c r="L68" s="47">
        <v>4.502986015981735</v>
      </c>
      <c r="M68" s="47">
        <v>9.99</v>
      </c>
      <c r="N68" s="47">
        <v>1.1007299150177574</v>
      </c>
      <c r="O68" s="56">
        <v>3.879544623514493</v>
      </c>
      <c r="P68" s="56">
        <v>2.3465950677431158</v>
      </c>
      <c r="Q68" s="56">
        <v>1.5329495557713773</v>
      </c>
      <c r="R68" s="56">
        <v>1.5505313965534193</v>
      </c>
      <c r="S68" s="56">
        <v>1.763390312042592</v>
      </c>
      <c r="T68" s="56">
        <v>0.56117359984737558</v>
      </c>
      <c r="U68" s="56">
        <v>4.4493150711059568E-3</v>
      </c>
      <c r="V68" s="227">
        <v>0.7151265342731481</v>
      </c>
      <c r="W68" s="62">
        <v>73.602405485938846</v>
      </c>
      <c r="X68" s="62">
        <v>389.65979374908801</v>
      </c>
      <c r="Y68" s="62">
        <v>15.887850467289718</v>
      </c>
      <c r="Z68" s="62">
        <v>84.112149532710276</v>
      </c>
      <c r="AA68" s="202">
        <v>123.94</v>
      </c>
      <c r="AB68" s="175">
        <v>7952</v>
      </c>
      <c r="AC68" s="175">
        <v>3204</v>
      </c>
      <c r="AD68" s="175"/>
      <c r="AE68" s="202">
        <v>28</v>
      </c>
      <c r="AF68" s="188">
        <v>3</v>
      </c>
      <c r="AG68" s="250" t="s">
        <v>1788</v>
      </c>
      <c r="AH68" s="168">
        <v>26</v>
      </c>
    </row>
    <row r="69" spans="1:34" s="104" customFormat="1" ht="17.100000000000001" hidden="1" customHeight="1">
      <c r="A69" s="24" t="s">
        <v>256</v>
      </c>
      <c r="B69" s="13">
        <v>350330</v>
      </c>
      <c r="C69" s="25">
        <v>0</v>
      </c>
      <c r="D69" s="115">
        <v>9</v>
      </c>
      <c r="E69" s="185">
        <v>9</v>
      </c>
      <c r="F69" s="186">
        <v>30</v>
      </c>
      <c r="G69" s="1"/>
      <c r="H69" s="6" t="s">
        <v>1153</v>
      </c>
      <c r="I69" s="2" t="s">
        <v>18</v>
      </c>
      <c r="J69" s="47">
        <v>643.46</v>
      </c>
      <c r="K69" s="47">
        <v>2.0813802029426687</v>
      </c>
      <c r="L69" s="47">
        <v>3.0920503976407909</v>
      </c>
      <c r="M69" s="47">
        <v>8.56</v>
      </c>
      <c r="N69" s="47">
        <v>1.0106701946981222</v>
      </c>
      <c r="O69" s="56">
        <v>0.63314235189942647</v>
      </c>
      <c r="P69" s="56">
        <v>0.54775494695943605</v>
      </c>
      <c r="Q69" s="56">
        <v>8.5387404939990419E-2</v>
      </c>
      <c r="R69" s="56">
        <v>2.5891171984113694E-2</v>
      </c>
      <c r="S69" s="56">
        <v>0.27305513706045792</v>
      </c>
      <c r="T69" s="56">
        <v>0.33419604285485488</v>
      </c>
      <c r="U69" s="56">
        <v>0</v>
      </c>
      <c r="V69" s="227">
        <v>0.41798587962962963</v>
      </c>
      <c r="W69" s="62">
        <v>87.02949678301681</v>
      </c>
      <c r="X69" s="62">
        <v>99.462282037733502</v>
      </c>
      <c r="Y69" s="62">
        <v>46.666666666666664</v>
      </c>
      <c r="Z69" s="62">
        <v>53.333333333333336</v>
      </c>
      <c r="AA69" s="202">
        <v>57.27</v>
      </c>
      <c r="AB69" s="175">
        <v>2424</v>
      </c>
      <c r="AC69" s="175">
        <v>3761</v>
      </c>
      <c r="AD69" s="175"/>
      <c r="AE69" s="202">
        <v>14</v>
      </c>
      <c r="AF69" s="188">
        <v>1</v>
      </c>
      <c r="AG69" s="250" t="s">
        <v>1788</v>
      </c>
      <c r="AH69" s="168">
        <v>36</v>
      </c>
    </row>
    <row r="70" spans="1:34" s="104" customFormat="1" ht="17.100000000000001" customHeight="1">
      <c r="A70" s="24" t="s">
        <v>257</v>
      </c>
      <c r="B70" s="13">
        <v>350335</v>
      </c>
      <c r="C70" s="25">
        <v>0</v>
      </c>
      <c r="D70" s="115">
        <v>20</v>
      </c>
      <c r="E70" s="185">
        <v>20</v>
      </c>
      <c r="F70" s="186">
        <v>30</v>
      </c>
      <c r="G70" s="1"/>
      <c r="H70" s="6" t="s">
        <v>1154</v>
      </c>
      <c r="I70" s="2" t="s">
        <v>3</v>
      </c>
      <c r="J70" s="47">
        <v>263.20999999999998</v>
      </c>
      <c r="K70" s="47">
        <v>0.55036495750887882</v>
      </c>
      <c r="L70" s="47">
        <v>0.79052421169457132</v>
      </c>
      <c r="M70" s="47">
        <v>1.9</v>
      </c>
      <c r="N70" s="47">
        <v>0.24015925418569251</v>
      </c>
      <c r="O70" s="56">
        <v>1.2197260366727228E-2</v>
      </c>
      <c r="P70" s="56">
        <v>4.0520548167294022E-3</v>
      </c>
      <c r="Q70" s="56">
        <v>8.1452055499978259E-3</v>
      </c>
      <c r="R70" s="56">
        <v>2.9397260979430314E-3</v>
      </c>
      <c r="S70" s="56">
        <v>5.2054794520547945E-3</v>
      </c>
      <c r="T70" s="56">
        <v>4.0520548167294022E-3</v>
      </c>
      <c r="U70" s="56">
        <v>0</v>
      </c>
      <c r="V70" s="227">
        <v>3.1245666666666668E-3</v>
      </c>
      <c r="W70" s="62">
        <v>18.996238744728544</v>
      </c>
      <c r="X70" s="62">
        <v>22.795486493674254</v>
      </c>
      <c r="Y70" s="62">
        <v>45.454545454545453</v>
      </c>
      <c r="Z70" s="62">
        <v>54.54545454545454</v>
      </c>
      <c r="AA70" s="202">
        <v>0.43</v>
      </c>
      <c r="AB70" s="175">
        <v>46</v>
      </c>
      <c r="AC70" s="175">
        <v>12</v>
      </c>
      <c r="AD70" s="175"/>
      <c r="AE70" s="202">
        <v>0</v>
      </c>
      <c r="AF70" s="188">
        <v>0</v>
      </c>
      <c r="AG70" s="250" t="s">
        <v>1788</v>
      </c>
      <c r="AH70" s="168">
        <v>2</v>
      </c>
    </row>
    <row r="71" spans="1:34" s="104" customFormat="1" ht="17.100000000000001" hidden="1" customHeight="1">
      <c r="A71" s="24" t="s">
        <v>258</v>
      </c>
      <c r="B71" s="13">
        <v>350340</v>
      </c>
      <c r="C71" s="25">
        <v>0</v>
      </c>
      <c r="D71" s="115">
        <v>13</v>
      </c>
      <c r="E71" s="185">
        <v>13</v>
      </c>
      <c r="F71" s="186">
        <v>30</v>
      </c>
      <c r="G71" s="1"/>
      <c r="H71" s="6" t="s">
        <v>1155</v>
      </c>
      <c r="I71" s="2" t="s">
        <v>10</v>
      </c>
      <c r="J71" s="47">
        <v>506.47</v>
      </c>
      <c r="K71" s="47">
        <v>1.7211413216641298</v>
      </c>
      <c r="L71" s="47">
        <v>2.1514266520801621</v>
      </c>
      <c r="M71" s="47">
        <v>4.17</v>
      </c>
      <c r="N71" s="47">
        <v>0.43028533041603234</v>
      </c>
      <c r="O71" s="56">
        <v>0.13195923310061627</v>
      </c>
      <c r="P71" s="56">
        <v>0.10649020758381596</v>
      </c>
      <c r="Q71" s="56">
        <v>2.5469025516800321E-2</v>
      </c>
      <c r="R71" s="56">
        <v>1.557557041786577E-2</v>
      </c>
      <c r="S71" s="56">
        <v>0</v>
      </c>
      <c r="T71" s="56">
        <v>0.10671790959253219</v>
      </c>
      <c r="U71" s="56">
        <v>9.6657530902183215E-3</v>
      </c>
      <c r="V71" s="227">
        <v>1.6703542708333331E-2</v>
      </c>
      <c r="W71" s="62">
        <v>43.437913400596287</v>
      </c>
      <c r="X71" s="62">
        <v>11.846703654708078</v>
      </c>
      <c r="Y71" s="62">
        <v>78.571428571428569</v>
      </c>
      <c r="Z71" s="62">
        <v>21.428571428571427</v>
      </c>
      <c r="AA71" s="202">
        <v>2.5</v>
      </c>
      <c r="AB71" s="175">
        <v>239</v>
      </c>
      <c r="AC71" s="175">
        <v>98</v>
      </c>
      <c r="AD71" s="175"/>
      <c r="AE71" s="202">
        <v>0</v>
      </c>
      <c r="AF71" s="188">
        <v>0</v>
      </c>
      <c r="AG71" s="250" t="s">
        <v>1788</v>
      </c>
      <c r="AH71" s="168">
        <v>6</v>
      </c>
    </row>
    <row r="72" spans="1:34" s="104" customFormat="1" ht="17.100000000000001" hidden="1" customHeight="1">
      <c r="A72" s="24" t="s">
        <v>259</v>
      </c>
      <c r="B72" s="13">
        <v>350350</v>
      </c>
      <c r="C72" s="25">
        <v>0</v>
      </c>
      <c r="D72" s="115">
        <v>2</v>
      </c>
      <c r="E72" s="185">
        <v>2</v>
      </c>
      <c r="F72" s="186">
        <v>30</v>
      </c>
      <c r="G72" s="1"/>
      <c r="H72" s="6" t="s">
        <v>1156</v>
      </c>
      <c r="I72" s="2" t="s">
        <v>6</v>
      </c>
      <c r="J72" s="47">
        <v>306.57</v>
      </c>
      <c r="K72" s="47">
        <v>1.5009953386605783</v>
      </c>
      <c r="L72" s="47">
        <v>1.9613005758498225</v>
      </c>
      <c r="M72" s="47">
        <v>4.5199999999999996</v>
      </c>
      <c r="N72" s="47">
        <v>0.46030523718924421</v>
      </c>
      <c r="O72" s="56">
        <v>0</v>
      </c>
      <c r="P72" s="56">
        <v>0</v>
      </c>
      <c r="Q72" s="56">
        <v>0</v>
      </c>
      <c r="R72" s="56">
        <v>0</v>
      </c>
      <c r="S72" s="56">
        <v>0</v>
      </c>
      <c r="T72" s="56">
        <v>0</v>
      </c>
      <c r="U72" s="56">
        <v>0</v>
      </c>
      <c r="V72" s="227">
        <v>8.909112731655228E-3</v>
      </c>
      <c r="W72" s="62">
        <v>0</v>
      </c>
      <c r="X72" s="62">
        <v>0</v>
      </c>
      <c r="Y72" s="62">
        <v>0</v>
      </c>
      <c r="Z72" s="62">
        <v>0</v>
      </c>
      <c r="AA72" s="202">
        <v>1</v>
      </c>
      <c r="AB72" s="175">
        <v>0</v>
      </c>
      <c r="AC72" s="175">
        <v>134</v>
      </c>
      <c r="AD72" s="175"/>
      <c r="AE72" s="202">
        <v>0</v>
      </c>
      <c r="AF72" s="188">
        <v>0</v>
      </c>
      <c r="AG72" s="250" t="s">
        <v>1788</v>
      </c>
      <c r="AH72" s="168">
        <v>4</v>
      </c>
    </row>
    <row r="73" spans="1:34" s="104" customFormat="1" ht="17.100000000000001" hidden="1" customHeight="1">
      <c r="A73" s="24" t="s">
        <v>260</v>
      </c>
      <c r="B73" s="13">
        <v>350360</v>
      </c>
      <c r="C73" s="25">
        <v>0</v>
      </c>
      <c r="D73" s="115">
        <v>13</v>
      </c>
      <c r="E73" s="185">
        <v>13</v>
      </c>
      <c r="F73" s="186">
        <v>30</v>
      </c>
      <c r="G73" s="1"/>
      <c r="H73" s="6" t="s">
        <v>1157</v>
      </c>
      <c r="I73" s="2" t="s">
        <v>10</v>
      </c>
      <c r="J73" s="47">
        <v>85.95</v>
      </c>
      <c r="K73" s="47">
        <v>0.30019906773211563</v>
      </c>
      <c r="L73" s="47">
        <v>0.38025215246067989</v>
      </c>
      <c r="M73" s="47">
        <v>0.74</v>
      </c>
      <c r="N73" s="47">
        <v>8.0053084728564261E-2</v>
      </c>
      <c r="O73" s="56">
        <v>3.2771689561585493E-2</v>
      </c>
      <c r="P73" s="56">
        <v>0</v>
      </c>
      <c r="Q73" s="56">
        <v>3.2771689561585493E-2</v>
      </c>
      <c r="R73" s="56">
        <v>3.1164383561643836E-2</v>
      </c>
      <c r="S73" s="56">
        <v>1.6073059999416588E-3</v>
      </c>
      <c r="T73" s="56">
        <v>0</v>
      </c>
      <c r="U73" s="56">
        <v>0</v>
      </c>
      <c r="V73" s="227">
        <v>2.5476242187500001E-2</v>
      </c>
      <c r="W73" s="62">
        <v>0</v>
      </c>
      <c r="X73" s="62">
        <v>58.173356602675973</v>
      </c>
      <c r="Y73" s="62">
        <v>0</v>
      </c>
      <c r="Z73" s="62">
        <v>100</v>
      </c>
      <c r="AA73" s="202">
        <v>3.78</v>
      </c>
      <c r="AB73" s="175">
        <v>403</v>
      </c>
      <c r="AC73" s="175">
        <v>107</v>
      </c>
      <c r="AD73" s="175"/>
      <c r="AE73" s="202">
        <v>1</v>
      </c>
      <c r="AF73" s="188">
        <v>0</v>
      </c>
      <c r="AG73" s="250" t="s">
        <v>1788</v>
      </c>
      <c r="AH73" s="168">
        <v>2</v>
      </c>
    </row>
    <row r="74" spans="1:34" s="104" customFormat="1" ht="17.100000000000001" hidden="1" customHeight="1">
      <c r="A74" s="24" t="s">
        <v>261</v>
      </c>
      <c r="B74" s="13">
        <v>350370</v>
      </c>
      <c r="C74" s="25">
        <v>0</v>
      </c>
      <c r="D74" s="115">
        <v>15</v>
      </c>
      <c r="E74" s="185">
        <v>15</v>
      </c>
      <c r="F74" s="186">
        <v>30</v>
      </c>
      <c r="G74" s="1"/>
      <c r="H74" s="6" t="s">
        <v>1158</v>
      </c>
      <c r="I74" s="2" t="s">
        <v>17</v>
      </c>
      <c r="J74" s="47">
        <v>133.11000000000001</v>
      </c>
      <c r="K74" s="47">
        <v>0.21013934741248097</v>
      </c>
      <c r="L74" s="47">
        <v>0.33021897450532722</v>
      </c>
      <c r="M74" s="47">
        <v>1.02</v>
      </c>
      <c r="N74" s="47">
        <v>0.12007962709284625</v>
      </c>
      <c r="O74" s="56">
        <v>1.7004482560034393</v>
      </c>
      <c r="P74" s="56">
        <v>1.4551438423052225</v>
      </c>
      <c r="Q74" s="56">
        <v>0.24530441369821676</v>
      </c>
      <c r="R74" s="56">
        <v>4.8675798781930582E-2</v>
      </c>
      <c r="S74" s="56">
        <v>1.5252656079064404</v>
      </c>
      <c r="T74" s="56">
        <v>0.1265068493150685</v>
      </c>
      <c r="U74" s="56">
        <v>0</v>
      </c>
      <c r="V74" s="227">
        <v>1.997929898683927E-2</v>
      </c>
      <c r="W74" s="62">
        <v>82.638419352415298</v>
      </c>
      <c r="X74" s="62">
        <v>232.89009090226128</v>
      </c>
      <c r="Y74" s="62">
        <v>26.190476190476193</v>
      </c>
      <c r="Z74" s="62">
        <v>73.80952380952381</v>
      </c>
      <c r="AA74" s="202">
        <v>3.3</v>
      </c>
      <c r="AB74" s="175">
        <v>0</v>
      </c>
      <c r="AC74" s="175">
        <v>445</v>
      </c>
      <c r="AD74" s="175"/>
      <c r="AE74" s="202">
        <v>2</v>
      </c>
      <c r="AF74" s="188">
        <v>0</v>
      </c>
      <c r="AG74" s="250" t="s">
        <v>1788</v>
      </c>
      <c r="AH74" s="168">
        <v>8</v>
      </c>
    </row>
    <row r="75" spans="1:34" s="104" customFormat="1" ht="17.100000000000001" hidden="1" customHeight="1">
      <c r="A75" s="24" t="s">
        <v>262</v>
      </c>
      <c r="B75" s="13">
        <v>350380</v>
      </c>
      <c r="C75" s="25">
        <v>0</v>
      </c>
      <c r="D75" s="115">
        <v>5</v>
      </c>
      <c r="E75" s="185">
        <v>5</v>
      </c>
      <c r="F75" s="186">
        <v>30</v>
      </c>
      <c r="G75" s="1"/>
      <c r="H75" s="6" t="s">
        <v>1159</v>
      </c>
      <c r="I75" s="2" t="s">
        <v>9</v>
      </c>
      <c r="J75" s="47">
        <v>177.75</v>
      </c>
      <c r="K75" s="47">
        <v>0.53035168632673768</v>
      </c>
      <c r="L75" s="47">
        <v>0.82054411846778286</v>
      </c>
      <c r="M75" s="47">
        <v>2.15</v>
      </c>
      <c r="N75" s="47">
        <v>0.29019243214104518</v>
      </c>
      <c r="O75" s="56">
        <v>0.2315245053893355</v>
      </c>
      <c r="P75" s="56">
        <v>0.21128858457961583</v>
      </c>
      <c r="Q75" s="56">
        <v>2.023592080971966E-2</v>
      </c>
      <c r="R75" s="56">
        <v>0.1345422374167943</v>
      </c>
      <c r="S75" s="56">
        <v>2.8822678831069981E-2</v>
      </c>
      <c r="T75" s="56">
        <v>6.6460959056741029E-2</v>
      </c>
      <c r="U75" s="56">
        <v>1.6986300847301745E-3</v>
      </c>
      <c r="V75" s="227">
        <v>0.12401266943750001</v>
      </c>
      <c r="W75" s="62">
        <v>196.9057665260197</v>
      </c>
      <c r="X75" s="62">
        <v>168.77637130801688</v>
      </c>
      <c r="Y75" s="62">
        <v>53.846153846153847</v>
      </c>
      <c r="Z75" s="62">
        <v>46.153846153846153</v>
      </c>
      <c r="AA75" s="202">
        <v>16.600000000000001</v>
      </c>
      <c r="AB75" s="175">
        <v>0</v>
      </c>
      <c r="AC75" s="175">
        <v>2238</v>
      </c>
      <c r="AD75" s="175"/>
      <c r="AE75" s="202">
        <v>5</v>
      </c>
      <c r="AF75" s="188">
        <v>1</v>
      </c>
      <c r="AG75" s="250" t="s">
        <v>1788</v>
      </c>
      <c r="AH75" s="168">
        <v>23</v>
      </c>
    </row>
    <row r="76" spans="1:34" s="104" customFormat="1" ht="17.100000000000001" hidden="1" customHeight="1">
      <c r="A76" s="24" t="s">
        <v>263</v>
      </c>
      <c r="B76" s="13">
        <v>350390</v>
      </c>
      <c r="C76" s="25">
        <v>0</v>
      </c>
      <c r="D76" s="115">
        <v>6</v>
      </c>
      <c r="E76" s="185">
        <v>6</v>
      </c>
      <c r="F76" s="186">
        <v>30</v>
      </c>
      <c r="G76" s="1"/>
      <c r="H76" s="6" t="s">
        <v>1160</v>
      </c>
      <c r="I76" s="2" t="s">
        <v>16</v>
      </c>
      <c r="J76" s="47">
        <v>97.45</v>
      </c>
      <c r="K76" s="47">
        <v>0.42027869482496194</v>
      </c>
      <c r="L76" s="47">
        <v>0.60039813546423126</v>
      </c>
      <c r="M76" s="47">
        <v>1.47</v>
      </c>
      <c r="N76" s="47">
        <v>0.18011944063926932</v>
      </c>
      <c r="O76" s="56">
        <v>1.860831822470806E-2</v>
      </c>
      <c r="P76" s="56">
        <v>5.5621004785032574E-3</v>
      </c>
      <c r="Q76" s="56">
        <v>1.3046217746204802E-2</v>
      </c>
      <c r="R76" s="56">
        <v>3.9402588217588687E-3</v>
      </c>
      <c r="S76" s="56">
        <v>1.4668059402949189E-2</v>
      </c>
      <c r="T76" s="56">
        <v>0</v>
      </c>
      <c r="U76" s="56">
        <v>0</v>
      </c>
      <c r="V76" s="227">
        <v>0.23205488425925927</v>
      </c>
      <c r="W76" s="62">
        <v>128.43144746736397</v>
      </c>
      <c r="X76" s="62">
        <v>359.60805290861907</v>
      </c>
      <c r="Y76" s="62">
        <v>26.315789473684209</v>
      </c>
      <c r="Z76" s="62">
        <v>73.68421052631578</v>
      </c>
      <c r="AA76" s="202">
        <v>29.68</v>
      </c>
      <c r="AB76" s="175">
        <v>1883</v>
      </c>
      <c r="AC76" s="175">
        <v>2123</v>
      </c>
      <c r="AD76" s="175"/>
      <c r="AE76" s="202">
        <v>11</v>
      </c>
      <c r="AF76" s="188">
        <v>0</v>
      </c>
      <c r="AG76" s="250" t="s">
        <v>1788</v>
      </c>
      <c r="AH76" s="168">
        <v>9</v>
      </c>
    </row>
    <row r="77" spans="1:34" s="104" customFormat="1" ht="17.100000000000001" hidden="1" customHeight="1">
      <c r="A77" s="24" t="s">
        <v>264</v>
      </c>
      <c r="B77" s="13">
        <v>350395</v>
      </c>
      <c r="C77" s="25">
        <v>0</v>
      </c>
      <c r="D77" s="115">
        <v>15</v>
      </c>
      <c r="E77" s="185">
        <v>15</v>
      </c>
      <c r="F77" s="186">
        <v>30</v>
      </c>
      <c r="G77" s="1"/>
      <c r="H77" s="6" t="s">
        <v>1161</v>
      </c>
      <c r="I77" s="2" t="s">
        <v>17</v>
      </c>
      <c r="J77" s="47">
        <v>69.39</v>
      </c>
      <c r="K77" s="47">
        <v>0.11007299150177574</v>
      </c>
      <c r="L77" s="47">
        <v>0.1701128050481989</v>
      </c>
      <c r="M77" s="47">
        <v>0.53</v>
      </c>
      <c r="N77" s="47">
        <v>6.0039813546423154E-2</v>
      </c>
      <c r="O77" s="56">
        <v>1.7766575239564729E-2</v>
      </c>
      <c r="P77" s="56">
        <v>1.3443135358427213E-2</v>
      </c>
      <c r="Q77" s="56">
        <v>4.3234398811375172E-3</v>
      </c>
      <c r="R77" s="56">
        <v>2.5913242009132421E-3</v>
      </c>
      <c r="S77" s="56">
        <v>0</v>
      </c>
      <c r="T77" s="56">
        <v>1.4319086655089845E-2</v>
      </c>
      <c r="U77" s="56">
        <v>8.5616438356164379E-4</v>
      </c>
      <c r="V77" s="227">
        <v>3.4806864583333342E-3</v>
      </c>
      <c r="W77" s="62">
        <v>374.69375990776763</v>
      </c>
      <c r="X77" s="62">
        <v>57.645193831964257</v>
      </c>
      <c r="Y77" s="62">
        <v>86.666666666666671</v>
      </c>
      <c r="Z77" s="62">
        <v>13.333333333333334</v>
      </c>
      <c r="AA77" s="202">
        <v>0.5</v>
      </c>
      <c r="AB77" s="175">
        <v>61</v>
      </c>
      <c r="AC77" s="175">
        <v>7</v>
      </c>
      <c r="AD77" s="175"/>
      <c r="AE77" s="202">
        <v>0</v>
      </c>
      <c r="AF77" s="188">
        <v>0</v>
      </c>
      <c r="AG77" s="250" t="s">
        <v>1788</v>
      </c>
      <c r="AH77" s="168">
        <v>1</v>
      </c>
    </row>
    <row r="78" spans="1:34" s="104" customFormat="1" ht="17.100000000000001" hidden="1" customHeight="1">
      <c r="A78" s="24" t="s">
        <v>265</v>
      </c>
      <c r="B78" s="13">
        <v>350400</v>
      </c>
      <c r="C78" s="25">
        <v>0</v>
      </c>
      <c r="D78" s="115">
        <v>17</v>
      </c>
      <c r="E78" s="185">
        <v>17</v>
      </c>
      <c r="F78" s="186">
        <v>30</v>
      </c>
      <c r="G78" s="1"/>
      <c r="H78" s="6" t="s">
        <v>1162</v>
      </c>
      <c r="I78" s="2" t="s">
        <v>7</v>
      </c>
      <c r="J78" s="47">
        <v>461.71</v>
      </c>
      <c r="K78" s="47">
        <v>1.7811811352105531</v>
      </c>
      <c r="L78" s="47">
        <v>2.2414863723997973</v>
      </c>
      <c r="M78" s="47">
        <v>4.24</v>
      </c>
      <c r="N78" s="47">
        <v>0.46030523718924421</v>
      </c>
      <c r="O78" s="56">
        <v>6.1889954272379796E-2</v>
      </c>
      <c r="P78" s="56">
        <v>4.0280136996752598E-2</v>
      </c>
      <c r="Q78" s="56">
        <v>2.1609817275627202E-2</v>
      </c>
      <c r="R78" s="56">
        <v>8.457039519532087E-3</v>
      </c>
      <c r="S78" s="56">
        <v>1.0926750358834839E-2</v>
      </c>
      <c r="T78" s="56">
        <v>4.0314383572095061E-2</v>
      </c>
      <c r="U78" s="56">
        <v>2.1917808219178081E-3</v>
      </c>
      <c r="V78" s="227">
        <v>0.28450604634953708</v>
      </c>
      <c r="W78" s="62">
        <v>23.8244785687986</v>
      </c>
      <c r="X78" s="62">
        <v>73.6392973944684</v>
      </c>
      <c r="Y78" s="62">
        <v>24.444444444444443</v>
      </c>
      <c r="Z78" s="62">
        <v>75.555555555555557</v>
      </c>
      <c r="AA78" s="202">
        <v>36.85</v>
      </c>
      <c r="AB78" s="175">
        <v>4453</v>
      </c>
      <c r="AC78" s="175">
        <v>522</v>
      </c>
      <c r="AD78" s="175"/>
      <c r="AE78" s="202">
        <v>3</v>
      </c>
      <c r="AF78" s="188">
        <v>0</v>
      </c>
      <c r="AG78" s="250" t="s">
        <v>1788</v>
      </c>
      <c r="AH78" s="168">
        <v>6</v>
      </c>
    </row>
    <row r="79" spans="1:34" s="104" customFormat="1" ht="17.100000000000001" hidden="1" customHeight="1">
      <c r="A79" s="24" t="s">
        <v>266</v>
      </c>
      <c r="B79" s="13">
        <v>350410</v>
      </c>
      <c r="C79" s="25">
        <v>0</v>
      </c>
      <c r="D79" s="115">
        <v>5</v>
      </c>
      <c r="E79" s="185">
        <v>5</v>
      </c>
      <c r="F79" s="186">
        <v>30</v>
      </c>
      <c r="G79" s="1"/>
      <c r="H79" s="6" t="s">
        <v>1163</v>
      </c>
      <c r="I79" s="2" t="s">
        <v>9</v>
      </c>
      <c r="J79" s="47">
        <v>478.1</v>
      </c>
      <c r="K79" s="47">
        <v>1.4609687962962963</v>
      </c>
      <c r="L79" s="47">
        <v>2.2414863723997973</v>
      </c>
      <c r="M79" s="47">
        <v>5.91</v>
      </c>
      <c r="N79" s="47">
        <v>0.78051757610350103</v>
      </c>
      <c r="O79" s="56">
        <v>0.24413652989542173</v>
      </c>
      <c r="P79" s="56">
        <v>0.17793036560638265</v>
      </c>
      <c r="Q79" s="56">
        <v>6.6206164289039068E-2</v>
      </c>
      <c r="R79" s="56">
        <v>0.10639939153249428</v>
      </c>
      <c r="S79" s="56">
        <v>4.7855174906812667E-2</v>
      </c>
      <c r="T79" s="56">
        <v>8.038127865620763E-2</v>
      </c>
      <c r="U79" s="56">
        <v>9.5006847999071411E-3</v>
      </c>
      <c r="V79" s="227">
        <v>0.38664475072222221</v>
      </c>
      <c r="W79" s="62">
        <v>161.05417276720351</v>
      </c>
      <c r="X79" s="62">
        <v>355.57414766785189</v>
      </c>
      <c r="Y79" s="62">
        <v>31.174089068825911</v>
      </c>
      <c r="Z79" s="62">
        <v>68.825910931174079</v>
      </c>
      <c r="AA79" s="202">
        <v>58.67</v>
      </c>
      <c r="AB79" s="175">
        <v>2469</v>
      </c>
      <c r="AC79" s="175">
        <v>3868</v>
      </c>
      <c r="AD79" s="175"/>
      <c r="AE79" s="202">
        <v>21</v>
      </c>
      <c r="AF79" s="188">
        <v>2</v>
      </c>
      <c r="AG79" s="250" t="s">
        <v>1788</v>
      </c>
      <c r="AH79" s="168">
        <v>83</v>
      </c>
    </row>
    <row r="80" spans="1:34" s="104" customFormat="1" ht="17.100000000000001" hidden="1" customHeight="1">
      <c r="A80" s="24" t="s">
        <v>267</v>
      </c>
      <c r="B80" s="13">
        <v>350420</v>
      </c>
      <c r="C80" s="25">
        <v>0</v>
      </c>
      <c r="D80" s="115">
        <v>18</v>
      </c>
      <c r="E80" s="185">
        <v>18</v>
      </c>
      <c r="F80" s="186">
        <v>30</v>
      </c>
      <c r="G80" s="1"/>
      <c r="H80" s="6" t="s">
        <v>1164</v>
      </c>
      <c r="I80" s="2" t="s">
        <v>1</v>
      </c>
      <c r="J80" s="47">
        <v>432.9</v>
      </c>
      <c r="K80" s="47">
        <v>0.76050430492135979</v>
      </c>
      <c r="L80" s="47">
        <v>1.0106701946981229</v>
      </c>
      <c r="M80" s="47">
        <v>3.21</v>
      </c>
      <c r="N80" s="47">
        <v>0.25016588977676313</v>
      </c>
      <c r="O80" s="56">
        <v>1.6719558645419699E-2</v>
      </c>
      <c r="P80" s="56">
        <v>1.2910958904109589E-2</v>
      </c>
      <c r="Q80" s="56">
        <v>3.8085997413101081E-3</v>
      </c>
      <c r="R80" s="56">
        <v>4.2237442922374427E-4</v>
      </c>
      <c r="S80" s="56">
        <v>6.7732115677321153E-4</v>
      </c>
      <c r="T80" s="56">
        <v>1.5619863059422742E-2</v>
      </c>
      <c r="U80" s="56">
        <v>0</v>
      </c>
      <c r="V80" s="227">
        <v>4.0690915578703704E-2</v>
      </c>
      <c r="W80" s="62">
        <v>12.094252931949267</v>
      </c>
      <c r="X80" s="62">
        <v>20.157088219915444</v>
      </c>
      <c r="Y80" s="62">
        <v>37.5</v>
      </c>
      <c r="Z80" s="62">
        <v>62.5</v>
      </c>
      <c r="AA80" s="202">
        <v>5.22</v>
      </c>
      <c r="AB80" s="175">
        <v>564</v>
      </c>
      <c r="AC80" s="175">
        <v>140</v>
      </c>
      <c r="AD80" s="175"/>
      <c r="AE80" s="202">
        <v>0</v>
      </c>
      <c r="AF80" s="188">
        <v>0</v>
      </c>
      <c r="AG80" s="250" t="s">
        <v>1788</v>
      </c>
      <c r="AH80" s="168">
        <v>8</v>
      </c>
    </row>
    <row r="81" spans="1:34" s="104" customFormat="1" ht="17.100000000000001" hidden="1" customHeight="1">
      <c r="A81" s="24" t="s">
        <v>268</v>
      </c>
      <c r="B81" s="13">
        <v>350430</v>
      </c>
      <c r="C81" s="25">
        <v>0</v>
      </c>
      <c r="D81" s="115">
        <v>16</v>
      </c>
      <c r="E81" s="185">
        <v>16</v>
      </c>
      <c r="F81" s="186">
        <v>30</v>
      </c>
      <c r="G81" s="1"/>
      <c r="H81" s="6" t="s">
        <v>1165</v>
      </c>
      <c r="I81" s="2" t="s">
        <v>0</v>
      </c>
      <c r="J81" s="47">
        <v>542.16</v>
      </c>
      <c r="K81" s="47">
        <v>1.2808493556570268</v>
      </c>
      <c r="L81" s="47">
        <v>1.6510948725266361</v>
      </c>
      <c r="M81" s="47">
        <v>4.03</v>
      </c>
      <c r="N81" s="47">
        <v>0.37024551686960927</v>
      </c>
      <c r="O81" s="56">
        <v>0.18786553077501791</v>
      </c>
      <c r="P81" s="56">
        <v>0.18578767689395712</v>
      </c>
      <c r="Q81" s="56">
        <v>2.0778538810608048E-3</v>
      </c>
      <c r="R81" s="56">
        <v>2.0481735168526704E-3</v>
      </c>
      <c r="S81" s="56">
        <v>2.9680364208134341E-5</v>
      </c>
      <c r="T81" s="56">
        <v>0.18578767689395712</v>
      </c>
      <c r="U81" s="56">
        <v>0</v>
      </c>
      <c r="V81" s="227">
        <v>8.355275781250001E-3</v>
      </c>
      <c r="W81" s="62">
        <v>7.377895824110964</v>
      </c>
      <c r="X81" s="62">
        <v>9.2223697801387043</v>
      </c>
      <c r="Y81" s="62">
        <v>44.444444444444443</v>
      </c>
      <c r="Z81" s="62">
        <v>55.555555555555557</v>
      </c>
      <c r="AA81" s="202">
        <v>1.35</v>
      </c>
      <c r="AB81" s="175">
        <v>94</v>
      </c>
      <c r="AC81" s="175">
        <v>88</v>
      </c>
      <c r="AD81" s="175"/>
      <c r="AE81" s="202">
        <v>0</v>
      </c>
      <c r="AF81" s="188">
        <v>1</v>
      </c>
      <c r="AG81" s="250" t="s">
        <v>1788</v>
      </c>
      <c r="AH81" s="168">
        <v>6</v>
      </c>
    </row>
    <row r="82" spans="1:34" s="104" customFormat="1" ht="17.100000000000001" hidden="1" customHeight="1">
      <c r="A82" s="24" t="s">
        <v>269</v>
      </c>
      <c r="B82" s="13">
        <v>350440</v>
      </c>
      <c r="C82" s="25">
        <v>0</v>
      </c>
      <c r="D82" s="115">
        <v>19</v>
      </c>
      <c r="E82" s="185">
        <v>19</v>
      </c>
      <c r="F82" s="186">
        <v>30</v>
      </c>
      <c r="G82" s="1"/>
      <c r="H82" s="6" t="s">
        <v>1166</v>
      </c>
      <c r="I82" s="2" t="s">
        <v>2</v>
      </c>
      <c r="J82" s="47">
        <v>340.34</v>
      </c>
      <c r="K82" s="47">
        <v>0.58038486428209024</v>
      </c>
      <c r="L82" s="47">
        <v>0.77051094051243019</v>
      </c>
      <c r="M82" s="47">
        <v>2.4500000000000002</v>
      </c>
      <c r="N82" s="47">
        <v>0.19012607623033995</v>
      </c>
      <c r="O82" s="56">
        <v>2.8162861500882302E-2</v>
      </c>
      <c r="P82" s="56">
        <v>2.7397260273972601E-2</v>
      </c>
      <c r="Q82" s="56">
        <v>7.656012269097014E-4</v>
      </c>
      <c r="R82" s="56">
        <v>5.9436834747569932E-4</v>
      </c>
      <c r="S82" s="56">
        <v>1.7123287943400205E-4</v>
      </c>
      <c r="T82" s="56">
        <v>2.7397260273972601E-2</v>
      </c>
      <c r="U82" s="56">
        <v>0</v>
      </c>
      <c r="V82" s="227">
        <v>2.5032524739583329E-2</v>
      </c>
      <c r="W82" s="62">
        <v>2.9382382323558796</v>
      </c>
      <c r="X82" s="62">
        <v>14.691191161779399</v>
      </c>
      <c r="Y82" s="62">
        <v>16.666666666666664</v>
      </c>
      <c r="Z82" s="62">
        <v>83.333333333333343</v>
      </c>
      <c r="AA82" s="202">
        <v>3.95</v>
      </c>
      <c r="AB82" s="175">
        <v>495</v>
      </c>
      <c r="AC82" s="175">
        <v>38</v>
      </c>
      <c r="AD82" s="175"/>
      <c r="AE82" s="202">
        <v>0</v>
      </c>
      <c r="AF82" s="188">
        <v>0</v>
      </c>
      <c r="AG82" s="250" t="s">
        <v>1788</v>
      </c>
      <c r="AH82" s="168">
        <v>2</v>
      </c>
    </row>
    <row r="83" spans="1:34" s="104" customFormat="1" ht="17.100000000000001" hidden="1" customHeight="1">
      <c r="A83" s="24" t="s">
        <v>270</v>
      </c>
      <c r="B83" s="13">
        <v>350450</v>
      </c>
      <c r="C83" s="25">
        <v>0</v>
      </c>
      <c r="D83" s="115">
        <v>17</v>
      </c>
      <c r="E83" s="185">
        <v>17</v>
      </c>
      <c r="F83" s="186">
        <v>30</v>
      </c>
      <c r="G83" s="1"/>
      <c r="H83" s="6" t="s">
        <v>1167</v>
      </c>
      <c r="I83" s="2" t="s">
        <v>7</v>
      </c>
      <c r="J83" s="47">
        <v>1216.6400000000001</v>
      </c>
      <c r="K83" s="47">
        <v>4.6430789142567219</v>
      </c>
      <c r="L83" s="47">
        <v>6.0239946258244537</v>
      </c>
      <c r="M83" s="47">
        <v>12.23</v>
      </c>
      <c r="N83" s="47">
        <v>1.3809157115677317</v>
      </c>
      <c r="O83" s="56">
        <v>0.43113139246560661</v>
      </c>
      <c r="P83" s="56">
        <v>0.41202876694126211</v>
      </c>
      <c r="Q83" s="56">
        <v>1.910262552434451E-2</v>
      </c>
      <c r="R83" s="56">
        <v>0.15067579906280726</v>
      </c>
      <c r="S83" s="56">
        <v>0.14081267121039567</v>
      </c>
      <c r="T83" s="56">
        <v>0.13964292219240371</v>
      </c>
      <c r="U83" s="56">
        <v>0</v>
      </c>
      <c r="V83" s="227">
        <v>0.24178179649652778</v>
      </c>
      <c r="W83" s="62">
        <v>30.213179802038852</v>
      </c>
      <c r="X83" s="62">
        <v>30.213179802038852</v>
      </c>
      <c r="Y83" s="62">
        <v>50</v>
      </c>
      <c r="Z83" s="62">
        <v>50</v>
      </c>
      <c r="AA83" s="202">
        <v>32.130000000000003</v>
      </c>
      <c r="AB83" s="175">
        <v>3830</v>
      </c>
      <c r="AC83" s="175">
        <v>508</v>
      </c>
      <c r="AD83" s="175"/>
      <c r="AE83" s="202">
        <v>8</v>
      </c>
      <c r="AF83" s="188">
        <v>0</v>
      </c>
      <c r="AG83" s="250" t="s">
        <v>1788</v>
      </c>
      <c r="AH83" s="168">
        <v>26</v>
      </c>
    </row>
    <row r="84" spans="1:34" s="104" customFormat="1" ht="17.100000000000001" hidden="1" customHeight="1">
      <c r="A84" s="24" t="s">
        <v>271</v>
      </c>
      <c r="B84" s="13">
        <v>350460</v>
      </c>
      <c r="C84" s="25">
        <v>0</v>
      </c>
      <c r="D84" s="115">
        <v>16</v>
      </c>
      <c r="E84" s="185">
        <v>16</v>
      </c>
      <c r="F84" s="186">
        <v>30</v>
      </c>
      <c r="G84" s="1"/>
      <c r="H84" s="6" t="s">
        <v>1168</v>
      </c>
      <c r="I84" s="2" t="s">
        <v>0</v>
      </c>
      <c r="J84" s="47">
        <v>109.59</v>
      </c>
      <c r="K84" s="47">
        <v>0.27017916095890415</v>
      </c>
      <c r="L84" s="47">
        <v>0.34022561009639779</v>
      </c>
      <c r="M84" s="47">
        <v>0.83</v>
      </c>
      <c r="N84" s="47">
        <v>7.0046449137493638E-2</v>
      </c>
      <c r="O84" s="56">
        <v>3.07834853792118E-2</v>
      </c>
      <c r="P84" s="56">
        <v>7.2054793736706039E-3</v>
      </c>
      <c r="Q84" s="56">
        <v>2.3578006005541195E-2</v>
      </c>
      <c r="R84" s="56">
        <v>2.0748097323210091E-2</v>
      </c>
      <c r="S84" s="56">
        <v>2.8299086823311025E-3</v>
      </c>
      <c r="T84" s="56">
        <v>7.2054793736706039E-3</v>
      </c>
      <c r="U84" s="56">
        <v>0</v>
      </c>
      <c r="V84" s="227">
        <v>4.4489098263888888E-2</v>
      </c>
      <c r="W84" s="62">
        <v>27.374760470845878</v>
      </c>
      <c r="X84" s="62">
        <v>109.49904188338351</v>
      </c>
      <c r="Y84" s="62">
        <v>20</v>
      </c>
      <c r="Z84" s="62">
        <v>80</v>
      </c>
      <c r="AA84" s="202">
        <v>5.64</v>
      </c>
      <c r="AB84" s="175">
        <v>591</v>
      </c>
      <c r="AC84" s="175">
        <v>170</v>
      </c>
      <c r="AD84" s="175"/>
      <c r="AE84" s="202">
        <v>2</v>
      </c>
      <c r="AF84" s="188">
        <v>0</v>
      </c>
      <c r="AG84" s="250" t="s">
        <v>1788</v>
      </c>
      <c r="AH84" s="168">
        <v>0</v>
      </c>
    </row>
    <row r="85" spans="1:34" s="104" customFormat="1" ht="17.100000000000001" hidden="1" customHeight="1">
      <c r="A85" s="24" t="s">
        <v>272</v>
      </c>
      <c r="B85" s="13">
        <v>350470</v>
      </c>
      <c r="C85" s="25">
        <v>0</v>
      </c>
      <c r="D85" s="115">
        <v>16</v>
      </c>
      <c r="E85" s="185">
        <v>16</v>
      </c>
      <c r="F85" s="186">
        <v>30</v>
      </c>
      <c r="G85" s="1"/>
      <c r="H85" s="6" t="s">
        <v>1169</v>
      </c>
      <c r="I85" s="2" t="s">
        <v>0</v>
      </c>
      <c r="J85" s="47">
        <v>90.86</v>
      </c>
      <c r="K85" s="47">
        <v>0.21013934741248097</v>
      </c>
      <c r="L85" s="47">
        <v>0.28018579654997466</v>
      </c>
      <c r="M85" s="47">
        <v>0.68</v>
      </c>
      <c r="N85" s="47">
        <v>7.0046449137493694E-2</v>
      </c>
      <c r="O85" s="56">
        <v>1.327397248550365E-2</v>
      </c>
      <c r="P85" s="56">
        <v>0</v>
      </c>
      <c r="Q85" s="56">
        <v>1.327397248550365E-2</v>
      </c>
      <c r="R85" s="56">
        <v>1.3251141434935131E-2</v>
      </c>
      <c r="S85" s="56">
        <v>2.2831050568519663E-5</v>
      </c>
      <c r="T85" s="56">
        <v>0</v>
      </c>
      <c r="U85" s="56">
        <v>0</v>
      </c>
      <c r="V85" s="227">
        <v>3.0387041666666663E-3</v>
      </c>
      <c r="W85" s="62">
        <v>0</v>
      </c>
      <c r="X85" s="62">
        <v>88.04754567466432</v>
      </c>
      <c r="Y85" s="62">
        <v>0</v>
      </c>
      <c r="Z85" s="62">
        <v>100</v>
      </c>
      <c r="AA85" s="202">
        <v>0.52</v>
      </c>
      <c r="AB85" s="175">
        <v>48</v>
      </c>
      <c r="AC85" s="175">
        <v>18</v>
      </c>
      <c r="AD85" s="175"/>
      <c r="AE85" s="202">
        <v>0</v>
      </c>
      <c r="AF85" s="188">
        <v>0</v>
      </c>
      <c r="AG85" s="250" t="s">
        <v>1788</v>
      </c>
      <c r="AH85" s="168">
        <v>0</v>
      </c>
    </row>
    <row r="86" spans="1:34" s="104" customFormat="1" ht="17.100000000000001" hidden="1" customHeight="1">
      <c r="A86" s="24" t="s">
        <v>273</v>
      </c>
      <c r="B86" s="13">
        <v>350480</v>
      </c>
      <c r="C86" s="25">
        <v>0</v>
      </c>
      <c r="D86" s="115">
        <v>15</v>
      </c>
      <c r="E86" s="185">
        <v>15</v>
      </c>
      <c r="F86" s="186">
        <v>30</v>
      </c>
      <c r="G86" s="1"/>
      <c r="H86" s="6" t="s">
        <v>1170</v>
      </c>
      <c r="I86" s="2" t="s">
        <v>17</v>
      </c>
      <c r="J86" s="47">
        <v>150.41</v>
      </c>
      <c r="K86" s="47">
        <v>0.25016588977676307</v>
      </c>
      <c r="L86" s="47">
        <v>0.37024551686960933</v>
      </c>
      <c r="M86" s="47">
        <v>1.1599999999999999</v>
      </c>
      <c r="N86" s="47">
        <v>0.12007962709284625</v>
      </c>
      <c r="O86" s="56">
        <v>4.2113699971087264E-2</v>
      </c>
      <c r="P86" s="56">
        <v>2.7819179305565774E-2</v>
      </c>
      <c r="Q86" s="56">
        <v>1.429452066552149E-2</v>
      </c>
      <c r="R86" s="56">
        <v>1.3061643953192724E-2</v>
      </c>
      <c r="S86" s="56">
        <v>1.2328767123287671E-3</v>
      </c>
      <c r="T86" s="56">
        <v>2.7819179305565774E-2</v>
      </c>
      <c r="U86" s="56">
        <v>0</v>
      </c>
      <c r="V86" s="227">
        <v>2.1341145833333332E-2</v>
      </c>
      <c r="W86" s="62">
        <v>24.109128911214942</v>
      </c>
      <c r="X86" s="62">
        <v>64.291010429906507</v>
      </c>
      <c r="Y86" s="62">
        <v>27.27272727272727</v>
      </c>
      <c r="Z86" s="62">
        <v>72.727272727272734</v>
      </c>
      <c r="AA86" s="202">
        <v>3.04</v>
      </c>
      <c r="AB86" s="175">
        <v>295</v>
      </c>
      <c r="AC86" s="175">
        <v>115</v>
      </c>
      <c r="AD86" s="175"/>
      <c r="AE86" s="202">
        <v>0</v>
      </c>
      <c r="AF86" s="188">
        <v>1</v>
      </c>
      <c r="AG86" s="250" t="s">
        <v>1788</v>
      </c>
      <c r="AH86" s="168">
        <v>0</v>
      </c>
    </row>
    <row r="87" spans="1:34" s="104" customFormat="1" ht="17.100000000000001" hidden="1" customHeight="1">
      <c r="A87" s="24" t="s">
        <v>274</v>
      </c>
      <c r="B87" s="13">
        <v>350490</v>
      </c>
      <c r="C87" s="25">
        <v>0</v>
      </c>
      <c r="D87" s="115">
        <v>2</v>
      </c>
      <c r="E87" s="185">
        <v>2</v>
      </c>
      <c r="F87" s="186">
        <v>30</v>
      </c>
      <c r="G87" s="1"/>
      <c r="H87" s="6" t="s">
        <v>1171</v>
      </c>
      <c r="I87" s="2" t="s">
        <v>6</v>
      </c>
      <c r="J87" s="47">
        <v>616.32000000000005</v>
      </c>
      <c r="K87" s="47">
        <v>3.1020570332318624</v>
      </c>
      <c r="L87" s="47">
        <v>4.0526874143835618</v>
      </c>
      <c r="M87" s="47">
        <v>9.35</v>
      </c>
      <c r="N87" s="47">
        <v>0.9506303811516994</v>
      </c>
      <c r="O87" s="56">
        <v>2.3159817201361807E-3</v>
      </c>
      <c r="P87" s="56">
        <v>7.6575342106492542E-4</v>
      </c>
      <c r="Q87" s="56">
        <v>1.5502282990712555E-3</v>
      </c>
      <c r="R87" s="56">
        <v>1.3936072805700781E-3</v>
      </c>
      <c r="S87" s="56">
        <v>6.9406393728299771E-4</v>
      </c>
      <c r="T87" s="56">
        <v>3.4246575342465751E-5</v>
      </c>
      <c r="U87" s="56">
        <v>1.9406392694063928E-4</v>
      </c>
      <c r="V87" s="227">
        <v>2.1636843749999999E-2</v>
      </c>
      <c r="W87" s="62">
        <v>4.8676012461059184</v>
      </c>
      <c r="X87" s="62">
        <v>4.8676012461059184</v>
      </c>
      <c r="Y87" s="62">
        <v>50</v>
      </c>
      <c r="Z87" s="62">
        <v>50</v>
      </c>
      <c r="AA87" s="202">
        <v>3.29</v>
      </c>
      <c r="AB87" s="175">
        <v>388</v>
      </c>
      <c r="AC87" s="175">
        <v>56</v>
      </c>
      <c r="AD87" s="175"/>
      <c r="AE87" s="202">
        <v>1</v>
      </c>
      <c r="AF87" s="188">
        <v>0</v>
      </c>
      <c r="AG87" s="250" t="s">
        <v>1788</v>
      </c>
      <c r="AH87" s="168">
        <v>6</v>
      </c>
    </row>
    <row r="88" spans="1:34" s="104" customFormat="1" ht="17.100000000000001" hidden="1" customHeight="1">
      <c r="A88" s="24" t="s">
        <v>275</v>
      </c>
      <c r="B88" s="13">
        <v>350500</v>
      </c>
      <c r="C88" s="25">
        <v>0</v>
      </c>
      <c r="D88" s="115">
        <v>14</v>
      </c>
      <c r="E88" s="185">
        <v>14</v>
      </c>
      <c r="F88" s="186">
        <v>30</v>
      </c>
      <c r="G88" s="1"/>
      <c r="H88" s="6" t="s">
        <v>1172</v>
      </c>
      <c r="I88" s="2" t="s">
        <v>8</v>
      </c>
      <c r="J88" s="47">
        <v>154.91999999999999</v>
      </c>
      <c r="K88" s="47">
        <v>0.58038486428209024</v>
      </c>
      <c r="L88" s="47">
        <v>0.79052421169457132</v>
      </c>
      <c r="M88" s="47">
        <v>1.77</v>
      </c>
      <c r="N88" s="47">
        <v>0.21013934741248108</v>
      </c>
      <c r="O88" s="56">
        <v>5.4063927637387627E-3</v>
      </c>
      <c r="P88" s="56">
        <v>1.5068493150684932E-3</v>
      </c>
      <c r="Q88" s="56">
        <v>3.8995434486702699E-3</v>
      </c>
      <c r="R88" s="56">
        <v>5.4063927637387627E-3</v>
      </c>
      <c r="S88" s="56">
        <v>0</v>
      </c>
      <c r="T88" s="56">
        <v>0</v>
      </c>
      <c r="U88" s="56">
        <v>0</v>
      </c>
      <c r="V88" s="227">
        <v>6.2611927083333326E-3</v>
      </c>
      <c r="W88" s="62">
        <v>6.4549444874774089</v>
      </c>
      <c r="X88" s="62">
        <v>6.4549444874774089</v>
      </c>
      <c r="Y88" s="62">
        <v>50</v>
      </c>
      <c r="Z88" s="62">
        <v>50</v>
      </c>
      <c r="AA88" s="202">
        <v>0.78</v>
      </c>
      <c r="AB88" s="175">
        <v>0</v>
      </c>
      <c r="AC88" s="175">
        <v>105</v>
      </c>
      <c r="AD88" s="175"/>
      <c r="AE88" s="202">
        <v>0</v>
      </c>
      <c r="AF88" s="188">
        <v>0</v>
      </c>
      <c r="AG88" s="250" t="s">
        <v>1788</v>
      </c>
      <c r="AH88" s="168">
        <v>0</v>
      </c>
    </row>
    <row r="89" spans="1:34" s="104" customFormat="1" ht="17.100000000000001" hidden="1" customHeight="1">
      <c r="A89" s="24" t="s">
        <v>276</v>
      </c>
      <c r="B89" s="13">
        <v>350510</v>
      </c>
      <c r="C89" s="25">
        <v>0</v>
      </c>
      <c r="D89" s="115">
        <v>19</v>
      </c>
      <c r="E89" s="185">
        <v>19</v>
      </c>
      <c r="F89" s="186">
        <v>30</v>
      </c>
      <c r="G89" s="1"/>
      <c r="H89" s="6" t="s">
        <v>1173</v>
      </c>
      <c r="I89" s="2" t="s">
        <v>2</v>
      </c>
      <c r="J89" s="47">
        <v>205.13</v>
      </c>
      <c r="K89" s="47">
        <v>0.36023888127853881</v>
      </c>
      <c r="L89" s="47">
        <v>0.48031850837138501</v>
      </c>
      <c r="M89" s="47">
        <v>1.52</v>
      </c>
      <c r="N89" s="47">
        <v>0.1200796270928462</v>
      </c>
      <c r="O89" s="56">
        <v>1.0631659084894159E-3</v>
      </c>
      <c r="P89" s="56">
        <v>0</v>
      </c>
      <c r="Q89" s="56">
        <v>1.0631659084894159E-3</v>
      </c>
      <c r="R89" s="56">
        <v>5.2511415525114151E-4</v>
      </c>
      <c r="S89" s="56">
        <v>4.6955859983166965E-4</v>
      </c>
      <c r="T89" s="56">
        <v>6.8493153406604785E-5</v>
      </c>
      <c r="U89" s="56">
        <v>0</v>
      </c>
      <c r="V89" s="227">
        <v>1.4654864583333337E-2</v>
      </c>
      <c r="W89" s="62">
        <v>0</v>
      </c>
      <c r="X89" s="62">
        <v>29.249744064739431</v>
      </c>
      <c r="Y89" s="62">
        <v>0</v>
      </c>
      <c r="Z89" s="62">
        <v>100</v>
      </c>
      <c r="AA89" s="202">
        <v>2.27</v>
      </c>
      <c r="AB89" s="175">
        <v>196</v>
      </c>
      <c r="AC89" s="175">
        <v>110</v>
      </c>
      <c r="AD89" s="175"/>
      <c r="AE89" s="202">
        <v>0</v>
      </c>
      <c r="AF89" s="188">
        <v>0</v>
      </c>
      <c r="AG89" s="250" t="s">
        <v>1788</v>
      </c>
      <c r="AH89" s="168">
        <v>1</v>
      </c>
    </row>
    <row r="90" spans="1:34" s="104" customFormat="1" ht="17.100000000000001" hidden="1" customHeight="1">
      <c r="A90" s="24" t="s">
        <v>277</v>
      </c>
      <c r="B90" s="13">
        <v>350520</v>
      </c>
      <c r="C90" s="25">
        <v>0</v>
      </c>
      <c r="D90" s="115">
        <v>13</v>
      </c>
      <c r="E90" s="185">
        <v>13</v>
      </c>
      <c r="F90" s="186">
        <v>30</v>
      </c>
      <c r="G90" s="1"/>
      <c r="H90" s="6" t="s">
        <v>1174</v>
      </c>
      <c r="I90" s="2" t="s">
        <v>10</v>
      </c>
      <c r="J90" s="47">
        <v>440.6</v>
      </c>
      <c r="K90" s="47">
        <v>1.4909887030695079</v>
      </c>
      <c r="L90" s="47">
        <v>1.8612342199391172</v>
      </c>
      <c r="M90" s="47">
        <v>3.63</v>
      </c>
      <c r="N90" s="47">
        <v>0.37024551686960927</v>
      </c>
      <c r="O90" s="56">
        <v>0.53252763822137972</v>
      </c>
      <c r="P90" s="56">
        <v>0.3190523718656591</v>
      </c>
      <c r="Q90" s="56">
        <v>0.21347526635572064</v>
      </c>
      <c r="R90" s="56">
        <v>2.4396118714929173E-2</v>
      </c>
      <c r="S90" s="56">
        <v>0.13346270928462708</v>
      </c>
      <c r="T90" s="56">
        <v>0.36950716639339226</v>
      </c>
      <c r="U90" s="56">
        <v>5.1616438284312208E-3</v>
      </c>
      <c r="V90" s="227">
        <v>9.607794819097222E-2</v>
      </c>
      <c r="W90" s="62">
        <v>45.392646391284607</v>
      </c>
      <c r="X90" s="62">
        <v>47.662278710848838</v>
      </c>
      <c r="Y90" s="62">
        <v>48.780487804878049</v>
      </c>
      <c r="Z90" s="62">
        <v>51.219512195121951</v>
      </c>
      <c r="AA90" s="202">
        <v>12.18</v>
      </c>
      <c r="AB90" s="175">
        <v>1513</v>
      </c>
      <c r="AC90" s="175">
        <v>132</v>
      </c>
      <c r="AD90" s="175"/>
      <c r="AE90" s="202">
        <v>2</v>
      </c>
      <c r="AF90" s="188">
        <v>0</v>
      </c>
      <c r="AG90" s="250" t="s">
        <v>1788</v>
      </c>
      <c r="AH90" s="168">
        <v>2</v>
      </c>
    </row>
    <row r="91" spans="1:34" s="104" customFormat="1" ht="17.100000000000001" hidden="1" customHeight="1">
      <c r="A91" s="24" t="s">
        <v>278</v>
      </c>
      <c r="B91" s="13">
        <v>350530</v>
      </c>
      <c r="C91" s="25">
        <v>0</v>
      </c>
      <c r="D91" s="115">
        <v>13</v>
      </c>
      <c r="E91" s="185">
        <v>13</v>
      </c>
      <c r="F91" s="186">
        <v>30</v>
      </c>
      <c r="G91" s="1"/>
      <c r="H91" s="6" t="s">
        <v>1175</v>
      </c>
      <c r="I91" s="2" t="s">
        <v>10</v>
      </c>
      <c r="J91" s="47">
        <v>150.18</v>
      </c>
      <c r="K91" s="47">
        <v>0.46030523718924404</v>
      </c>
      <c r="L91" s="47">
        <v>0.61040477105530189</v>
      </c>
      <c r="M91" s="47">
        <v>1.32</v>
      </c>
      <c r="N91" s="47">
        <v>0.15009953386605784</v>
      </c>
      <c r="O91" s="56">
        <v>0.36847773972602738</v>
      </c>
      <c r="P91" s="56">
        <v>0.3613013698630137</v>
      </c>
      <c r="Q91" s="56">
        <v>7.1763698630136988E-3</v>
      </c>
      <c r="R91" s="56">
        <v>1.4269406392694063E-3</v>
      </c>
      <c r="S91" s="56">
        <v>0.36705079908675797</v>
      </c>
      <c r="T91" s="56">
        <v>0</v>
      </c>
      <c r="U91" s="56">
        <v>0</v>
      </c>
      <c r="V91" s="227">
        <v>0.10717858796296297</v>
      </c>
      <c r="W91" s="62">
        <v>28.545339762048332</v>
      </c>
      <c r="X91" s="62">
        <v>76.120906032128886</v>
      </c>
      <c r="Y91" s="62">
        <v>27.27272727272727</v>
      </c>
      <c r="Z91" s="62">
        <v>72.727272727272734</v>
      </c>
      <c r="AA91" s="202">
        <v>13.79</v>
      </c>
      <c r="AB91" s="175">
        <v>96</v>
      </c>
      <c r="AC91" s="175">
        <v>1765</v>
      </c>
      <c r="AD91" s="175"/>
      <c r="AE91" s="202">
        <v>0</v>
      </c>
      <c r="AF91" s="188">
        <v>0</v>
      </c>
      <c r="AG91" s="250" t="s">
        <v>1788</v>
      </c>
      <c r="AH91" s="168">
        <v>8</v>
      </c>
    </row>
    <row r="92" spans="1:34" s="104" customFormat="1" ht="17.100000000000001" hidden="1" customHeight="1">
      <c r="A92" s="24" t="s">
        <v>279</v>
      </c>
      <c r="B92" s="13">
        <v>350535</v>
      </c>
      <c r="C92" s="25">
        <v>0</v>
      </c>
      <c r="D92" s="115">
        <v>11</v>
      </c>
      <c r="E92" s="185">
        <v>11</v>
      </c>
      <c r="F92" s="186">
        <v>30</v>
      </c>
      <c r="G92" s="1"/>
      <c r="H92" s="6" t="s">
        <v>1176</v>
      </c>
      <c r="I92" s="2" t="s">
        <v>12</v>
      </c>
      <c r="J92" s="47">
        <v>407.29</v>
      </c>
      <c r="K92" s="47">
        <v>3.762494982242516</v>
      </c>
      <c r="L92" s="47">
        <v>5.3335367700405891</v>
      </c>
      <c r="M92" s="47">
        <v>12.22</v>
      </c>
      <c r="N92" s="47">
        <v>1.5710417877980731</v>
      </c>
      <c r="O92" s="56">
        <v>4.4931506457394118E-4</v>
      </c>
      <c r="P92" s="56">
        <v>4.4931506457394118E-4</v>
      </c>
      <c r="Q92" s="56">
        <v>0</v>
      </c>
      <c r="R92" s="56">
        <v>0</v>
      </c>
      <c r="S92" s="56">
        <v>0</v>
      </c>
      <c r="T92" s="56">
        <v>4.4931506457394118E-4</v>
      </c>
      <c r="U92" s="56">
        <v>0</v>
      </c>
      <c r="V92" s="227">
        <v>6.2432161458333335E-3</v>
      </c>
      <c r="W92" s="62">
        <v>4.9105060276461483</v>
      </c>
      <c r="X92" s="62">
        <v>0</v>
      </c>
      <c r="Y92" s="62">
        <v>100</v>
      </c>
      <c r="Z92" s="62">
        <v>0</v>
      </c>
      <c r="AA92" s="202">
        <v>0.62</v>
      </c>
      <c r="AB92" s="175">
        <v>0</v>
      </c>
      <c r="AC92" s="175">
        <v>84</v>
      </c>
      <c r="AD92" s="175"/>
      <c r="AE92" s="202">
        <v>0</v>
      </c>
      <c r="AF92" s="188">
        <v>0</v>
      </c>
      <c r="AG92" s="250" t="s">
        <v>1788</v>
      </c>
      <c r="AH92" s="168">
        <v>4</v>
      </c>
    </row>
    <row r="93" spans="1:34" s="104" customFormat="1" ht="17.100000000000001" hidden="1" customHeight="1">
      <c r="A93" s="24" t="s">
        <v>280</v>
      </c>
      <c r="B93" s="13">
        <v>350540</v>
      </c>
      <c r="C93" s="25">
        <v>0</v>
      </c>
      <c r="D93" s="115">
        <v>11</v>
      </c>
      <c r="E93" s="185">
        <v>11</v>
      </c>
      <c r="F93" s="186">
        <v>30</v>
      </c>
      <c r="G93" s="1"/>
      <c r="H93" s="6" t="s">
        <v>1177</v>
      </c>
      <c r="I93" s="2" t="s">
        <v>12</v>
      </c>
      <c r="J93" s="47">
        <v>1007.29</v>
      </c>
      <c r="K93" s="47">
        <v>9.4862905403348563</v>
      </c>
      <c r="L93" s="47">
        <v>13.478938141171994</v>
      </c>
      <c r="M93" s="47">
        <v>30.87</v>
      </c>
      <c r="N93" s="47">
        <v>3.9926476008371381</v>
      </c>
      <c r="O93" s="56">
        <v>1.2328766796686878E-4</v>
      </c>
      <c r="P93" s="56">
        <v>0</v>
      </c>
      <c r="Q93" s="56">
        <v>1.2328766796686878E-4</v>
      </c>
      <c r="R93" s="56">
        <v>1.2328766796686878E-4</v>
      </c>
      <c r="S93" s="56">
        <v>0</v>
      </c>
      <c r="T93" s="56">
        <v>0</v>
      </c>
      <c r="U93" s="56">
        <v>0</v>
      </c>
      <c r="V93" s="227">
        <v>8.2837171875000011E-3</v>
      </c>
      <c r="W93" s="62">
        <v>0</v>
      </c>
      <c r="X93" s="62">
        <v>0.99276275948336623</v>
      </c>
      <c r="Y93" s="62">
        <v>0</v>
      </c>
      <c r="Z93" s="62">
        <v>100</v>
      </c>
      <c r="AA93" s="202">
        <v>1.26</v>
      </c>
      <c r="AB93" s="175">
        <v>102</v>
      </c>
      <c r="AC93" s="175">
        <v>68</v>
      </c>
      <c r="AD93" s="175"/>
      <c r="AE93" s="202">
        <v>3</v>
      </c>
      <c r="AF93" s="188">
        <v>10</v>
      </c>
      <c r="AG93" s="250" t="s">
        <v>1788</v>
      </c>
      <c r="AH93" s="168">
        <v>1</v>
      </c>
    </row>
    <row r="94" spans="1:34" s="104" customFormat="1" ht="17.100000000000001" hidden="1" customHeight="1">
      <c r="A94" s="24" t="s">
        <v>281</v>
      </c>
      <c r="B94" s="13">
        <v>350550</v>
      </c>
      <c r="C94" s="25">
        <v>0</v>
      </c>
      <c r="D94" s="115">
        <v>12</v>
      </c>
      <c r="E94" s="185">
        <v>12</v>
      </c>
      <c r="F94" s="186">
        <v>30</v>
      </c>
      <c r="G94" s="1"/>
      <c r="H94" s="6" t="s">
        <v>1178</v>
      </c>
      <c r="I94" s="2" t="s">
        <v>11</v>
      </c>
      <c r="J94" s="47">
        <v>1563.61</v>
      </c>
      <c r="K94" s="47">
        <v>4.4329395668442411</v>
      </c>
      <c r="L94" s="47">
        <v>6.5543463121511918</v>
      </c>
      <c r="M94" s="47">
        <v>18.23</v>
      </c>
      <c r="N94" s="47">
        <v>2.1214067453069507</v>
      </c>
      <c r="O94" s="56">
        <v>3.2021571804354796</v>
      </c>
      <c r="P94" s="56">
        <v>2.7150848441547639</v>
      </c>
      <c r="Q94" s="56">
        <v>0.48707233628071561</v>
      </c>
      <c r="R94" s="56">
        <v>0.65977728296885518</v>
      </c>
      <c r="S94" s="56">
        <v>0.10120327225740279</v>
      </c>
      <c r="T94" s="56">
        <v>2.4375464882229201</v>
      </c>
      <c r="U94" s="56">
        <v>3.6301369863013695E-3</v>
      </c>
      <c r="V94" s="227">
        <v>0.38207100973611108</v>
      </c>
      <c r="W94" s="62">
        <v>99.354827991824749</v>
      </c>
      <c r="X94" s="62">
        <v>56.48253920083188</v>
      </c>
      <c r="Y94" s="62">
        <v>63.755458515283848</v>
      </c>
      <c r="Z94" s="62">
        <v>36.244541484716159</v>
      </c>
      <c r="AA94" s="202">
        <v>54.94</v>
      </c>
      <c r="AB94" s="175">
        <v>5017</v>
      </c>
      <c r="AC94" s="175">
        <v>917</v>
      </c>
      <c r="AD94" s="175"/>
      <c r="AE94" s="202">
        <v>15</v>
      </c>
      <c r="AF94" s="188">
        <v>2</v>
      </c>
      <c r="AG94" s="250" t="s">
        <v>1788</v>
      </c>
      <c r="AH94" s="168">
        <v>84</v>
      </c>
    </row>
    <row r="95" spans="1:34" s="104" customFormat="1" ht="17.100000000000001" hidden="1" customHeight="1">
      <c r="A95" s="24" t="s">
        <v>282</v>
      </c>
      <c r="B95" s="13">
        <v>350560</v>
      </c>
      <c r="C95" s="25">
        <v>0</v>
      </c>
      <c r="D95" s="115">
        <v>9</v>
      </c>
      <c r="E95" s="185">
        <v>9</v>
      </c>
      <c r="F95" s="186">
        <v>30</v>
      </c>
      <c r="G95" s="1"/>
      <c r="H95" s="6" t="s">
        <v>1179</v>
      </c>
      <c r="I95" s="2" t="s">
        <v>18</v>
      </c>
      <c r="J95" s="47">
        <v>146.57</v>
      </c>
      <c r="K95" s="47">
        <v>0.49032514396245563</v>
      </c>
      <c r="L95" s="47">
        <v>0.73048439814814814</v>
      </c>
      <c r="M95" s="47">
        <v>2.02</v>
      </c>
      <c r="N95" s="47">
        <v>0.24015925418569251</v>
      </c>
      <c r="O95" s="56">
        <v>5.5009893455269035E-2</v>
      </c>
      <c r="P95" s="56">
        <v>4.305022831050228E-2</v>
      </c>
      <c r="Q95" s="56">
        <v>1.1959665144766757E-2</v>
      </c>
      <c r="R95" s="56">
        <v>1.1415525114155251E-5</v>
      </c>
      <c r="S95" s="56">
        <v>1.1948249619652601E-2</v>
      </c>
      <c r="T95" s="56">
        <v>4.2228310502283102E-2</v>
      </c>
      <c r="U95" s="56">
        <v>8.2191780821917813E-4</v>
      </c>
      <c r="V95" s="227">
        <v>6.9227185164802446E-2</v>
      </c>
      <c r="W95" s="62">
        <v>40.936071501671556</v>
      </c>
      <c r="X95" s="62">
        <v>40.936071501671556</v>
      </c>
      <c r="Y95" s="62">
        <v>50</v>
      </c>
      <c r="Z95" s="62">
        <v>50</v>
      </c>
      <c r="AA95" s="202">
        <v>11.53</v>
      </c>
      <c r="AB95" s="175">
        <v>0</v>
      </c>
      <c r="AC95" s="175">
        <v>1556</v>
      </c>
      <c r="AD95" s="175"/>
      <c r="AE95" s="202">
        <v>1</v>
      </c>
      <c r="AF95" s="188">
        <v>0</v>
      </c>
      <c r="AG95" s="250" t="s">
        <v>1788</v>
      </c>
      <c r="AH95" s="168">
        <v>2</v>
      </c>
    </row>
    <row r="96" spans="1:34" s="104" customFormat="1" ht="17.100000000000001" hidden="1" customHeight="1">
      <c r="A96" s="24" t="s">
        <v>283</v>
      </c>
      <c r="B96" s="13">
        <v>350570</v>
      </c>
      <c r="C96" s="25">
        <v>0</v>
      </c>
      <c r="D96" s="115">
        <v>6</v>
      </c>
      <c r="E96" s="185">
        <v>6</v>
      </c>
      <c r="F96" s="186">
        <v>30</v>
      </c>
      <c r="G96" s="1"/>
      <c r="H96" s="6" t="s">
        <v>1180</v>
      </c>
      <c r="I96" s="2" t="s">
        <v>16</v>
      </c>
      <c r="J96" s="47">
        <v>64.17</v>
      </c>
      <c r="K96" s="47">
        <v>0.23015261859462202</v>
      </c>
      <c r="L96" s="47">
        <v>0.37024551686960933</v>
      </c>
      <c r="M96" s="47">
        <v>0.99</v>
      </c>
      <c r="N96" s="47">
        <v>0.1400928982749873</v>
      </c>
      <c r="O96" s="56">
        <v>0.16372241268286558</v>
      </c>
      <c r="P96" s="56">
        <v>0.12307146110672568</v>
      </c>
      <c r="Q96" s="56">
        <v>4.0650951576139918E-2</v>
      </c>
      <c r="R96" s="56">
        <v>0.12015742022242494</v>
      </c>
      <c r="S96" s="56">
        <v>4.2811567802906403E-2</v>
      </c>
      <c r="T96" s="56">
        <v>7.534246575342466E-4</v>
      </c>
      <c r="U96" s="56">
        <v>0</v>
      </c>
      <c r="V96" s="227">
        <v>0.84630469907407413</v>
      </c>
      <c r="W96" s="62">
        <v>280.53296213211786</v>
      </c>
      <c r="X96" s="62">
        <v>1246.813165031635</v>
      </c>
      <c r="Y96" s="62">
        <v>18.367346938775512</v>
      </c>
      <c r="Z96" s="62">
        <v>81.632653061224488</v>
      </c>
      <c r="AA96" s="202">
        <v>147.38999999999999</v>
      </c>
      <c r="AB96" s="175">
        <v>1641</v>
      </c>
      <c r="AC96" s="175">
        <v>11624</v>
      </c>
      <c r="AD96" s="175"/>
      <c r="AE96" s="202">
        <v>25</v>
      </c>
      <c r="AF96" s="188">
        <v>1</v>
      </c>
      <c r="AG96" s="250" t="s">
        <v>1788</v>
      </c>
      <c r="AH96" s="168">
        <v>7</v>
      </c>
    </row>
    <row r="97" spans="1:34" s="104" customFormat="1" ht="17.100000000000001" hidden="1" customHeight="1">
      <c r="A97" s="24" t="s">
        <v>284</v>
      </c>
      <c r="B97" s="13">
        <v>350580</v>
      </c>
      <c r="C97" s="25">
        <v>0</v>
      </c>
      <c r="D97" s="115">
        <v>21</v>
      </c>
      <c r="E97" s="185">
        <v>21</v>
      </c>
      <c r="F97" s="186">
        <v>30</v>
      </c>
      <c r="G97" s="1"/>
      <c r="H97" s="6" t="s">
        <v>1181</v>
      </c>
      <c r="I97" s="2" t="s">
        <v>4</v>
      </c>
      <c r="J97" s="47">
        <v>170.45</v>
      </c>
      <c r="K97" s="47">
        <v>0.4703118727803145</v>
      </c>
      <c r="L97" s="47">
        <v>0.61040477105530189</v>
      </c>
      <c r="M97" s="47">
        <v>1.32</v>
      </c>
      <c r="N97" s="47">
        <v>0.14009289827498739</v>
      </c>
      <c r="O97" s="56">
        <v>7.1406240129398252E-2</v>
      </c>
      <c r="P97" s="56">
        <v>3.7321841270411937E-2</v>
      </c>
      <c r="Q97" s="56">
        <v>3.4084398858986308E-2</v>
      </c>
      <c r="R97" s="56">
        <v>1.3727625543124055E-2</v>
      </c>
      <c r="S97" s="56">
        <v>3.5753195935369811E-2</v>
      </c>
      <c r="T97" s="56">
        <v>2.1925418650904381E-2</v>
      </c>
      <c r="U97" s="56">
        <v>0</v>
      </c>
      <c r="V97" s="227">
        <v>5.4756638354166678E-2</v>
      </c>
      <c r="W97" s="62">
        <v>29.334115576415371</v>
      </c>
      <c r="X97" s="62">
        <v>387.21032560868292</v>
      </c>
      <c r="Y97" s="62">
        <v>7.042253521126761</v>
      </c>
      <c r="Z97" s="62">
        <v>92.957746478873233</v>
      </c>
      <c r="AA97" s="202">
        <v>7.04</v>
      </c>
      <c r="AB97" s="175">
        <v>722</v>
      </c>
      <c r="AC97" s="175">
        <v>228</v>
      </c>
      <c r="AD97" s="175"/>
      <c r="AE97" s="202">
        <v>0</v>
      </c>
      <c r="AF97" s="188">
        <v>0</v>
      </c>
      <c r="AG97" s="250" t="s">
        <v>1788</v>
      </c>
      <c r="AH97" s="168">
        <v>8</v>
      </c>
    </row>
    <row r="98" spans="1:34" s="104" customFormat="1" ht="17.100000000000001" hidden="1" customHeight="1">
      <c r="A98" s="24" t="s">
        <v>285</v>
      </c>
      <c r="B98" s="13">
        <v>350590</v>
      </c>
      <c r="C98" s="25">
        <v>0</v>
      </c>
      <c r="D98" s="115">
        <v>8</v>
      </c>
      <c r="E98" s="185">
        <v>8</v>
      </c>
      <c r="F98" s="186">
        <v>30</v>
      </c>
      <c r="G98" s="1"/>
      <c r="H98" s="6" t="s">
        <v>1182</v>
      </c>
      <c r="I98" s="2" t="s">
        <v>53</v>
      </c>
      <c r="J98" s="47">
        <v>850.72</v>
      </c>
      <c r="K98" s="47">
        <v>2.6617650672247595</v>
      </c>
      <c r="L98" s="47">
        <v>4.2428134906139015</v>
      </c>
      <c r="M98" s="47">
        <v>13.51</v>
      </c>
      <c r="N98" s="47">
        <v>1.581048423389142</v>
      </c>
      <c r="O98" s="56">
        <v>0.66280687850872488</v>
      </c>
      <c r="P98" s="56">
        <v>0.45819173393497181</v>
      </c>
      <c r="Q98" s="56">
        <v>0.2046151445737531</v>
      </c>
      <c r="R98" s="56">
        <v>0.26147240483865164</v>
      </c>
      <c r="S98" s="56">
        <v>3.6080365259534876E-2</v>
      </c>
      <c r="T98" s="56">
        <v>0.3484294508527766</v>
      </c>
      <c r="U98" s="56">
        <v>1.6824657557761833E-2</v>
      </c>
      <c r="V98" s="227">
        <v>0.15189009777777776</v>
      </c>
      <c r="W98" s="62">
        <v>149.39037166843556</v>
      </c>
      <c r="X98" s="62">
        <v>68.199952283416238</v>
      </c>
      <c r="Y98" s="62">
        <v>68.656716417910445</v>
      </c>
      <c r="Z98" s="62">
        <v>31.343283582089555</v>
      </c>
      <c r="AA98" s="202">
        <v>20.260000000000002</v>
      </c>
      <c r="AB98" s="175">
        <v>2189</v>
      </c>
      <c r="AC98" s="175">
        <v>547</v>
      </c>
      <c r="AD98" s="175"/>
      <c r="AE98" s="202">
        <v>5</v>
      </c>
      <c r="AF98" s="188">
        <v>1</v>
      </c>
      <c r="AG98" s="250" t="s">
        <v>1788</v>
      </c>
      <c r="AH98" s="168">
        <v>54</v>
      </c>
    </row>
    <row r="99" spans="1:34" s="104" customFormat="1" ht="17.100000000000001" hidden="1" customHeight="1">
      <c r="A99" s="24" t="s">
        <v>286</v>
      </c>
      <c r="B99" s="13">
        <v>350600</v>
      </c>
      <c r="C99" s="25">
        <v>0</v>
      </c>
      <c r="D99" s="115">
        <v>13</v>
      </c>
      <c r="E99" s="185">
        <v>13</v>
      </c>
      <c r="F99" s="186">
        <v>30</v>
      </c>
      <c r="G99" s="1"/>
      <c r="H99" s="6" t="s">
        <v>1183</v>
      </c>
      <c r="I99" s="2" t="s">
        <v>10</v>
      </c>
      <c r="J99" s="47">
        <v>673.49</v>
      </c>
      <c r="K99" s="47">
        <v>1.7811811352105531</v>
      </c>
      <c r="L99" s="47">
        <v>2.2715062791730083</v>
      </c>
      <c r="M99" s="47">
        <v>5.19</v>
      </c>
      <c r="N99" s="47">
        <v>0.49032514396245519</v>
      </c>
      <c r="O99" s="56">
        <v>1.129331391954576</v>
      </c>
      <c r="P99" s="56">
        <v>0.35915068493150681</v>
      </c>
      <c r="Q99" s="56">
        <v>0.77018070702306929</v>
      </c>
      <c r="R99" s="56">
        <v>0.98735380517211668</v>
      </c>
      <c r="S99" s="56">
        <v>9.1010349932644105E-2</v>
      </c>
      <c r="T99" s="56">
        <v>4.9734360137486562E-2</v>
      </c>
      <c r="U99" s="56">
        <v>1.2328767123287671E-3</v>
      </c>
      <c r="V99" s="227">
        <v>1.1977393766284723</v>
      </c>
      <c r="W99" s="62">
        <v>34.963964855807561</v>
      </c>
      <c r="X99" s="62">
        <v>1858.9174648337685</v>
      </c>
      <c r="Y99" s="62">
        <v>1.8461538461538463</v>
      </c>
      <c r="Z99" s="62">
        <v>98.15384615384616</v>
      </c>
      <c r="AA99" s="202">
        <v>205.39</v>
      </c>
      <c r="AB99" s="175">
        <v>1507</v>
      </c>
      <c r="AC99" s="175">
        <v>17012</v>
      </c>
      <c r="AD99" s="175"/>
      <c r="AE99" s="202">
        <v>16</v>
      </c>
      <c r="AF99" s="188">
        <v>1</v>
      </c>
      <c r="AG99" s="250" t="s">
        <v>1788</v>
      </c>
      <c r="AH99" s="168">
        <v>5</v>
      </c>
    </row>
    <row r="100" spans="1:34" s="104" customFormat="1" ht="17.100000000000001" hidden="1" customHeight="1">
      <c r="A100" s="24" t="s">
        <v>287</v>
      </c>
      <c r="B100" s="13">
        <v>350610</v>
      </c>
      <c r="C100" s="25">
        <v>0</v>
      </c>
      <c r="D100" s="115">
        <v>12</v>
      </c>
      <c r="E100" s="185">
        <v>12</v>
      </c>
      <c r="F100" s="186">
        <v>30</v>
      </c>
      <c r="G100" s="1"/>
      <c r="H100" s="6" t="s">
        <v>1184</v>
      </c>
      <c r="I100" s="2" t="s">
        <v>11</v>
      </c>
      <c r="J100" s="47">
        <v>682.51</v>
      </c>
      <c r="K100" s="47">
        <v>1.7811811352105531</v>
      </c>
      <c r="L100" s="47">
        <v>2.6317451604515472</v>
      </c>
      <c r="M100" s="47">
        <v>7.46</v>
      </c>
      <c r="N100" s="47">
        <v>0.85056402524099406</v>
      </c>
      <c r="O100" s="56">
        <v>1.6446985447921589</v>
      </c>
      <c r="P100" s="56">
        <v>1.2159568402668719</v>
      </c>
      <c r="Q100" s="56">
        <v>0.42874170452528709</v>
      </c>
      <c r="R100" s="56">
        <v>0.5109566270836956</v>
      </c>
      <c r="S100" s="56">
        <v>9.4314139637543259E-2</v>
      </c>
      <c r="T100" s="56">
        <v>1.0391766365184087</v>
      </c>
      <c r="U100" s="56">
        <v>2.511415525114155E-4</v>
      </c>
      <c r="V100" s="227">
        <v>0.22819815972222221</v>
      </c>
      <c r="W100" s="62">
        <v>98.34742900810015</v>
      </c>
      <c r="X100" s="62">
        <v>125.88470913036819</v>
      </c>
      <c r="Y100" s="62">
        <v>43.859649122807014</v>
      </c>
      <c r="Z100" s="62">
        <v>56.140350877192979</v>
      </c>
      <c r="AA100" s="202">
        <v>28.61</v>
      </c>
      <c r="AB100" s="175">
        <v>965</v>
      </c>
      <c r="AC100" s="175">
        <v>2898</v>
      </c>
      <c r="AD100" s="175"/>
      <c r="AE100" s="202">
        <v>10</v>
      </c>
      <c r="AF100" s="188">
        <v>0</v>
      </c>
      <c r="AG100" s="250" t="s">
        <v>1788</v>
      </c>
      <c r="AH100" s="168">
        <v>44</v>
      </c>
    </row>
    <row r="101" spans="1:34" s="104" customFormat="1" ht="17.100000000000001" hidden="1" customHeight="1">
      <c r="A101" s="24" t="s">
        <v>288</v>
      </c>
      <c r="B101" s="13">
        <v>350620</v>
      </c>
      <c r="C101" s="25">
        <v>0</v>
      </c>
      <c r="D101" s="115">
        <v>19</v>
      </c>
      <c r="E101" s="185">
        <v>19</v>
      </c>
      <c r="F101" s="186">
        <v>30</v>
      </c>
      <c r="G101" s="1"/>
      <c r="H101" s="6" t="s">
        <v>1185</v>
      </c>
      <c r="I101" s="2" t="s">
        <v>2</v>
      </c>
      <c r="J101" s="47">
        <v>301.85000000000002</v>
      </c>
      <c r="K101" s="47">
        <v>0.61040477105530189</v>
      </c>
      <c r="L101" s="47">
        <v>0.8605706608320649</v>
      </c>
      <c r="M101" s="47">
        <v>2.15</v>
      </c>
      <c r="N101" s="47">
        <v>0.25016588977676302</v>
      </c>
      <c r="O101" s="56">
        <v>2.9538203947801753E-2</v>
      </c>
      <c r="P101" s="56">
        <v>2.7633181126331813E-2</v>
      </c>
      <c r="Q101" s="56">
        <v>1.9050228214699384E-3</v>
      </c>
      <c r="R101" s="56">
        <v>1.3342465657621759E-3</v>
      </c>
      <c r="S101" s="56">
        <v>2.8203957382039575E-2</v>
      </c>
      <c r="T101" s="56">
        <v>0</v>
      </c>
      <c r="U101" s="56">
        <v>0</v>
      </c>
      <c r="V101" s="227">
        <v>6.5854687500000002E-3</v>
      </c>
      <c r="W101" s="62">
        <v>34.671938881693016</v>
      </c>
      <c r="X101" s="62">
        <v>52.007908322539521</v>
      </c>
      <c r="Y101" s="62">
        <v>40</v>
      </c>
      <c r="Z101" s="62">
        <v>60</v>
      </c>
      <c r="AA101" s="202">
        <v>0.99</v>
      </c>
      <c r="AB101" s="175">
        <v>109</v>
      </c>
      <c r="AC101" s="175">
        <v>25</v>
      </c>
      <c r="AD101" s="175"/>
      <c r="AE101" s="202">
        <v>1</v>
      </c>
      <c r="AF101" s="188">
        <v>0</v>
      </c>
      <c r="AG101" s="250" t="s">
        <v>1788</v>
      </c>
      <c r="AH101" s="168">
        <v>1</v>
      </c>
    </row>
    <row r="102" spans="1:34" s="104" customFormat="1" ht="17.100000000000001" hidden="1" customHeight="1">
      <c r="A102" s="24" t="s">
        <v>289</v>
      </c>
      <c r="B102" s="13">
        <v>350630</v>
      </c>
      <c r="C102" s="25">
        <v>0</v>
      </c>
      <c r="D102" s="115">
        <v>14</v>
      </c>
      <c r="E102" s="185">
        <v>14</v>
      </c>
      <c r="F102" s="186">
        <v>30</v>
      </c>
      <c r="G102" s="1"/>
      <c r="H102" s="6" t="s">
        <v>1186</v>
      </c>
      <c r="I102" s="2" t="s">
        <v>8</v>
      </c>
      <c r="J102" s="47">
        <v>244.02</v>
      </c>
      <c r="K102" s="47">
        <v>0.92061047437848809</v>
      </c>
      <c r="L102" s="47">
        <v>1.2108029065195332</v>
      </c>
      <c r="M102" s="47">
        <v>2.5299999999999998</v>
      </c>
      <c r="N102" s="47">
        <v>0.29019243214104506</v>
      </c>
      <c r="O102" s="56">
        <v>0.3203501795443226</v>
      </c>
      <c r="P102" s="56">
        <v>0.26741638923888883</v>
      </c>
      <c r="Q102" s="56">
        <v>5.2933790305433749E-2</v>
      </c>
      <c r="R102" s="56">
        <v>4.6938356525821769E-2</v>
      </c>
      <c r="S102" s="56">
        <v>2.1461187241828606E-3</v>
      </c>
      <c r="T102" s="56">
        <v>0.27126570429431796</v>
      </c>
      <c r="U102" s="56">
        <v>0</v>
      </c>
      <c r="V102" s="227">
        <v>2.4634302083333337E-2</v>
      </c>
      <c r="W102" s="62">
        <v>216.53105047580462</v>
      </c>
      <c r="X102" s="62">
        <v>55.878980767949578</v>
      </c>
      <c r="Y102" s="62">
        <v>79.487179487179489</v>
      </c>
      <c r="Z102" s="62">
        <v>20.512820512820511</v>
      </c>
      <c r="AA102" s="202">
        <v>3.87</v>
      </c>
      <c r="AB102" s="175">
        <v>452</v>
      </c>
      <c r="AC102" s="175">
        <v>70</v>
      </c>
      <c r="AD102" s="175"/>
      <c r="AE102" s="202">
        <v>0</v>
      </c>
      <c r="AF102" s="188">
        <v>0</v>
      </c>
      <c r="AG102" s="250" t="s">
        <v>1788</v>
      </c>
      <c r="AH102" s="168">
        <v>20</v>
      </c>
    </row>
    <row r="103" spans="1:34" s="104" customFormat="1" ht="17.100000000000001" hidden="1" customHeight="1">
      <c r="A103" s="24" t="s">
        <v>290</v>
      </c>
      <c r="B103" s="13">
        <v>350635</v>
      </c>
      <c r="C103" s="25">
        <v>0</v>
      </c>
      <c r="D103" s="115">
        <v>7</v>
      </c>
      <c r="E103" s="185">
        <v>7</v>
      </c>
      <c r="F103" s="186">
        <v>30</v>
      </c>
      <c r="G103" s="1"/>
      <c r="H103" s="6" t="s">
        <v>1187</v>
      </c>
      <c r="I103" s="2" t="s">
        <v>14</v>
      </c>
      <c r="J103" s="47">
        <v>491.7</v>
      </c>
      <c r="K103" s="47">
        <v>6.7844989307458148</v>
      </c>
      <c r="L103" s="47">
        <v>10.276814752029425</v>
      </c>
      <c r="M103" s="47">
        <v>27.5</v>
      </c>
      <c r="N103" s="47">
        <v>3.4923158212836105</v>
      </c>
      <c r="O103" s="56">
        <v>1.3053356168572217</v>
      </c>
      <c r="P103" s="56">
        <v>1.3053356168572217</v>
      </c>
      <c r="Q103" s="56">
        <v>0</v>
      </c>
      <c r="R103" s="56">
        <v>1.3052808223358572</v>
      </c>
      <c r="S103" s="56">
        <v>5.479452136444719E-5</v>
      </c>
      <c r="T103" s="56">
        <v>0</v>
      </c>
      <c r="U103" s="56">
        <v>0</v>
      </c>
      <c r="V103" s="227">
        <v>0.13560904259722223</v>
      </c>
      <c r="W103" s="62">
        <v>31.250160157070805</v>
      </c>
      <c r="X103" s="62">
        <v>0</v>
      </c>
      <c r="Y103" s="62">
        <v>100</v>
      </c>
      <c r="Z103" s="62">
        <v>0</v>
      </c>
      <c r="AA103" s="202">
        <v>19.79</v>
      </c>
      <c r="AB103" s="175">
        <v>1342</v>
      </c>
      <c r="AC103" s="175">
        <v>1331</v>
      </c>
      <c r="AD103" s="175"/>
      <c r="AE103" s="202">
        <v>6</v>
      </c>
      <c r="AF103" s="188">
        <v>0</v>
      </c>
      <c r="AG103" s="250" t="s">
        <v>1788</v>
      </c>
      <c r="AH103" s="168">
        <v>9</v>
      </c>
    </row>
    <row r="104" spans="1:34" s="104" customFormat="1" ht="17.100000000000001" hidden="1" customHeight="1">
      <c r="A104" s="24" t="s">
        <v>291</v>
      </c>
      <c r="B104" s="13">
        <v>350640</v>
      </c>
      <c r="C104" s="25">
        <v>0</v>
      </c>
      <c r="D104" s="115">
        <v>19</v>
      </c>
      <c r="E104" s="185">
        <v>19</v>
      </c>
      <c r="F104" s="186">
        <v>30</v>
      </c>
      <c r="G104" s="1"/>
      <c r="H104" s="6" t="s">
        <v>1188</v>
      </c>
      <c r="I104" s="2" t="s">
        <v>2</v>
      </c>
      <c r="J104" s="47">
        <v>157.28</v>
      </c>
      <c r="K104" s="47">
        <v>0.29019243214104512</v>
      </c>
      <c r="L104" s="47">
        <v>0.3902587880517504</v>
      </c>
      <c r="M104" s="47">
        <v>1.1499999999999999</v>
      </c>
      <c r="N104" s="47">
        <v>0.10006635591070528</v>
      </c>
      <c r="O104" s="56">
        <v>3.9452056362204354E-5</v>
      </c>
      <c r="P104" s="56">
        <v>0</v>
      </c>
      <c r="Q104" s="56">
        <v>3.9452056362204354E-5</v>
      </c>
      <c r="R104" s="56">
        <v>0</v>
      </c>
      <c r="S104" s="56">
        <v>3.9452056362204354E-5</v>
      </c>
      <c r="T104" s="56">
        <v>0</v>
      </c>
      <c r="U104" s="56">
        <v>0</v>
      </c>
      <c r="V104" s="227">
        <v>1.6348326450416194E-2</v>
      </c>
      <c r="W104" s="62">
        <v>0</v>
      </c>
      <c r="X104" s="62">
        <v>8.214583316904168</v>
      </c>
      <c r="Y104" s="62">
        <v>0</v>
      </c>
      <c r="Z104" s="62">
        <v>100</v>
      </c>
      <c r="AA104" s="202">
        <v>2.65</v>
      </c>
      <c r="AB104" s="175">
        <v>271</v>
      </c>
      <c r="AC104" s="175">
        <v>86</v>
      </c>
      <c r="AD104" s="175"/>
      <c r="AE104" s="202">
        <v>0</v>
      </c>
      <c r="AF104" s="188">
        <v>0</v>
      </c>
      <c r="AG104" s="250" t="s">
        <v>1788</v>
      </c>
      <c r="AH104" s="168">
        <v>0</v>
      </c>
    </row>
    <row r="105" spans="1:34" s="104" customFormat="1" ht="17.100000000000001" hidden="1" customHeight="1">
      <c r="A105" s="24" t="s">
        <v>292</v>
      </c>
      <c r="B105" s="13">
        <v>350650</v>
      </c>
      <c r="C105" s="25">
        <v>0</v>
      </c>
      <c r="D105" s="115">
        <v>19</v>
      </c>
      <c r="E105" s="185">
        <v>19</v>
      </c>
      <c r="F105" s="186">
        <v>30</v>
      </c>
      <c r="G105" s="1"/>
      <c r="H105" s="6" t="s">
        <v>1189</v>
      </c>
      <c r="I105" s="2" t="s">
        <v>2</v>
      </c>
      <c r="J105" s="47">
        <v>530.65</v>
      </c>
      <c r="K105" s="47">
        <v>0.91060383878741757</v>
      </c>
      <c r="L105" s="47">
        <v>1.2108029065195332</v>
      </c>
      <c r="M105" s="47">
        <v>3.84</v>
      </c>
      <c r="N105" s="47">
        <v>0.30019906773211558</v>
      </c>
      <c r="O105" s="56">
        <v>0.24551613404929545</v>
      </c>
      <c r="P105" s="56">
        <v>3.2608675874395456E-2</v>
      </c>
      <c r="Q105" s="56">
        <v>0.21290745817490001</v>
      </c>
      <c r="R105" s="56">
        <v>0.20226027397260274</v>
      </c>
      <c r="S105" s="56">
        <v>1.0647184202297275E-2</v>
      </c>
      <c r="T105" s="56">
        <v>3.2608675874395456E-2</v>
      </c>
      <c r="U105" s="56">
        <v>0</v>
      </c>
      <c r="V105" s="227">
        <v>0.37310221724999998</v>
      </c>
      <c r="W105" s="62">
        <v>33.920663337416379</v>
      </c>
      <c r="X105" s="62">
        <v>64.072364081786489</v>
      </c>
      <c r="Y105" s="62">
        <v>34.615384615384613</v>
      </c>
      <c r="Z105" s="62">
        <v>65.384615384615387</v>
      </c>
      <c r="AA105" s="202">
        <v>53.8</v>
      </c>
      <c r="AB105" s="175">
        <v>4555</v>
      </c>
      <c r="AC105" s="175">
        <v>1255</v>
      </c>
      <c r="AD105" s="175"/>
      <c r="AE105" s="202">
        <v>6</v>
      </c>
      <c r="AF105" s="188">
        <v>0</v>
      </c>
      <c r="AG105" s="250" t="s">
        <v>1788</v>
      </c>
      <c r="AH105" s="168">
        <v>19</v>
      </c>
    </row>
    <row r="106" spans="1:34" s="104" customFormat="1" ht="17.100000000000001" hidden="1" customHeight="1">
      <c r="A106" s="24" t="s">
        <v>293</v>
      </c>
      <c r="B106" s="13">
        <v>350660</v>
      </c>
      <c r="C106" s="25">
        <v>0</v>
      </c>
      <c r="D106" s="115">
        <v>6</v>
      </c>
      <c r="E106" s="185">
        <v>6</v>
      </c>
      <c r="F106" s="186">
        <v>30</v>
      </c>
      <c r="G106" s="1"/>
      <c r="H106" s="6" t="s">
        <v>1190</v>
      </c>
      <c r="I106" s="2" t="s">
        <v>16</v>
      </c>
      <c r="J106" s="47">
        <v>316.72000000000003</v>
      </c>
      <c r="K106" s="47">
        <v>2.3015261859462202</v>
      </c>
      <c r="L106" s="47">
        <v>3.5523556348300356</v>
      </c>
      <c r="M106" s="47">
        <v>9.5</v>
      </c>
      <c r="N106" s="47">
        <v>1.2508294488838154</v>
      </c>
      <c r="O106" s="56">
        <v>0.73729426685944843</v>
      </c>
      <c r="P106" s="56">
        <v>0.73159221206492786</v>
      </c>
      <c r="Q106" s="56">
        <v>5.7020547945205481E-3</v>
      </c>
      <c r="R106" s="56">
        <v>0.10834284627092845</v>
      </c>
      <c r="S106" s="56">
        <v>9.893455098934551E-5</v>
      </c>
      <c r="T106" s="56">
        <v>0.62885248603753063</v>
      </c>
      <c r="U106" s="56">
        <v>0</v>
      </c>
      <c r="V106" s="227">
        <v>4.9849224555555557E-2</v>
      </c>
      <c r="W106" s="62">
        <v>407.04504314215137</v>
      </c>
      <c r="X106" s="62">
        <v>20.100989784797598</v>
      </c>
      <c r="Y106" s="62">
        <v>95.294117647058812</v>
      </c>
      <c r="Z106" s="62">
        <v>4.7058823529411766</v>
      </c>
      <c r="AA106" s="202">
        <v>10.01</v>
      </c>
      <c r="AB106" s="175">
        <v>592</v>
      </c>
      <c r="AC106" s="175">
        <v>760</v>
      </c>
      <c r="AD106" s="175"/>
      <c r="AE106" s="202">
        <v>1</v>
      </c>
      <c r="AF106" s="188">
        <v>0</v>
      </c>
      <c r="AG106" s="250" t="s">
        <v>1788</v>
      </c>
      <c r="AH106" s="168">
        <v>11</v>
      </c>
    </row>
    <row r="107" spans="1:34" s="104" customFormat="1" ht="17.100000000000001" hidden="1" customHeight="1">
      <c r="A107" s="24" t="s">
        <v>294</v>
      </c>
      <c r="B107" s="13">
        <v>350670</v>
      </c>
      <c r="C107" s="25">
        <v>0</v>
      </c>
      <c r="D107" s="115">
        <v>13</v>
      </c>
      <c r="E107" s="185">
        <v>13</v>
      </c>
      <c r="F107" s="186">
        <v>30</v>
      </c>
      <c r="G107" s="1"/>
      <c r="H107" s="6" t="s">
        <v>1191</v>
      </c>
      <c r="I107" s="2" t="s">
        <v>10</v>
      </c>
      <c r="J107" s="47">
        <v>691.02</v>
      </c>
      <c r="K107" s="47">
        <v>2.2715062791730083</v>
      </c>
      <c r="L107" s="47">
        <v>2.8318778722729578</v>
      </c>
      <c r="M107" s="47">
        <v>5.5</v>
      </c>
      <c r="N107" s="47">
        <v>0.56037159309994955</v>
      </c>
      <c r="O107" s="56">
        <v>3.1446291051832689</v>
      </c>
      <c r="P107" s="56">
        <v>3.0367182984548071</v>
      </c>
      <c r="Q107" s="56">
        <v>0.10791080672846175</v>
      </c>
      <c r="R107" s="56">
        <v>3.1582952815829526E-4</v>
      </c>
      <c r="S107" s="56">
        <v>0</v>
      </c>
      <c r="T107" s="56">
        <v>3.1443132756551107</v>
      </c>
      <c r="U107" s="56">
        <v>0</v>
      </c>
      <c r="V107" s="227">
        <v>4.179690972222222E-2</v>
      </c>
      <c r="W107" s="62">
        <v>41.966947411073491</v>
      </c>
      <c r="X107" s="62">
        <v>20.25990564672513</v>
      </c>
      <c r="Y107" s="62">
        <v>67.441860465116278</v>
      </c>
      <c r="Z107" s="62">
        <v>32.558139534883722</v>
      </c>
      <c r="AA107" s="202">
        <v>4.93</v>
      </c>
      <c r="AB107" s="175">
        <v>522</v>
      </c>
      <c r="AC107" s="175">
        <v>144</v>
      </c>
      <c r="AD107" s="175"/>
      <c r="AE107" s="202">
        <v>3</v>
      </c>
      <c r="AF107" s="188">
        <v>0</v>
      </c>
      <c r="AG107" s="250" t="s">
        <v>1788</v>
      </c>
      <c r="AH107" s="168">
        <v>18</v>
      </c>
    </row>
    <row r="108" spans="1:34" s="104" customFormat="1" ht="17.100000000000001" hidden="1" customHeight="1">
      <c r="A108" s="24" t="s">
        <v>295</v>
      </c>
      <c r="B108" s="13">
        <v>350680</v>
      </c>
      <c r="C108" s="25">
        <v>0</v>
      </c>
      <c r="D108" s="115">
        <v>13</v>
      </c>
      <c r="E108" s="185">
        <v>13</v>
      </c>
      <c r="F108" s="186">
        <v>30</v>
      </c>
      <c r="G108" s="1"/>
      <c r="H108" s="6" t="s">
        <v>1192</v>
      </c>
      <c r="I108" s="2" t="s">
        <v>10</v>
      </c>
      <c r="J108" s="47">
        <v>364.04</v>
      </c>
      <c r="K108" s="47">
        <v>1.2208095421106038</v>
      </c>
      <c r="L108" s="47">
        <v>1.5210086098427196</v>
      </c>
      <c r="M108" s="47">
        <v>2.96</v>
      </c>
      <c r="N108" s="47">
        <v>0.3001990677321158</v>
      </c>
      <c r="O108" s="56">
        <v>0.29951065393706255</v>
      </c>
      <c r="P108" s="56">
        <v>0.25621613392909731</v>
      </c>
      <c r="Q108" s="56">
        <v>4.3294520007965229E-2</v>
      </c>
      <c r="R108" s="56">
        <v>3.6287670679832705E-2</v>
      </c>
      <c r="S108" s="56">
        <v>0.12191780821917808</v>
      </c>
      <c r="T108" s="56">
        <v>0.14130517503805173</v>
      </c>
      <c r="U108" s="56">
        <v>0</v>
      </c>
      <c r="V108" s="227">
        <v>3.3416828703703702E-2</v>
      </c>
      <c r="W108" s="62">
        <v>27.469508845181846</v>
      </c>
      <c r="X108" s="62">
        <v>30.216459729700031</v>
      </c>
      <c r="Y108" s="62">
        <v>47.619047619047613</v>
      </c>
      <c r="Z108" s="62">
        <v>52.380952380952387</v>
      </c>
      <c r="AA108" s="202">
        <v>4.08</v>
      </c>
      <c r="AB108" s="175">
        <v>431</v>
      </c>
      <c r="AC108" s="175">
        <v>120</v>
      </c>
      <c r="AD108" s="175"/>
      <c r="AE108" s="202">
        <v>0</v>
      </c>
      <c r="AF108" s="188">
        <v>0</v>
      </c>
      <c r="AG108" s="250" t="s">
        <v>1788</v>
      </c>
      <c r="AH108" s="168">
        <v>1</v>
      </c>
    </row>
    <row r="109" spans="1:34" s="104" customFormat="1" ht="17.100000000000001" hidden="1" customHeight="1">
      <c r="A109" s="24" t="s">
        <v>296</v>
      </c>
      <c r="B109" s="13">
        <v>350690</v>
      </c>
      <c r="C109" s="25">
        <v>0</v>
      </c>
      <c r="D109" s="115">
        <v>10</v>
      </c>
      <c r="E109" s="185">
        <v>10</v>
      </c>
      <c r="F109" s="186">
        <v>30</v>
      </c>
      <c r="G109" s="1"/>
      <c r="H109" s="6" t="s">
        <v>1193</v>
      </c>
      <c r="I109" s="2" t="s">
        <v>57</v>
      </c>
      <c r="J109" s="47">
        <v>653.36</v>
      </c>
      <c r="K109" s="47">
        <v>1.5510285166159312</v>
      </c>
      <c r="L109" s="47">
        <v>2.4216058130390663</v>
      </c>
      <c r="M109" s="47">
        <v>6.25</v>
      </c>
      <c r="N109" s="47">
        <v>0.87057729642313508</v>
      </c>
      <c r="O109" s="56">
        <v>7.7765448939741286E-2</v>
      </c>
      <c r="P109" s="56">
        <v>7.4564079077095016E-2</v>
      </c>
      <c r="Q109" s="56">
        <v>3.2013698626462729E-3</v>
      </c>
      <c r="R109" s="56">
        <v>2.0535616367442968E-2</v>
      </c>
      <c r="S109" s="56">
        <v>4.7945205479452052E-2</v>
      </c>
      <c r="T109" s="56">
        <v>8.21917808219178E-3</v>
      </c>
      <c r="U109" s="56">
        <v>1.0654490106544901E-3</v>
      </c>
      <c r="V109" s="227">
        <v>1.6860993750000001E-2</v>
      </c>
      <c r="W109" s="62">
        <v>29.773095496319122</v>
      </c>
      <c r="X109" s="62">
        <v>14.886547748159561</v>
      </c>
      <c r="Y109" s="62">
        <v>66.666666666666657</v>
      </c>
      <c r="Z109" s="62">
        <v>33.333333333333329</v>
      </c>
      <c r="AA109" s="202">
        <v>2.54</v>
      </c>
      <c r="AB109" s="175">
        <v>249</v>
      </c>
      <c r="AC109" s="175">
        <v>106</v>
      </c>
      <c r="AD109" s="175"/>
      <c r="AE109" s="202">
        <v>0</v>
      </c>
      <c r="AF109" s="188">
        <v>0</v>
      </c>
      <c r="AG109" s="250" t="s">
        <v>1788</v>
      </c>
      <c r="AH109" s="168">
        <v>18</v>
      </c>
    </row>
    <row r="110" spans="1:34" s="104" customFormat="1" ht="17.100000000000001" hidden="1" customHeight="1">
      <c r="A110" s="24" t="s">
        <v>297</v>
      </c>
      <c r="B110" s="13">
        <v>350700</v>
      </c>
      <c r="C110" s="25">
        <v>0</v>
      </c>
      <c r="D110" s="115">
        <v>10</v>
      </c>
      <c r="E110" s="185">
        <v>10</v>
      </c>
      <c r="F110" s="186">
        <v>30</v>
      </c>
      <c r="G110" s="1"/>
      <c r="H110" s="6" t="s">
        <v>1194</v>
      </c>
      <c r="I110" s="2" t="s">
        <v>57</v>
      </c>
      <c r="J110" s="47">
        <v>249.01</v>
      </c>
      <c r="K110" s="47">
        <v>0.4703118727803145</v>
      </c>
      <c r="L110" s="47">
        <v>0.82054411846778286</v>
      </c>
      <c r="M110" s="47">
        <v>2.2599999999999998</v>
      </c>
      <c r="N110" s="47">
        <v>0.35023224568746836</v>
      </c>
      <c r="O110" s="56">
        <v>0.45279520539610535</v>
      </c>
      <c r="P110" s="56">
        <v>0.12806210038868804</v>
      </c>
      <c r="Q110" s="56">
        <v>0.32473310500741731</v>
      </c>
      <c r="R110" s="56">
        <v>1.1737519046532691E-2</v>
      </c>
      <c r="S110" s="56">
        <v>0.43126293752944633</v>
      </c>
      <c r="T110" s="56">
        <v>6.0504565826834068E-3</v>
      </c>
      <c r="U110" s="56">
        <v>3.7442922374429227E-3</v>
      </c>
      <c r="V110" s="227">
        <v>0.11884427197222221</v>
      </c>
      <c r="W110" s="62">
        <v>40.159029757841054</v>
      </c>
      <c r="X110" s="62">
        <v>309.22452913537609</v>
      </c>
      <c r="Y110" s="62">
        <v>11.494252873563218</v>
      </c>
      <c r="Z110" s="62">
        <v>88.505747126436788</v>
      </c>
      <c r="AA110" s="202">
        <v>18.97</v>
      </c>
      <c r="AB110" s="175">
        <v>1518</v>
      </c>
      <c r="AC110" s="175">
        <v>1043</v>
      </c>
      <c r="AD110" s="175"/>
      <c r="AE110" s="202">
        <v>3</v>
      </c>
      <c r="AF110" s="188">
        <v>0</v>
      </c>
      <c r="AG110" s="250" t="s">
        <v>1788</v>
      </c>
      <c r="AH110" s="168">
        <v>20</v>
      </c>
    </row>
    <row r="111" spans="1:34" s="104" customFormat="1" ht="17.100000000000001" hidden="1" customHeight="1">
      <c r="A111" s="24" t="s">
        <v>298</v>
      </c>
      <c r="B111" s="13">
        <v>350710</v>
      </c>
      <c r="C111" s="25">
        <v>0</v>
      </c>
      <c r="D111" s="115">
        <v>5</v>
      </c>
      <c r="E111" s="185">
        <v>5</v>
      </c>
      <c r="F111" s="186">
        <v>30</v>
      </c>
      <c r="G111" s="1"/>
      <c r="H111" s="6" t="s">
        <v>1195</v>
      </c>
      <c r="I111" s="2" t="s">
        <v>9</v>
      </c>
      <c r="J111" s="47">
        <v>108.51</v>
      </c>
      <c r="K111" s="47">
        <v>0.33021897450532722</v>
      </c>
      <c r="L111" s="47">
        <v>0.50033177955352615</v>
      </c>
      <c r="M111" s="47">
        <v>1.32</v>
      </c>
      <c r="N111" s="47">
        <v>0.17011280504819892</v>
      </c>
      <c r="O111" s="56">
        <v>0.14731639872432389</v>
      </c>
      <c r="P111" s="56">
        <v>0.11830958761274815</v>
      </c>
      <c r="Q111" s="56">
        <v>2.9006811111575756E-2</v>
      </c>
      <c r="R111" s="56">
        <v>5.8952397228852253E-2</v>
      </c>
      <c r="S111" s="56">
        <v>5.7250303421209209E-2</v>
      </c>
      <c r="T111" s="56">
        <v>2.2095890077826097E-3</v>
      </c>
      <c r="U111" s="56">
        <v>2.8904109066479826E-2</v>
      </c>
      <c r="V111" s="227">
        <v>4.8677419596913185E-2</v>
      </c>
      <c r="W111" s="62">
        <v>211.96203114920283</v>
      </c>
      <c r="X111" s="62">
        <v>230.39351211869871</v>
      </c>
      <c r="Y111" s="62">
        <v>47.916666666666671</v>
      </c>
      <c r="Z111" s="62">
        <v>52.083333333333336</v>
      </c>
      <c r="AA111" s="202">
        <v>7.29</v>
      </c>
      <c r="AB111" s="175">
        <v>0</v>
      </c>
      <c r="AC111" s="175">
        <v>985</v>
      </c>
      <c r="AD111" s="175"/>
      <c r="AE111" s="202">
        <v>0</v>
      </c>
      <c r="AF111" s="188">
        <v>0</v>
      </c>
      <c r="AG111" s="250" t="s">
        <v>1788</v>
      </c>
      <c r="AH111" s="168">
        <v>5</v>
      </c>
    </row>
    <row r="112" spans="1:34" s="104" customFormat="1" ht="17.100000000000001" hidden="1" customHeight="1">
      <c r="A112" s="24" t="s">
        <v>299</v>
      </c>
      <c r="B112" s="13">
        <v>350715</v>
      </c>
      <c r="C112" s="25">
        <v>0</v>
      </c>
      <c r="D112" s="115">
        <v>14</v>
      </c>
      <c r="E112" s="185">
        <v>14</v>
      </c>
      <c r="F112" s="186">
        <v>30</v>
      </c>
      <c r="G112" s="1"/>
      <c r="H112" s="6" t="s">
        <v>1196</v>
      </c>
      <c r="I112" s="2" t="s">
        <v>8</v>
      </c>
      <c r="J112" s="47">
        <v>133.22</v>
      </c>
      <c r="K112" s="47">
        <v>0.49032514396245563</v>
      </c>
      <c r="L112" s="47">
        <v>0.66043794901065445</v>
      </c>
      <c r="M112" s="47">
        <v>1.48</v>
      </c>
      <c r="N112" s="47">
        <v>0.17011280504819881</v>
      </c>
      <c r="O112" s="56">
        <v>2.3671233327421422E-4</v>
      </c>
      <c r="P112" s="56">
        <v>2.3671233327421422E-4</v>
      </c>
      <c r="Q112" s="56">
        <v>0</v>
      </c>
      <c r="R112" s="56">
        <v>2.3671233327421422E-4</v>
      </c>
      <c r="S112" s="56">
        <v>0</v>
      </c>
      <c r="T112" s="56">
        <v>0</v>
      </c>
      <c r="U112" s="56">
        <v>0</v>
      </c>
      <c r="V112" s="227">
        <v>5.8774505208333341E-3</v>
      </c>
      <c r="W112" s="62">
        <v>15.012760846719711</v>
      </c>
      <c r="X112" s="62">
        <v>0</v>
      </c>
      <c r="Y112" s="62">
        <v>100</v>
      </c>
      <c r="Z112" s="62">
        <v>0</v>
      </c>
      <c r="AA112" s="202">
        <v>0.99</v>
      </c>
      <c r="AB112" s="175">
        <v>91</v>
      </c>
      <c r="AC112" s="175">
        <v>42</v>
      </c>
      <c r="AD112" s="175"/>
      <c r="AE112" s="202">
        <v>1</v>
      </c>
      <c r="AF112" s="188">
        <v>1</v>
      </c>
      <c r="AG112" s="250" t="s">
        <v>1788</v>
      </c>
      <c r="AH112" s="168">
        <v>0</v>
      </c>
    </row>
    <row r="113" spans="1:34" s="104" customFormat="1" ht="17.100000000000001" hidden="1" customHeight="1">
      <c r="A113" s="24" t="s">
        <v>300</v>
      </c>
      <c r="B113" s="13">
        <v>350720</v>
      </c>
      <c r="C113" s="25">
        <v>0</v>
      </c>
      <c r="D113" s="115">
        <v>21</v>
      </c>
      <c r="E113" s="185">
        <v>21</v>
      </c>
      <c r="F113" s="186">
        <v>30</v>
      </c>
      <c r="G113" s="1"/>
      <c r="H113" s="6" t="s">
        <v>1197</v>
      </c>
      <c r="I113" s="2" t="s">
        <v>4</v>
      </c>
      <c r="J113" s="47">
        <v>118.67</v>
      </c>
      <c r="K113" s="47">
        <v>0.32021233891425671</v>
      </c>
      <c r="L113" s="47">
        <v>0.42027869482496194</v>
      </c>
      <c r="M113" s="47">
        <v>0.9</v>
      </c>
      <c r="N113" s="47">
        <v>0.10006635591070523</v>
      </c>
      <c r="O113" s="56">
        <v>0.17654109589041098</v>
      </c>
      <c r="P113" s="56">
        <v>0.12602739726027398</v>
      </c>
      <c r="Q113" s="56">
        <v>5.0513698630136987E-2</v>
      </c>
      <c r="R113" s="56">
        <v>0</v>
      </c>
      <c r="S113" s="56">
        <v>0.17654109589041098</v>
      </c>
      <c r="T113" s="56">
        <v>0</v>
      </c>
      <c r="U113" s="56">
        <v>0</v>
      </c>
      <c r="V113" s="227">
        <v>1.7139791666666666E-3</v>
      </c>
      <c r="W113" s="62">
        <v>8.4267295862475766</v>
      </c>
      <c r="X113" s="62">
        <v>33.706918344990306</v>
      </c>
      <c r="Y113" s="62">
        <v>20</v>
      </c>
      <c r="Z113" s="62">
        <v>80</v>
      </c>
      <c r="AA113" s="202">
        <v>0.25</v>
      </c>
      <c r="AB113" s="175">
        <v>32</v>
      </c>
      <c r="AC113" s="175">
        <v>2</v>
      </c>
      <c r="AD113" s="175"/>
      <c r="AE113" s="202">
        <v>0</v>
      </c>
      <c r="AF113" s="188">
        <v>0</v>
      </c>
      <c r="AG113" s="250" t="s">
        <v>1788</v>
      </c>
      <c r="AH113" s="168">
        <v>0</v>
      </c>
    </row>
    <row r="114" spans="1:34" s="104" customFormat="1" ht="17.100000000000001" hidden="1" customHeight="1">
      <c r="A114" s="24" t="s">
        <v>301</v>
      </c>
      <c r="B114" s="13">
        <v>350730</v>
      </c>
      <c r="C114" s="25">
        <v>0</v>
      </c>
      <c r="D114" s="115">
        <v>13</v>
      </c>
      <c r="E114" s="185">
        <v>13</v>
      </c>
      <c r="F114" s="186">
        <v>30</v>
      </c>
      <c r="G114" s="1"/>
      <c r="H114" s="6" t="s">
        <v>1198</v>
      </c>
      <c r="I114" s="2" t="s">
        <v>10</v>
      </c>
      <c r="J114" s="47">
        <v>120.8</v>
      </c>
      <c r="K114" s="47">
        <v>0.40026542364282092</v>
      </c>
      <c r="L114" s="47">
        <v>0.50033177955352615</v>
      </c>
      <c r="M114" s="47">
        <v>0.97</v>
      </c>
      <c r="N114" s="47">
        <v>0.10006635591070523</v>
      </c>
      <c r="O114" s="56">
        <v>9.5890410958904097E-3</v>
      </c>
      <c r="P114" s="56">
        <v>2.2831050228310502E-4</v>
      </c>
      <c r="Q114" s="56">
        <v>9.3607305936073051E-3</v>
      </c>
      <c r="R114" s="56">
        <v>9.3607305936073051E-3</v>
      </c>
      <c r="S114" s="56">
        <v>0</v>
      </c>
      <c r="T114" s="56">
        <v>2.2831050228310502E-4</v>
      </c>
      <c r="U114" s="56">
        <v>0</v>
      </c>
      <c r="V114" s="227">
        <v>9.9592111979166665E-3</v>
      </c>
      <c r="W114" s="62">
        <v>8.2781456953642394</v>
      </c>
      <c r="X114" s="62">
        <v>8.2781456953642394</v>
      </c>
      <c r="Y114" s="62">
        <v>50</v>
      </c>
      <c r="Z114" s="62">
        <v>50</v>
      </c>
      <c r="AA114" s="202">
        <v>1.56</v>
      </c>
      <c r="AB114" s="175">
        <v>186</v>
      </c>
      <c r="AC114" s="175">
        <v>25</v>
      </c>
      <c r="AD114" s="175"/>
      <c r="AE114" s="202">
        <v>0</v>
      </c>
      <c r="AF114" s="188">
        <v>0</v>
      </c>
      <c r="AG114" s="250" t="s">
        <v>1788</v>
      </c>
      <c r="AH114" s="168">
        <v>0</v>
      </c>
    </row>
    <row r="115" spans="1:34" s="104" customFormat="1" ht="17.100000000000001" hidden="1" customHeight="1">
      <c r="A115" s="24" t="s">
        <v>302</v>
      </c>
      <c r="B115" s="13">
        <v>350740</v>
      </c>
      <c r="C115" s="25">
        <v>0</v>
      </c>
      <c r="D115" s="115">
        <v>16</v>
      </c>
      <c r="E115" s="185">
        <v>16</v>
      </c>
      <c r="F115" s="186">
        <v>30</v>
      </c>
      <c r="G115" s="1"/>
      <c r="H115" s="6" t="s">
        <v>1199</v>
      </c>
      <c r="I115" s="2" t="s">
        <v>0</v>
      </c>
      <c r="J115" s="47">
        <v>552.6</v>
      </c>
      <c r="K115" s="47">
        <v>1.3208758980213089</v>
      </c>
      <c r="L115" s="47">
        <v>1.6911214148909182</v>
      </c>
      <c r="M115" s="47">
        <v>4.1399999999999997</v>
      </c>
      <c r="N115" s="47">
        <v>0.37024551686960927</v>
      </c>
      <c r="O115" s="56">
        <v>0.74204528218825294</v>
      </c>
      <c r="P115" s="56">
        <v>0.67946194815599392</v>
      </c>
      <c r="Q115" s="56">
        <v>6.2583334032259033E-2</v>
      </c>
      <c r="R115" s="56">
        <v>5.6761416224039851E-2</v>
      </c>
      <c r="S115" s="56">
        <v>4.5205479452054796E-3</v>
      </c>
      <c r="T115" s="56">
        <v>0.68076331801900758</v>
      </c>
      <c r="U115" s="56">
        <v>0</v>
      </c>
      <c r="V115" s="227">
        <v>3.3427533911061458E-2</v>
      </c>
      <c r="W115" s="62">
        <v>63.336952587766923</v>
      </c>
      <c r="X115" s="62">
        <v>27.14440825190011</v>
      </c>
      <c r="Y115" s="62">
        <v>70</v>
      </c>
      <c r="Z115" s="62">
        <v>30</v>
      </c>
      <c r="AA115" s="202">
        <v>5.31</v>
      </c>
      <c r="AB115" s="175">
        <v>639</v>
      </c>
      <c r="AC115" s="175">
        <v>78</v>
      </c>
      <c r="AD115" s="175"/>
      <c r="AE115" s="202">
        <v>2</v>
      </c>
      <c r="AF115" s="188">
        <v>0</v>
      </c>
      <c r="AG115" s="250" t="s">
        <v>1788</v>
      </c>
      <c r="AH115" s="168">
        <v>8</v>
      </c>
    </row>
    <row r="116" spans="1:34" s="104" customFormat="1" ht="17.100000000000001" hidden="1" customHeight="1">
      <c r="A116" s="24" t="s">
        <v>303</v>
      </c>
      <c r="B116" s="13">
        <v>350745</v>
      </c>
      <c r="C116" s="25">
        <v>0</v>
      </c>
      <c r="D116" s="115">
        <v>13</v>
      </c>
      <c r="E116" s="185">
        <v>13</v>
      </c>
      <c r="F116" s="186">
        <v>30</v>
      </c>
      <c r="G116" s="1"/>
      <c r="H116" s="6" t="s">
        <v>1200</v>
      </c>
      <c r="I116" s="2" t="s">
        <v>10</v>
      </c>
      <c r="J116" s="47">
        <v>348.12</v>
      </c>
      <c r="K116" s="47">
        <v>1.3208758980213089</v>
      </c>
      <c r="L116" s="47">
        <v>1.6510948725266361</v>
      </c>
      <c r="M116" s="47">
        <v>3.15</v>
      </c>
      <c r="N116" s="47">
        <v>0.33021897450532722</v>
      </c>
      <c r="O116" s="56">
        <v>7.2374429223744296E-3</v>
      </c>
      <c r="P116" s="56">
        <v>6.392694063926941E-3</v>
      </c>
      <c r="Q116" s="56">
        <v>8.4474885844748853E-4</v>
      </c>
      <c r="R116" s="56">
        <v>0</v>
      </c>
      <c r="S116" s="56">
        <v>0</v>
      </c>
      <c r="T116" s="56">
        <v>7.2374429223744296E-3</v>
      </c>
      <c r="U116" s="56">
        <v>0</v>
      </c>
      <c r="V116" s="227">
        <v>5.9685625000000016E-3</v>
      </c>
      <c r="W116" s="62">
        <v>35.376510789269766</v>
      </c>
      <c r="X116" s="62">
        <v>35.376510789269766</v>
      </c>
      <c r="Y116" s="62">
        <v>50</v>
      </c>
      <c r="Z116" s="62">
        <v>50</v>
      </c>
      <c r="AA116" s="202">
        <v>0.82</v>
      </c>
      <c r="AB116" s="175">
        <v>0</v>
      </c>
      <c r="AC116" s="175">
        <v>111</v>
      </c>
      <c r="AD116" s="175"/>
      <c r="AE116" s="202">
        <v>0</v>
      </c>
      <c r="AF116" s="188">
        <v>0</v>
      </c>
      <c r="AG116" s="250" t="s">
        <v>1788</v>
      </c>
      <c r="AH116" s="168">
        <v>9</v>
      </c>
    </row>
    <row r="117" spans="1:34" s="104" customFormat="1" ht="17.100000000000001" hidden="1" customHeight="1">
      <c r="A117" s="24" t="s">
        <v>304</v>
      </c>
      <c r="B117" s="13">
        <v>350750</v>
      </c>
      <c r="C117" s="25">
        <v>0</v>
      </c>
      <c r="D117" s="115">
        <v>10</v>
      </c>
      <c r="E117" s="185">
        <v>10</v>
      </c>
      <c r="F117" s="186">
        <v>30</v>
      </c>
      <c r="G117" s="1"/>
      <c r="H117" s="6" t="s">
        <v>1201</v>
      </c>
      <c r="I117" s="2" t="s">
        <v>57</v>
      </c>
      <c r="J117" s="47">
        <v>1482.87</v>
      </c>
      <c r="K117" s="47">
        <v>4.1027205923389145</v>
      </c>
      <c r="L117" s="47">
        <v>5.8939083631405378</v>
      </c>
      <c r="M117" s="47">
        <v>13.6</v>
      </c>
      <c r="N117" s="47">
        <v>1.7911877708016233</v>
      </c>
      <c r="O117" s="56">
        <v>0.57624885882906718</v>
      </c>
      <c r="P117" s="56">
        <v>0.56629474926267043</v>
      </c>
      <c r="Q117" s="56">
        <v>9.9541095663967741E-3</v>
      </c>
      <c r="R117" s="56">
        <v>5.3894977264752671E-3</v>
      </c>
      <c r="S117" s="56">
        <v>4.0022831033898268E-3</v>
      </c>
      <c r="T117" s="56">
        <v>0.56685707799920204</v>
      </c>
      <c r="U117" s="56">
        <v>0</v>
      </c>
      <c r="V117" s="227">
        <v>0.43679548807870372</v>
      </c>
      <c r="W117" s="62">
        <v>22.612934194341403</v>
      </c>
      <c r="X117" s="62">
        <v>20.100385950525691</v>
      </c>
      <c r="Y117" s="62">
        <v>52.941176470588239</v>
      </c>
      <c r="Z117" s="62">
        <v>47.058823529411761</v>
      </c>
      <c r="AA117" s="202">
        <v>62.72</v>
      </c>
      <c r="AB117" s="175">
        <v>5848</v>
      </c>
      <c r="AC117" s="175">
        <v>926</v>
      </c>
      <c r="AD117" s="175"/>
      <c r="AE117" s="202">
        <v>4</v>
      </c>
      <c r="AF117" s="188">
        <v>0</v>
      </c>
      <c r="AG117" s="250" t="s">
        <v>1788</v>
      </c>
      <c r="AH117" s="168">
        <v>15</v>
      </c>
    </row>
    <row r="118" spans="1:34" s="104" customFormat="1" ht="17.100000000000001" hidden="1" customHeight="1">
      <c r="A118" s="24" t="s">
        <v>305</v>
      </c>
      <c r="B118" s="13">
        <v>350760</v>
      </c>
      <c r="C118" s="25">
        <v>0</v>
      </c>
      <c r="D118" s="115">
        <v>5</v>
      </c>
      <c r="E118" s="185">
        <v>5</v>
      </c>
      <c r="F118" s="186">
        <v>30</v>
      </c>
      <c r="G118" s="1"/>
      <c r="H118" s="6" t="s">
        <v>1202</v>
      </c>
      <c r="I118" s="2" t="s">
        <v>9</v>
      </c>
      <c r="J118" s="47">
        <v>513.59</v>
      </c>
      <c r="K118" s="47">
        <v>1.5510285166159312</v>
      </c>
      <c r="L118" s="47">
        <v>2.3815792706747843</v>
      </c>
      <c r="M118" s="47">
        <v>6.28</v>
      </c>
      <c r="N118" s="47">
        <v>0.83055075405885304</v>
      </c>
      <c r="O118" s="56">
        <v>0.17234467377890714</v>
      </c>
      <c r="P118" s="56">
        <v>0.13734806041909409</v>
      </c>
      <c r="Q118" s="56">
        <v>3.499661335981305E-2</v>
      </c>
      <c r="R118" s="56">
        <v>7.7583676637766968E-2</v>
      </c>
      <c r="S118" s="56">
        <v>1.6702511282634881E-2</v>
      </c>
      <c r="T118" s="56">
        <v>7.4264041454994781E-2</v>
      </c>
      <c r="U118" s="56">
        <v>3.7944444035104782E-3</v>
      </c>
      <c r="V118" s="227">
        <v>0.48087385944791655</v>
      </c>
      <c r="W118" s="62">
        <v>169.39582156973461</v>
      </c>
      <c r="X118" s="62">
        <v>280.37929087404348</v>
      </c>
      <c r="Y118" s="62">
        <v>37.662337662337663</v>
      </c>
      <c r="Z118" s="62">
        <v>62.337662337662337</v>
      </c>
      <c r="AA118" s="202">
        <v>72.72</v>
      </c>
      <c r="AB118" s="175">
        <v>0</v>
      </c>
      <c r="AC118" s="175">
        <v>7853</v>
      </c>
      <c r="AD118" s="175"/>
      <c r="AE118" s="202">
        <v>13</v>
      </c>
      <c r="AF118" s="188">
        <v>2</v>
      </c>
      <c r="AG118" s="250" t="s">
        <v>1788</v>
      </c>
      <c r="AH118" s="168">
        <v>105</v>
      </c>
    </row>
    <row r="119" spans="1:34" s="104" customFormat="1" ht="17.100000000000001" hidden="1" customHeight="1">
      <c r="A119" s="24" t="s">
        <v>306</v>
      </c>
      <c r="B119" s="13">
        <v>350770</v>
      </c>
      <c r="C119" s="25">
        <v>0</v>
      </c>
      <c r="D119" s="115">
        <v>19</v>
      </c>
      <c r="E119" s="185">
        <v>19</v>
      </c>
      <c r="F119" s="186">
        <v>30</v>
      </c>
      <c r="G119" s="1"/>
      <c r="H119" s="6" t="s">
        <v>1203</v>
      </c>
      <c r="I119" s="2" t="s">
        <v>2</v>
      </c>
      <c r="J119" s="47">
        <v>195.52</v>
      </c>
      <c r="K119" s="47">
        <v>0.41027205923389143</v>
      </c>
      <c r="L119" s="47">
        <v>0.58038486428209024</v>
      </c>
      <c r="M119" s="47">
        <v>1.48</v>
      </c>
      <c r="N119" s="47">
        <v>0.17011280504819881</v>
      </c>
      <c r="O119" s="56">
        <v>9.8173520336412409E-5</v>
      </c>
      <c r="P119" s="56">
        <v>0</v>
      </c>
      <c r="Q119" s="56">
        <v>9.8173520336412409E-5</v>
      </c>
      <c r="R119" s="56">
        <v>9.8173520336412409E-5</v>
      </c>
      <c r="S119" s="56">
        <v>0</v>
      </c>
      <c r="T119" s="56">
        <v>0</v>
      </c>
      <c r="U119" s="56">
        <v>0</v>
      </c>
      <c r="V119" s="227">
        <v>1.1807242447916666E-2</v>
      </c>
      <c r="W119" s="62">
        <v>0</v>
      </c>
      <c r="X119" s="62">
        <v>20.010040237789713</v>
      </c>
      <c r="Y119" s="62">
        <v>0</v>
      </c>
      <c r="Z119" s="62">
        <v>100</v>
      </c>
      <c r="AA119" s="202">
        <v>1.79</v>
      </c>
      <c r="AB119" s="175">
        <v>211</v>
      </c>
      <c r="AC119" s="175">
        <v>31</v>
      </c>
      <c r="AD119" s="175"/>
      <c r="AE119" s="202">
        <v>0</v>
      </c>
      <c r="AF119" s="188">
        <v>0</v>
      </c>
      <c r="AG119" s="250" t="s">
        <v>1788</v>
      </c>
      <c r="AH119" s="168">
        <v>0</v>
      </c>
    </row>
    <row r="120" spans="1:34" s="104" customFormat="1" ht="17.100000000000001" hidden="1" customHeight="1">
      <c r="A120" s="24" t="s">
        <v>307</v>
      </c>
      <c r="B120" s="13">
        <v>350775</v>
      </c>
      <c r="C120" s="25">
        <v>0</v>
      </c>
      <c r="D120" s="115">
        <v>19</v>
      </c>
      <c r="E120" s="185">
        <v>19</v>
      </c>
      <c r="F120" s="186">
        <v>30</v>
      </c>
      <c r="G120" s="1"/>
      <c r="H120" s="6" t="s">
        <v>1204</v>
      </c>
      <c r="I120" s="2" t="s">
        <v>2</v>
      </c>
      <c r="J120" s="47">
        <v>104.83</v>
      </c>
      <c r="K120" s="47">
        <v>0.18011944063926941</v>
      </c>
      <c r="L120" s="47">
        <v>0.24015925418569251</v>
      </c>
      <c r="M120" s="47">
        <v>0.76</v>
      </c>
      <c r="N120" s="47">
        <v>6.0039813546423099E-2</v>
      </c>
      <c r="O120" s="56">
        <v>1.1061644009803528E-3</v>
      </c>
      <c r="P120" s="56">
        <v>0</v>
      </c>
      <c r="Q120" s="56">
        <v>1.1061644009803528E-3</v>
      </c>
      <c r="R120" s="56">
        <v>5.9246577084336649E-4</v>
      </c>
      <c r="S120" s="56">
        <v>0</v>
      </c>
      <c r="T120" s="56">
        <v>5.1369863013698625E-4</v>
      </c>
      <c r="U120" s="56">
        <v>0</v>
      </c>
      <c r="V120" s="227">
        <v>5.5788749999999996E-3</v>
      </c>
      <c r="W120" s="62">
        <v>0</v>
      </c>
      <c r="X120" s="62">
        <v>38.157016121339311</v>
      </c>
      <c r="Y120" s="62">
        <v>0</v>
      </c>
      <c r="Z120" s="62">
        <v>100</v>
      </c>
      <c r="AA120" s="202">
        <v>0.86</v>
      </c>
      <c r="AB120" s="175">
        <v>95</v>
      </c>
      <c r="AC120" s="175">
        <v>21</v>
      </c>
      <c r="AD120" s="175"/>
      <c r="AE120" s="202">
        <v>0</v>
      </c>
      <c r="AF120" s="188">
        <v>0</v>
      </c>
      <c r="AG120" s="250" t="s">
        <v>1788</v>
      </c>
      <c r="AH120" s="168">
        <v>1</v>
      </c>
    </row>
    <row r="121" spans="1:34" s="104" customFormat="1" ht="17.100000000000001" hidden="1" customHeight="1">
      <c r="A121" s="24" t="s">
        <v>308</v>
      </c>
      <c r="B121" s="13">
        <v>350780</v>
      </c>
      <c r="C121" s="25">
        <v>0</v>
      </c>
      <c r="D121" s="115">
        <v>4</v>
      </c>
      <c r="E121" s="185">
        <v>4</v>
      </c>
      <c r="F121" s="186">
        <v>30</v>
      </c>
      <c r="G121" s="1"/>
      <c r="H121" s="6" t="s">
        <v>1205</v>
      </c>
      <c r="I121" s="2" t="s">
        <v>15</v>
      </c>
      <c r="J121" s="47">
        <v>279.8</v>
      </c>
      <c r="K121" s="47">
        <v>0.95063038115169962</v>
      </c>
      <c r="L121" s="47">
        <v>1.3909223471588026</v>
      </c>
      <c r="M121" s="47">
        <v>4.4400000000000004</v>
      </c>
      <c r="N121" s="47">
        <v>0.44029196600710296</v>
      </c>
      <c r="O121" s="56">
        <v>0.10688105034501585</v>
      </c>
      <c r="P121" s="56">
        <v>2.9193835715724994E-2</v>
      </c>
      <c r="Q121" s="56">
        <v>7.768721462929086E-2</v>
      </c>
      <c r="R121" s="56">
        <v>7.6499999995645329E-2</v>
      </c>
      <c r="S121" s="56">
        <v>1.7351598391249843E-3</v>
      </c>
      <c r="T121" s="56">
        <v>2.8645890510245544E-2</v>
      </c>
      <c r="U121" s="56">
        <v>0</v>
      </c>
      <c r="V121" s="227">
        <v>6.5086412037037036E-2</v>
      </c>
      <c r="W121" s="62">
        <v>35.739814152966403</v>
      </c>
      <c r="X121" s="62">
        <v>28.591851322373124</v>
      </c>
      <c r="Y121" s="62">
        <v>55.555555555555557</v>
      </c>
      <c r="Z121" s="62">
        <v>44.444444444444443</v>
      </c>
      <c r="AA121" s="202">
        <v>8.4700000000000006</v>
      </c>
      <c r="AB121" s="175">
        <v>978</v>
      </c>
      <c r="AC121" s="175">
        <v>166</v>
      </c>
      <c r="AD121" s="175"/>
      <c r="AE121" s="202">
        <v>0</v>
      </c>
      <c r="AF121" s="188">
        <v>0</v>
      </c>
      <c r="AG121" s="250" t="s">
        <v>1788</v>
      </c>
      <c r="AH121" s="168">
        <v>3</v>
      </c>
    </row>
    <row r="122" spans="1:34" s="104" customFormat="1" ht="17.100000000000001" hidden="1" customHeight="1">
      <c r="A122" s="24" t="s">
        <v>309</v>
      </c>
      <c r="B122" s="13">
        <v>350790</v>
      </c>
      <c r="C122" s="25">
        <v>0</v>
      </c>
      <c r="D122" s="115">
        <v>13</v>
      </c>
      <c r="E122" s="185">
        <v>13</v>
      </c>
      <c r="F122" s="186">
        <v>30</v>
      </c>
      <c r="G122" s="1"/>
      <c r="H122" s="6" t="s">
        <v>1206</v>
      </c>
      <c r="I122" s="2" t="s">
        <v>10</v>
      </c>
      <c r="J122" s="47">
        <v>1101.47</v>
      </c>
      <c r="K122" s="47">
        <v>3.762494982242516</v>
      </c>
      <c r="L122" s="47">
        <v>4.6931120922120746</v>
      </c>
      <c r="M122" s="47">
        <v>9.11</v>
      </c>
      <c r="N122" s="47">
        <v>0.9306171099695586</v>
      </c>
      <c r="O122" s="56">
        <v>0.31308428490123341</v>
      </c>
      <c r="P122" s="56">
        <v>0.27378143102572483</v>
      </c>
      <c r="Q122" s="56">
        <v>3.9302853875508588E-2</v>
      </c>
      <c r="R122" s="56">
        <v>5.6222450529785098E-2</v>
      </c>
      <c r="S122" s="56">
        <v>7.1196042820017458E-2</v>
      </c>
      <c r="T122" s="56">
        <v>0.17281191017491179</v>
      </c>
      <c r="U122" s="56">
        <v>1.2853881376519051E-2</v>
      </c>
      <c r="V122" s="227">
        <v>6.6160285479166664E-2</v>
      </c>
      <c r="W122" s="62">
        <v>64.459313462917734</v>
      </c>
      <c r="X122" s="62">
        <v>36.315106176291685</v>
      </c>
      <c r="Y122" s="62">
        <v>63.963963963963963</v>
      </c>
      <c r="Z122" s="62">
        <v>36.036036036036037</v>
      </c>
      <c r="AA122" s="202">
        <v>7.58</v>
      </c>
      <c r="AB122" s="175">
        <v>810</v>
      </c>
      <c r="AC122" s="175">
        <v>213</v>
      </c>
      <c r="AD122" s="175"/>
      <c r="AE122" s="202">
        <v>1</v>
      </c>
      <c r="AF122" s="188">
        <v>0</v>
      </c>
      <c r="AG122" s="250" t="s">
        <v>1788</v>
      </c>
      <c r="AH122" s="168">
        <v>39</v>
      </c>
    </row>
    <row r="123" spans="1:34" s="104" customFormat="1" ht="17.100000000000001" hidden="1" customHeight="1">
      <c r="A123" s="24" t="s">
        <v>310</v>
      </c>
      <c r="B123" s="13">
        <v>350800</v>
      </c>
      <c r="C123" s="25">
        <v>0</v>
      </c>
      <c r="D123" s="115">
        <v>14</v>
      </c>
      <c r="E123" s="185">
        <v>14</v>
      </c>
      <c r="F123" s="186">
        <v>30</v>
      </c>
      <c r="G123" s="1"/>
      <c r="H123" s="6" t="s">
        <v>1207</v>
      </c>
      <c r="I123" s="2" t="s">
        <v>8</v>
      </c>
      <c r="J123" s="47">
        <v>1194.98</v>
      </c>
      <c r="K123" s="47">
        <v>4.4229329312531709</v>
      </c>
      <c r="L123" s="47">
        <v>6.0039813546423133</v>
      </c>
      <c r="M123" s="47">
        <v>13.42</v>
      </c>
      <c r="N123" s="47">
        <v>1.5810484233891424</v>
      </c>
      <c r="O123" s="56">
        <v>0.83782241030842575</v>
      </c>
      <c r="P123" s="56">
        <v>0.83504843771657267</v>
      </c>
      <c r="Q123" s="56">
        <v>2.7739725918530331E-3</v>
      </c>
      <c r="R123" s="56">
        <v>4.3770927615724556E-2</v>
      </c>
      <c r="S123" s="56">
        <v>7.9908675799086757E-5</v>
      </c>
      <c r="T123" s="56">
        <v>0.77889166534110288</v>
      </c>
      <c r="U123" s="56">
        <v>1.5079908675799086E-2</v>
      </c>
      <c r="V123" s="227">
        <v>4.817989232638889E-2</v>
      </c>
      <c r="W123" s="62">
        <v>47.699543088587262</v>
      </c>
      <c r="X123" s="62">
        <v>3.3473363570938428</v>
      </c>
      <c r="Y123" s="62">
        <v>93.442622950819683</v>
      </c>
      <c r="Z123" s="62">
        <v>6.557377049180328</v>
      </c>
      <c r="AA123" s="202">
        <v>6.04</v>
      </c>
      <c r="AB123" s="175">
        <v>664</v>
      </c>
      <c r="AC123" s="175">
        <v>152</v>
      </c>
      <c r="AD123" s="175"/>
      <c r="AE123" s="202">
        <v>4</v>
      </c>
      <c r="AF123" s="188">
        <v>0</v>
      </c>
      <c r="AG123" s="250" t="s">
        <v>1788</v>
      </c>
      <c r="AH123" s="168">
        <v>30</v>
      </c>
    </row>
    <row r="124" spans="1:34" s="104" customFormat="1" ht="17.100000000000001" hidden="1" customHeight="1">
      <c r="A124" s="24" t="s">
        <v>311</v>
      </c>
      <c r="B124" s="13">
        <v>350810</v>
      </c>
      <c r="C124" s="25">
        <v>0</v>
      </c>
      <c r="D124" s="115">
        <v>19</v>
      </c>
      <c r="E124" s="185">
        <v>19</v>
      </c>
      <c r="F124" s="186">
        <v>30</v>
      </c>
      <c r="G124" s="1"/>
      <c r="H124" s="6" t="s">
        <v>1208</v>
      </c>
      <c r="I124" s="2" t="s">
        <v>2</v>
      </c>
      <c r="J124" s="47">
        <v>326.64</v>
      </c>
      <c r="K124" s="47">
        <v>0.56037159309994933</v>
      </c>
      <c r="L124" s="47">
        <v>0.75049766933028916</v>
      </c>
      <c r="M124" s="47">
        <v>2.37</v>
      </c>
      <c r="N124" s="47">
        <v>0.19012607623033984</v>
      </c>
      <c r="O124" s="56">
        <v>0.2689974898558955</v>
      </c>
      <c r="P124" s="56">
        <v>0.12148805283846921</v>
      </c>
      <c r="Q124" s="56">
        <v>0.14750943701742628</v>
      </c>
      <c r="R124" s="56">
        <v>3.7261415594788988E-2</v>
      </c>
      <c r="S124" s="56">
        <v>9.6474505327245053E-2</v>
      </c>
      <c r="T124" s="56">
        <v>0.13526156893386143</v>
      </c>
      <c r="U124" s="56">
        <v>0</v>
      </c>
      <c r="V124" s="227">
        <v>4.4196521722222229E-2</v>
      </c>
      <c r="W124" s="62">
        <v>21.430320842517759</v>
      </c>
      <c r="X124" s="62">
        <v>64.290962527553276</v>
      </c>
      <c r="Y124" s="62">
        <v>25</v>
      </c>
      <c r="Z124" s="62">
        <v>75</v>
      </c>
      <c r="AA124" s="202">
        <v>5.9</v>
      </c>
      <c r="AB124" s="175">
        <v>669</v>
      </c>
      <c r="AC124" s="175">
        <v>127</v>
      </c>
      <c r="AD124" s="175"/>
      <c r="AE124" s="202">
        <v>1</v>
      </c>
      <c r="AF124" s="188">
        <v>0</v>
      </c>
      <c r="AG124" s="250" t="s">
        <v>1788</v>
      </c>
      <c r="AH124" s="168">
        <v>6</v>
      </c>
    </row>
    <row r="125" spans="1:34" s="104" customFormat="1" ht="17.100000000000001" hidden="1" customHeight="1">
      <c r="A125" s="24" t="s">
        <v>312</v>
      </c>
      <c r="B125" s="13">
        <v>350820</v>
      </c>
      <c r="C125" s="25">
        <v>0</v>
      </c>
      <c r="D125" s="115">
        <v>8</v>
      </c>
      <c r="E125" s="185">
        <v>8</v>
      </c>
      <c r="F125" s="186">
        <v>30</v>
      </c>
      <c r="G125" s="1"/>
      <c r="H125" s="6" t="s">
        <v>1209</v>
      </c>
      <c r="I125" s="2" t="s">
        <v>53</v>
      </c>
      <c r="J125" s="47">
        <v>266.27</v>
      </c>
      <c r="K125" s="47">
        <v>0.82054411846778286</v>
      </c>
      <c r="L125" s="47">
        <v>1.3508958047945205</v>
      </c>
      <c r="M125" s="47">
        <v>4.32</v>
      </c>
      <c r="N125" s="47">
        <v>0.53035168632673768</v>
      </c>
      <c r="O125" s="56">
        <v>0.13299086757990866</v>
      </c>
      <c r="P125" s="56">
        <v>0.12785388127853881</v>
      </c>
      <c r="Q125" s="56">
        <v>5.1369863013698627E-3</v>
      </c>
      <c r="R125" s="56">
        <v>0</v>
      </c>
      <c r="S125" s="56">
        <v>0.13299086757990866</v>
      </c>
      <c r="T125" s="56">
        <v>0</v>
      </c>
      <c r="U125" s="56">
        <v>0</v>
      </c>
      <c r="V125" s="227">
        <v>8.5394039062500014E-3</v>
      </c>
      <c r="W125" s="62">
        <v>7.5111728696435947</v>
      </c>
      <c r="X125" s="62">
        <v>3.7555864348217973</v>
      </c>
      <c r="Y125" s="62">
        <v>66.666666666666657</v>
      </c>
      <c r="Z125" s="62">
        <v>33.333333333333329</v>
      </c>
      <c r="AA125" s="202">
        <v>1.34</v>
      </c>
      <c r="AB125" s="175">
        <v>165</v>
      </c>
      <c r="AC125" s="175">
        <v>16</v>
      </c>
      <c r="AD125" s="175"/>
      <c r="AE125" s="202">
        <v>1</v>
      </c>
      <c r="AF125" s="188">
        <v>0</v>
      </c>
      <c r="AG125" s="250" t="s">
        <v>1788</v>
      </c>
      <c r="AH125" s="168">
        <v>2</v>
      </c>
    </row>
    <row r="126" spans="1:34" s="104" customFormat="1" ht="17.100000000000001" hidden="1" customHeight="1">
      <c r="A126" s="24" t="s">
        <v>313</v>
      </c>
      <c r="B126" s="13">
        <v>350830</v>
      </c>
      <c r="C126" s="25">
        <v>0</v>
      </c>
      <c r="D126" s="115">
        <v>17</v>
      </c>
      <c r="E126" s="185">
        <v>17</v>
      </c>
      <c r="F126" s="186">
        <v>30</v>
      </c>
      <c r="G126" s="1"/>
      <c r="H126" s="6" t="s">
        <v>1210</v>
      </c>
      <c r="I126" s="2" t="s">
        <v>7</v>
      </c>
      <c r="J126" s="47">
        <v>239.21</v>
      </c>
      <c r="K126" s="47">
        <v>0.92061047437848809</v>
      </c>
      <c r="L126" s="47">
        <v>1.1607697285641805</v>
      </c>
      <c r="M126" s="47">
        <v>2.19</v>
      </c>
      <c r="N126" s="47">
        <v>0.24015925418569239</v>
      </c>
      <c r="O126" s="56">
        <v>1.1643835616438357E-2</v>
      </c>
      <c r="P126" s="56">
        <v>1.1643835616438357E-2</v>
      </c>
      <c r="Q126" s="56">
        <v>0</v>
      </c>
      <c r="R126" s="56">
        <v>0</v>
      </c>
      <c r="S126" s="56">
        <v>0</v>
      </c>
      <c r="T126" s="56">
        <v>1.1643835616438357E-2</v>
      </c>
      <c r="U126" s="56">
        <v>0</v>
      </c>
      <c r="V126" s="227">
        <v>9.4071515625000005E-3</v>
      </c>
      <c r="W126" s="62">
        <v>8.3608544793277879</v>
      </c>
      <c r="X126" s="62">
        <v>0</v>
      </c>
      <c r="Y126" s="62">
        <v>100</v>
      </c>
      <c r="Z126" s="62">
        <v>0</v>
      </c>
      <c r="AA126" s="202">
        <v>1.5</v>
      </c>
      <c r="AB126" s="175">
        <v>168</v>
      </c>
      <c r="AC126" s="175">
        <v>34</v>
      </c>
      <c r="AD126" s="175"/>
      <c r="AE126" s="202">
        <v>0</v>
      </c>
      <c r="AF126" s="188">
        <v>0</v>
      </c>
      <c r="AG126" s="250" t="s">
        <v>1788</v>
      </c>
      <c r="AH126" s="168">
        <v>1</v>
      </c>
    </row>
    <row r="127" spans="1:34" s="104" customFormat="1" ht="17.100000000000001" hidden="1" customHeight="1">
      <c r="A127" s="24" t="s">
        <v>314</v>
      </c>
      <c r="B127" s="13">
        <v>350840</v>
      </c>
      <c r="C127" s="25">
        <v>0</v>
      </c>
      <c r="D127" s="115">
        <v>10</v>
      </c>
      <c r="E127" s="185">
        <v>10</v>
      </c>
      <c r="F127" s="186">
        <v>30</v>
      </c>
      <c r="G127" s="1"/>
      <c r="H127" s="6" t="s">
        <v>1211</v>
      </c>
      <c r="I127" s="2" t="s">
        <v>57</v>
      </c>
      <c r="J127" s="47">
        <v>259.81</v>
      </c>
      <c r="K127" s="47">
        <v>0.64042467782851342</v>
      </c>
      <c r="L127" s="47">
        <v>1.0306834658802639</v>
      </c>
      <c r="M127" s="47">
        <v>2.77</v>
      </c>
      <c r="N127" s="47">
        <v>0.39025878805175052</v>
      </c>
      <c r="O127" s="56">
        <v>3.0649079075363808E-2</v>
      </c>
      <c r="P127" s="56">
        <v>1.4865022819789757E-2</v>
      </c>
      <c r="Q127" s="56">
        <v>1.5784056255574049E-2</v>
      </c>
      <c r="R127" s="56">
        <v>4.3825265729808376E-3</v>
      </c>
      <c r="S127" s="56">
        <v>2.1417237433073319E-2</v>
      </c>
      <c r="T127" s="56">
        <v>4.8493150693096525E-3</v>
      </c>
      <c r="U127" s="56">
        <v>0</v>
      </c>
      <c r="V127" s="227">
        <v>0.1016072467974537</v>
      </c>
      <c r="W127" s="62">
        <v>37.281737238286119</v>
      </c>
      <c r="X127" s="62">
        <v>171.49599129611616</v>
      </c>
      <c r="Y127" s="62">
        <v>17.857142857142858</v>
      </c>
      <c r="Z127" s="62">
        <v>82.142857142857139</v>
      </c>
      <c r="AA127" s="202">
        <v>14.54</v>
      </c>
      <c r="AB127" s="175">
        <v>1234</v>
      </c>
      <c r="AC127" s="175">
        <v>729</v>
      </c>
      <c r="AD127" s="175"/>
      <c r="AE127" s="202">
        <v>7</v>
      </c>
      <c r="AF127" s="188">
        <v>0</v>
      </c>
      <c r="AG127" s="250" t="s">
        <v>1788</v>
      </c>
      <c r="AH127" s="168">
        <v>14</v>
      </c>
    </row>
    <row r="128" spans="1:34" s="104" customFormat="1" ht="17.100000000000001" hidden="1" customHeight="1">
      <c r="A128" s="24" t="s">
        <v>315</v>
      </c>
      <c r="B128" s="13">
        <v>350850</v>
      </c>
      <c r="C128" s="25">
        <v>0</v>
      </c>
      <c r="D128" s="115">
        <v>2</v>
      </c>
      <c r="E128" s="185">
        <v>2</v>
      </c>
      <c r="F128" s="186">
        <v>30</v>
      </c>
      <c r="G128" s="1"/>
      <c r="H128" s="6" t="s">
        <v>1212</v>
      </c>
      <c r="I128" s="2" t="s">
        <v>6</v>
      </c>
      <c r="J128" s="47">
        <v>369.91</v>
      </c>
      <c r="K128" s="47">
        <v>1.8512275843480468</v>
      </c>
      <c r="L128" s="47">
        <v>2.4216058130390663</v>
      </c>
      <c r="M128" s="47">
        <v>5.59</v>
      </c>
      <c r="N128" s="47">
        <v>0.57037822869101951</v>
      </c>
      <c r="O128" s="56">
        <v>0.633510429198203</v>
      </c>
      <c r="P128" s="56">
        <v>0.18016164606564666</v>
      </c>
      <c r="Q128" s="56">
        <v>0.45334878313255633</v>
      </c>
      <c r="R128" s="56">
        <v>0.26961438414009919</v>
      </c>
      <c r="S128" s="56">
        <v>0.18217503826186357</v>
      </c>
      <c r="T128" s="56">
        <v>0.17975068716153705</v>
      </c>
      <c r="U128" s="56">
        <v>1.9703196347031961E-3</v>
      </c>
      <c r="V128" s="227">
        <v>0.25994993055555554</v>
      </c>
      <c r="W128" s="62">
        <v>40.550404152361381</v>
      </c>
      <c r="X128" s="62">
        <v>183.82849882403826</v>
      </c>
      <c r="Y128" s="62">
        <v>18.072289156626507</v>
      </c>
      <c r="Z128" s="62">
        <v>81.92771084337349</v>
      </c>
      <c r="AA128" s="202">
        <v>29.45</v>
      </c>
      <c r="AB128" s="175">
        <v>3381</v>
      </c>
      <c r="AC128" s="175">
        <v>596</v>
      </c>
      <c r="AD128" s="175"/>
      <c r="AE128" s="202">
        <v>16</v>
      </c>
      <c r="AF128" s="188">
        <v>0</v>
      </c>
      <c r="AG128" s="250" t="s">
        <v>1788</v>
      </c>
      <c r="AH128" s="168">
        <v>35</v>
      </c>
    </row>
    <row r="129" spans="1:34" s="104" customFormat="1" ht="17.100000000000001" hidden="1" customHeight="1">
      <c r="A129" s="24" t="s">
        <v>316</v>
      </c>
      <c r="B129" s="13">
        <v>350860</v>
      </c>
      <c r="C129" s="25">
        <v>0</v>
      </c>
      <c r="D129" s="115">
        <v>2</v>
      </c>
      <c r="E129" s="185">
        <v>2</v>
      </c>
      <c r="F129" s="186">
        <v>30</v>
      </c>
      <c r="G129" s="1"/>
      <c r="H129" s="6" t="s">
        <v>1213</v>
      </c>
      <c r="I129" s="2" t="s">
        <v>6</v>
      </c>
      <c r="J129" s="47">
        <v>287.83999999999997</v>
      </c>
      <c r="K129" s="47">
        <v>1.4409555251141553</v>
      </c>
      <c r="L129" s="47">
        <v>1.881247491121258</v>
      </c>
      <c r="M129" s="47">
        <v>4.33</v>
      </c>
      <c r="N129" s="47">
        <v>0.44029196600710274</v>
      </c>
      <c r="O129" s="56">
        <v>0.10838317778193969</v>
      </c>
      <c r="P129" s="56">
        <v>9.9568489806292806E-2</v>
      </c>
      <c r="Q129" s="56">
        <v>8.8146879756468791E-3</v>
      </c>
      <c r="R129" s="56">
        <v>0.10599543044556221</v>
      </c>
      <c r="S129" s="56">
        <v>5.0418569254185696E-4</v>
      </c>
      <c r="T129" s="56">
        <v>1.8835616438356165E-3</v>
      </c>
      <c r="U129" s="56">
        <v>0</v>
      </c>
      <c r="V129" s="227">
        <v>8.762499151620369E-2</v>
      </c>
      <c r="W129" s="62">
        <v>10.422456920511395</v>
      </c>
      <c r="X129" s="62">
        <v>31.267370761534188</v>
      </c>
      <c r="Y129" s="62">
        <v>25</v>
      </c>
      <c r="Z129" s="62">
        <v>75</v>
      </c>
      <c r="AA129" s="202">
        <v>9.9700000000000006</v>
      </c>
      <c r="AB129" s="175">
        <v>66</v>
      </c>
      <c r="AC129" s="175">
        <v>1280</v>
      </c>
      <c r="AD129" s="175"/>
      <c r="AE129" s="202">
        <v>3</v>
      </c>
      <c r="AF129" s="188">
        <v>1</v>
      </c>
      <c r="AG129" s="250" t="s">
        <v>1788</v>
      </c>
      <c r="AH129" s="168">
        <v>9</v>
      </c>
    </row>
    <row r="130" spans="1:34" s="104" customFormat="1" ht="17.100000000000001" hidden="1" customHeight="1">
      <c r="A130" s="24" t="s">
        <v>317</v>
      </c>
      <c r="B130" s="13">
        <v>350870</v>
      </c>
      <c r="C130" s="25">
        <v>0</v>
      </c>
      <c r="D130" s="115">
        <v>4</v>
      </c>
      <c r="E130" s="185">
        <v>4</v>
      </c>
      <c r="F130" s="186">
        <v>30</v>
      </c>
      <c r="G130" s="1"/>
      <c r="H130" s="6" t="s">
        <v>1214</v>
      </c>
      <c r="I130" s="2" t="s">
        <v>15</v>
      </c>
      <c r="J130" s="47">
        <v>470.49</v>
      </c>
      <c r="K130" s="47">
        <v>1.5810484233891426</v>
      </c>
      <c r="L130" s="47">
        <v>2.3115328215372908</v>
      </c>
      <c r="M130" s="47">
        <v>7.36</v>
      </c>
      <c r="N130" s="47">
        <v>0.73048439814814814</v>
      </c>
      <c r="O130" s="56">
        <v>3.279140037397997E-2</v>
      </c>
      <c r="P130" s="56">
        <v>3.1946651515532484E-2</v>
      </c>
      <c r="Q130" s="56">
        <v>8.4474885844748853E-4</v>
      </c>
      <c r="R130" s="56">
        <v>0</v>
      </c>
      <c r="S130" s="56">
        <v>0</v>
      </c>
      <c r="T130" s="56">
        <v>3.1832496264390928E-2</v>
      </c>
      <c r="U130" s="56">
        <v>9.5890410958904108E-4</v>
      </c>
      <c r="V130" s="227">
        <v>4.9235484833333336E-2</v>
      </c>
      <c r="W130" s="62">
        <v>27.630767922803884</v>
      </c>
      <c r="X130" s="62">
        <v>6.3763310591085887</v>
      </c>
      <c r="Y130" s="62">
        <v>81.25</v>
      </c>
      <c r="Z130" s="62">
        <v>18.75</v>
      </c>
      <c r="AA130" s="202">
        <v>5.0599999999999996</v>
      </c>
      <c r="AB130" s="175">
        <v>0</v>
      </c>
      <c r="AC130" s="175">
        <v>683</v>
      </c>
      <c r="AD130" s="175"/>
      <c r="AE130" s="202">
        <v>0</v>
      </c>
      <c r="AF130" s="188">
        <v>0</v>
      </c>
      <c r="AG130" s="250" t="s">
        <v>1788</v>
      </c>
      <c r="AH130" s="168">
        <v>10</v>
      </c>
    </row>
    <row r="131" spans="1:34" s="104" customFormat="1" ht="17.100000000000001" hidden="1" customHeight="1">
      <c r="A131" s="24" t="s">
        <v>318</v>
      </c>
      <c r="B131" s="13">
        <v>350880</v>
      </c>
      <c r="C131" s="25">
        <v>0</v>
      </c>
      <c r="D131" s="115">
        <v>16</v>
      </c>
      <c r="E131" s="185">
        <v>16</v>
      </c>
      <c r="F131" s="186">
        <v>30</v>
      </c>
      <c r="G131" s="1"/>
      <c r="H131" s="6" t="s">
        <v>1215</v>
      </c>
      <c r="I131" s="2" t="s">
        <v>0</v>
      </c>
      <c r="J131" s="47">
        <v>919.86</v>
      </c>
      <c r="K131" s="47">
        <v>2.1214067453069507</v>
      </c>
      <c r="L131" s="47">
        <v>2.7918513299086758</v>
      </c>
      <c r="M131" s="47">
        <v>6.81</v>
      </c>
      <c r="N131" s="47">
        <v>0.67044458460172507</v>
      </c>
      <c r="O131" s="56">
        <v>0.51607382020268089</v>
      </c>
      <c r="P131" s="56">
        <v>0.51014687951115534</v>
      </c>
      <c r="Q131" s="56">
        <v>5.9269406915255334E-3</v>
      </c>
      <c r="R131" s="56">
        <v>5.9269406915255334E-3</v>
      </c>
      <c r="S131" s="56">
        <v>0</v>
      </c>
      <c r="T131" s="56">
        <v>0.51014687951115534</v>
      </c>
      <c r="U131" s="56">
        <v>0</v>
      </c>
      <c r="V131" s="227">
        <v>5.0541250002314825E-2</v>
      </c>
      <c r="W131" s="62">
        <v>18.608274051559068</v>
      </c>
      <c r="X131" s="62">
        <v>3.9874872967626573</v>
      </c>
      <c r="Y131" s="62">
        <v>82.35294117647058</v>
      </c>
      <c r="Z131" s="62">
        <v>17.647058823529413</v>
      </c>
      <c r="AA131" s="202">
        <v>5.81</v>
      </c>
      <c r="AB131" s="175">
        <v>26</v>
      </c>
      <c r="AC131" s="175">
        <v>758</v>
      </c>
      <c r="AD131" s="175"/>
      <c r="AE131" s="202">
        <v>2</v>
      </c>
      <c r="AF131" s="188">
        <v>0</v>
      </c>
      <c r="AG131" s="250" t="s">
        <v>1788</v>
      </c>
      <c r="AH131" s="168">
        <v>9</v>
      </c>
    </row>
    <row r="132" spans="1:34" s="104" customFormat="1" ht="17.100000000000001" hidden="1" customHeight="1">
      <c r="A132" s="24" t="s">
        <v>319</v>
      </c>
      <c r="B132" s="13">
        <v>350890</v>
      </c>
      <c r="C132" s="25">
        <v>0</v>
      </c>
      <c r="D132" s="115">
        <v>21</v>
      </c>
      <c r="E132" s="185">
        <v>21</v>
      </c>
      <c r="F132" s="186">
        <v>30</v>
      </c>
      <c r="G132" s="1"/>
      <c r="H132" s="6" t="s">
        <v>1216</v>
      </c>
      <c r="I132" s="2" t="s">
        <v>4</v>
      </c>
      <c r="J132" s="47">
        <v>251.95</v>
      </c>
      <c r="K132" s="47">
        <v>0.66043794901065445</v>
      </c>
      <c r="L132" s="47">
        <v>0.8605706608320649</v>
      </c>
      <c r="M132" s="47">
        <v>1.86</v>
      </c>
      <c r="N132" s="47">
        <v>0.20013271182141046</v>
      </c>
      <c r="O132" s="56">
        <v>2.4657534246575342E-3</v>
      </c>
      <c r="P132" s="56">
        <v>2.4657534246575342E-3</v>
      </c>
      <c r="Q132" s="56">
        <v>0</v>
      </c>
      <c r="R132" s="56">
        <v>0</v>
      </c>
      <c r="S132" s="56">
        <v>2.4657534246575342E-3</v>
      </c>
      <c r="T132" s="56">
        <v>0</v>
      </c>
      <c r="U132" s="56">
        <v>0</v>
      </c>
      <c r="V132" s="227">
        <v>8.9597697916666674E-3</v>
      </c>
      <c r="W132" s="62">
        <v>3.969041476483429</v>
      </c>
      <c r="X132" s="62">
        <v>0</v>
      </c>
      <c r="Y132" s="62">
        <v>100</v>
      </c>
      <c r="Z132" s="62">
        <v>0</v>
      </c>
      <c r="AA132" s="202">
        <v>1.33</v>
      </c>
      <c r="AB132" s="175">
        <v>88</v>
      </c>
      <c r="AC132" s="175">
        <v>91</v>
      </c>
      <c r="AD132" s="175"/>
      <c r="AE132" s="202">
        <v>0</v>
      </c>
      <c r="AF132" s="188">
        <v>0</v>
      </c>
      <c r="AG132" s="250" t="s">
        <v>1788</v>
      </c>
      <c r="AH132" s="168">
        <v>0</v>
      </c>
    </row>
    <row r="133" spans="1:34" s="104" customFormat="1" ht="17.100000000000001" hidden="1" customHeight="1">
      <c r="A133" s="24" t="s">
        <v>320</v>
      </c>
      <c r="B133" s="13">
        <v>350900</v>
      </c>
      <c r="C133" s="25">
        <v>0</v>
      </c>
      <c r="D133" s="115">
        <v>6</v>
      </c>
      <c r="E133" s="185">
        <v>6</v>
      </c>
      <c r="F133" s="186">
        <v>30</v>
      </c>
      <c r="G133" s="1"/>
      <c r="H133" s="6" t="s">
        <v>1217</v>
      </c>
      <c r="I133" s="2" t="s">
        <v>16</v>
      </c>
      <c r="J133" s="47">
        <v>95.89</v>
      </c>
      <c r="K133" s="47">
        <v>0.33021897450532722</v>
      </c>
      <c r="L133" s="47">
        <v>0.53035168632673768</v>
      </c>
      <c r="M133" s="47">
        <v>1.42</v>
      </c>
      <c r="N133" s="47">
        <v>0.20013271182141046</v>
      </c>
      <c r="O133" s="56">
        <v>0.39414265595283504</v>
      </c>
      <c r="P133" s="56">
        <v>0.36574703198589692</v>
      </c>
      <c r="Q133" s="56">
        <v>2.8395623966938104E-2</v>
      </c>
      <c r="R133" s="56">
        <v>5.6692921978335042E-3</v>
      </c>
      <c r="S133" s="56">
        <v>0.38710989341294022</v>
      </c>
      <c r="T133" s="56">
        <v>1.3634703420612911E-3</v>
      </c>
      <c r="U133" s="56">
        <v>0</v>
      </c>
      <c r="V133" s="227">
        <v>0.26724026620370372</v>
      </c>
      <c r="W133" s="62">
        <v>93.857545103764721</v>
      </c>
      <c r="X133" s="62">
        <v>333.71571592449681</v>
      </c>
      <c r="Y133" s="62">
        <v>21.951219512195124</v>
      </c>
      <c r="Z133" s="62">
        <v>78.048780487804876</v>
      </c>
      <c r="AA133" s="202">
        <v>34.659999999999997</v>
      </c>
      <c r="AB133" s="175">
        <v>0</v>
      </c>
      <c r="AC133" s="175">
        <v>4679</v>
      </c>
      <c r="AD133" s="175"/>
      <c r="AE133" s="202">
        <v>5</v>
      </c>
      <c r="AF133" s="188">
        <v>0</v>
      </c>
      <c r="AG133" s="250" t="s">
        <v>1788</v>
      </c>
      <c r="AH133" s="168">
        <v>5</v>
      </c>
    </row>
    <row r="134" spans="1:34" s="104" customFormat="1" ht="17.100000000000001" hidden="1" customHeight="1">
      <c r="A134" s="24" t="s">
        <v>321</v>
      </c>
      <c r="B134" s="13">
        <v>350910</v>
      </c>
      <c r="C134" s="25">
        <v>0</v>
      </c>
      <c r="D134" s="115">
        <v>22</v>
      </c>
      <c r="E134" s="185">
        <v>22</v>
      </c>
      <c r="F134" s="186">
        <v>30</v>
      </c>
      <c r="G134" s="1"/>
      <c r="H134" s="6" t="s">
        <v>1218</v>
      </c>
      <c r="I134" s="2" t="s">
        <v>5</v>
      </c>
      <c r="J134" s="47">
        <v>535.52</v>
      </c>
      <c r="K134" s="47">
        <v>1.4309488895230846</v>
      </c>
      <c r="L134" s="47">
        <v>1.9412873046676813</v>
      </c>
      <c r="M134" s="47">
        <v>3.97</v>
      </c>
      <c r="N134" s="47">
        <v>0.51033841514459666</v>
      </c>
      <c r="O134" s="56">
        <v>9.3413470319416964E-2</v>
      </c>
      <c r="P134" s="56">
        <v>8.3107534238736916E-2</v>
      </c>
      <c r="Q134" s="56">
        <v>1.0305936080680046E-2</v>
      </c>
      <c r="R134" s="56">
        <v>9.2497716902597851E-2</v>
      </c>
      <c r="S134" s="56">
        <v>0</v>
      </c>
      <c r="T134" s="56">
        <v>9.1575341681911519E-4</v>
      </c>
      <c r="U134" s="56">
        <v>0</v>
      </c>
      <c r="V134" s="227">
        <v>1.3109476041666667E-2</v>
      </c>
      <c r="W134" s="62">
        <v>7.2645162032709267</v>
      </c>
      <c r="X134" s="62">
        <v>25.425806711448242</v>
      </c>
      <c r="Y134" s="62">
        <v>22.222222222222221</v>
      </c>
      <c r="Z134" s="62">
        <v>77.777777777777786</v>
      </c>
      <c r="AA134" s="202">
        <v>0.79</v>
      </c>
      <c r="AB134" s="175">
        <v>79</v>
      </c>
      <c r="AC134" s="175">
        <v>28</v>
      </c>
      <c r="AD134" s="175"/>
      <c r="AE134" s="202">
        <v>0</v>
      </c>
      <c r="AF134" s="188">
        <v>0</v>
      </c>
      <c r="AG134" s="250" t="s">
        <v>1788</v>
      </c>
      <c r="AH134" s="168">
        <v>1</v>
      </c>
    </row>
    <row r="135" spans="1:34" s="104" customFormat="1" ht="17.100000000000001" hidden="1" customHeight="1">
      <c r="A135" s="24" t="s">
        <v>322</v>
      </c>
      <c r="B135" s="13">
        <v>350920</v>
      </c>
      <c r="C135" s="25">
        <v>0</v>
      </c>
      <c r="D135" s="115">
        <v>6</v>
      </c>
      <c r="E135" s="185">
        <v>6</v>
      </c>
      <c r="F135" s="186">
        <v>30</v>
      </c>
      <c r="G135" s="1"/>
      <c r="H135" s="6" t="s">
        <v>1219</v>
      </c>
      <c r="I135" s="2" t="s">
        <v>16</v>
      </c>
      <c r="J135" s="47">
        <v>128.36000000000001</v>
      </c>
      <c r="K135" s="47">
        <v>0.44029196600710296</v>
      </c>
      <c r="L135" s="47">
        <v>0.710471126966007</v>
      </c>
      <c r="M135" s="47">
        <v>1.91</v>
      </c>
      <c r="N135" s="47">
        <v>0.27017916095890404</v>
      </c>
      <c r="O135" s="56">
        <v>0.31819270632378588</v>
      </c>
      <c r="P135" s="56">
        <v>0.1095506809182363</v>
      </c>
      <c r="Q135" s="56">
        <v>0.20864202540554957</v>
      </c>
      <c r="R135" s="56">
        <v>0.24525357365422235</v>
      </c>
      <c r="S135" s="56">
        <v>4.7916301532241669E-2</v>
      </c>
      <c r="T135" s="56">
        <v>0</v>
      </c>
      <c r="U135" s="56">
        <v>2.5022831137321858E-2</v>
      </c>
      <c r="V135" s="227">
        <v>0.19888157407407409</v>
      </c>
      <c r="W135" s="62">
        <v>34.263173033649345</v>
      </c>
      <c r="X135" s="62">
        <v>685.26346067298698</v>
      </c>
      <c r="Y135" s="62">
        <v>4.7619047619047619</v>
      </c>
      <c r="Z135" s="62">
        <v>95.238095238095227</v>
      </c>
      <c r="AA135" s="202">
        <v>25.92</v>
      </c>
      <c r="AB135" s="175">
        <v>0</v>
      </c>
      <c r="AC135" s="175">
        <v>3499</v>
      </c>
      <c r="AD135" s="175"/>
      <c r="AE135" s="202">
        <v>9</v>
      </c>
      <c r="AF135" s="188">
        <v>1</v>
      </c>
      <c r="AG135" s="250" t="s">
        <v>1788</v>
      </c>
      <c r="AH135" s="168">
        <v>6</v>
      </c>
    </row>
    <row r="136" spans="1:34" s="104" customFormat="1" ht="17.100000000000001" hidden="1" customHeight="1">
      <c r="A136" s="24" t="s">
        <v>323</v>
      </c>
      <c r="B136" s="13">
        <v>350925</v>
      </c>
      <c r="C136" s="25">
        <v>0</v>
      </c>
      <c r="D136" s="115">
        <v>11</v>
      </c>
      <c r="E136" s="185">
        <v>11</v>
      </c>
      <c r="F136" s="186">
        <v>30</v>
      </c>
      <c r="G136" s="1"/>
      <c r="H136" s="6" t="s">
        <v>1220</v>
      </c>
      <c r="I136" s="2" t="s">
        <v>12</v>
      </c>
      <c r="J136" s="47">
        <v>454.93</v>
      </c>
      <c r="K136" s="47">
        <v>4.21279358384069</v>
      </c>
      <c r="L136" s="47">
        <v>5.9839680834601729</v>
      </c>
      <c r="M136" s="47">
        <v>13.71</v>
      </c>
      <c r="N136" s="47">
        <v>1.7711744996194829</v>
      </c>
      <c r="O136" s="56">
        <v>1.2487609596306875</v>
      </c>
      <c r="P136" s="56">
        <v>1.2462986308417907</v>
      </c>
      <c r="Q136" s="56">
        <v>2.4623287888966739E-3</v>
      </c>
      <c r="R136" s="56">
        <v>9.5143379664312216E-2</v>
      </c>
      <c r="S136" s="56">
        <v>1.1525764840400381</v>
      </c>
      <c r="T136" s="56">
        <v>1.0410959263370463E-3</v>
      </c>
      <c r="U136" s="56">
        <v>0</v>
      </c>
      <c r="V136" s="227">
        <v>6.8509482449074066E-2</v>
      </c>
      <c r="W136" s="62">
        <v>17.585122985953884</v>
      </c>
      <c r="X136" s="62">
        <v>6.5944211197327061</v>
      </c>
      <c r="Y136" s="62">
        <v>72.727272727272734</v>
      </c>
      <c r="Z136" s="62">
        <v>27.27272727272727</v>
      </c>
      <c r="AA136" s="202">
        <v>8.25</v>
      </c>
      <c r="AB136" s="175">
        <v>668</v>
      </c>
      <c r="AC136" s="175">
        <v>446</v>
      </c>
      <c r="AD136" s="175"/>
      <c r="AE136" s="202">
        <v>7</v>
      </c>
      <c r="AF136" s="188">
        <v>6</v>
      </c>
      <c r="AG136" s="250" t="s">
        <v>1788</v>
      </c>
      <c r="AH136" s="168">
        <v>9</v>
      </c>
    </row>
    <row r="137" spans="1:34" s="104" customFormat="1" ht="17.100000000000001" hidden="1" customHeight="1">
      <c r="A137" s="24" t="s">
        <v>324</v>
      </c>
      <c r="B137" s="13">
        <v>350930</v>
      </c>
      <c r="C137" s="25">
        <v>0</v>
      </c>
      <c r="D137" s="115">
        <v>15</v>
      </c>
      <c r="E137" s="185">
        <v>15</v>
      </c>
      <c r="F137" s="186">
        <v>30</v>
      </c>
      <c r="G137" s="1"/>
      <c r="H137" s="6" t="s">
        <v>1221</v>
      </c>
      <c r="I137" s="2" t="s">
        <v>17</v>
      </c>
      <c r="J137" s="47">
        <v>176.79</v>
      </c>
      <c r="K137" s="47">
        <v>0.29019243214104512</v>
      </c>
      <c r="L137" s="47">
        <v>0.44029196600710296</v>
      </c>
      <c r="M137" s="47">
        <v>1.37</v>
      </c>
      <c r="N137" s="47">
        <v>0.15009953386605784</v>
      </c>
      <c r="O137" s="56">
        <v>0.40427033867102963</v>
      </c>
      <c r="P137" s="56">
        <v>0.27835093226788432</v>
      </c>
      <c r="Q137" s="56">
        <v>0.12591940640314531</v>
      </c>
      <c r="R137" s="56">
        <v>2.1757990867579909E-2</v>
      </c>
      <c r="S137" s="56">
        <v>6.2831051273433045E-4</v>
      </c>
      <c r="T137" s="56">
        <v>0.38188403729071541</v>
      </c>
      <c r="U137" s="56">
        <v>0</v>
      </c>
      <c r="V137" s="227">
        <v>2.2721555710523086E-2</v>
      </c>
      <c r="W137" s="62">
        <v>130.09785621358674</v>
      </c>
      <c r="X137" s="62">
        <v>84.846427965382659</v>
      </c>
      <c r="Y137" s="62">
        <v>60.526315789473685</v>
      </c>
      <c r="Z137" s="62">
        <v>39.473684210526315</v>
      </c>
      <c r="AA137" s="202">
        <v>3.69</v>
      </c>
      <c r="AB137" s="175">
        <v>444</v>
      </c>
      <c r="AC137" s="175">
        <v>54</v>
      </c>
      <c r="AD137" s="175"/>
      <c r="AE137" s="202">
        <v>0</v>
      </c>
      <c r="AF137" s="188">
        <v>0</v>
      </c>
      <c r="AG137" s="250" t="s">
        <v>1788</v>
      </c>
      <c r="AH137" s="168">
        <v>9</v>
      </c>
    </row>
    <row r="138" spans="1:34" s="104" customFormat="1" ht="17.100000000000001" hidden="1" customHeight="1">
      <c r="A138" s="24" t="s">
        <v>325</v>
      </c>
      <c r="B138" s="13">
        <v>350940</v>
      </c>
      <c r="C138" s="25">
        <v>0</v>
      </c>
      <c r="D138" s="115">
        <v>4</v>
      </c>
      <c r="E138" s="185">
        <v>4</v>
      </c>
      <c r="F138" s="186">
        <v>30</v>
      </c>
      <c r="G138" s="1"/>
      <c r="H138" s="6" t="s">
        <v>1222</v>
      </c>
      <c r="I138" s="2" t="s">
        <v>15</v>
      </c>
      <c r="J138" s="47">
        <v>660.69</v>
      </c>
      <c r="K138" s="47">
        <v>2.181446558853374</v>
      </c>
      <c r="L138" s="47">
        <v>3.2021233891425673</v>
      </c>
      <c r="M138" s="47">
        <v>10.19</v>
      </c>
      <c r="N138" s="47">
        <v>1.0206768302891933</v>
      </c>
      <c r="O138" s="56">
        <v>0.16109235142899431</v>
      </c>
      <c r="P138" s="56">
        <v>0.14801415507869634</v>
      </c>
      <c r="Q138" s="56">
        <v>1.3078196350297971E-2</v>
      </c>
      <c r="R138" s="56">
        <v>1.0732305939339068E-2</v>
      </c>
      <c r="S138" s="56">
        <v>1.5696347031963469E-3</v>
      </c>
      <c r="T138" s="56">
        <v>0.10972191762924194</v>
      </c>
      <c r="U138" s="56">
        <v>3.9068493157216951E-2</v>
      </c>
      <c r="V138" s="227">
        <v>6.3647438890046301E-2</v>
      </c>
      <c r="W138" s="62">
        <v>37.839228685162482</v>
      </c>
      <c r="X138" s="62">
        <v>28.757813800723486</v>
      </c>
      <c r="Y138" s="62">
        <v>56.81818181818182</v>
      </c>
      <c r="Z138" s="62">
        <v>43.18181818181818</v>
      </c>
      <c r="AA138" s="202">
        <v>8.4600000000000009</v>
      </c>
      <c r="AB138" s="175">
        <v>1085</v>
      </c>
      <c r="AC138" s="175">
        <v>57</v>
      </c>
      <c r="AD138" s="175"/>
      <c r="AE138" s="202">
        <v>2</v>
      </c>
      <c r="AF138" s="188">
        <v>0</v>
      </c>
      <c r="AG138" s="250" t="s">
        <v>1788</v>
      </c>
      <c r="AH138" s="168">
        <v>17</v>
      </c>
    </row>
    <row r="139" spans="1:34" s="104" customFormat="1" ht="17.100000000000001" hidden="1" customHeight="1">
      <c r="A139" s="24" t="s">
        <v>326</v>
      </c>
      <c r="B139" s="13">
        <v>350945</v>
      </c>
      <c r="C139" s="25">
        <v>0</v>
      </c>
      <c r="D139" s="115">
        <v>14</v>
      </c>
      <c r="E139" s="185">
        <v>14</v>
      </c>
      <c r="F139" s="186">
        <v>30</v>
      </c>
      <c r="G139" s="1"/>
      <c r="H139" s="6" t="s">
        <v>1223</v>
      </c>
      <c r="I139" s="2" t="s">
        <v>8</v>
      </c>
      <c r="J139" s="47">
        <v>184.08</v>
      </c>
      <c r="K139" s="47">
        <v>0.68045122019279558</v>
      </c>
      <c r="L139" s="47">
        <v>0.92061047437848809</v>
      </c>
      <c r="M139" s="47">
        <v>2.06</v>
      </c>
      <c r="N139" s="47">
        <v>0.24015925418569251</v>
      </c>
      <c r="O139" s="56">
        <v>0.10914279969678439</v>
      </c>
      <c r="P139" s="56">
        <v>9.2503530220716862E-2</v>
      </c>
      <c r="Q139" s="56">
        <v>1.6639269476067531E-2</v>
      </c>
      <c r="R139" s="56">
        <v>1.6022831119903148E-2</v>
      </c>
      <c r="S139" s="56">
        <v>6.1643835616438354E-4</v>
      </c>
      <c r="T139" s="56">
        <v>8.8558324845777067E-2</v>
      </c>
      <c r="U139" s="56">
        <v>3.9452053749398008E-3</v>
      </c>
      <c r="V139" s="227">
        <v>1.2452990625000002E-2</v>
      </c>
      <c r="W139" s="62">
        <v>65.189048239895683</v>
      </c>
      <c r="X139" s="62">
        <v>27.162103433289872</v>
      </c>
      <c r="Y139" s="62">
        <v>70.588235294117652</v>
      </c>
      <c r="Z139" s="62">
        <v>29.411764705882355</v>
      </c>
      <c r="AA139" s="202">
        <v>1.9</v>
      </c>
      <c r="AB139" s="175">
        <v>177</v>
      </c>
      <c r="AC139" s="175">
        <v>80</v>
      </c>
      <c r="AD139" s="175"/>
      <c r="AE139" s="202">
        <v>2</v>
      </c>
      <c r="AF139" s="188">
        <v>0</v>
      </c>
      <c r="AG139" s="250" t="s">
        <v>1788</v>
      </c>
      <c r="AH139" s="168">
        <v>6</v>
      </c>
    </row>
    <row r="140" spans="1:34" s="104" customFormat="1" ht="17.100000000000001" hidden="1" customHeight="1">
      <c r="A140" s="24" t="s">
        <v>327</v>
      </c>
      <c r="B140" s="13">
        <v>350950</v>
      </c>
      <c r="C140" s="25">
        <v>0</v>
      </c>
      <c r="D140" s="115">
        <v>5</v>
      </c>
      <c r="E140" s="185">
        <v>5</v>
      </c>
      <c r="F140" s="186">
        <v>30</v>
      </c>
      <c r="G140" s="1"/>
      <c r="H140" s="6" t="s">
        <v>1224</v>
      </c>
      <c r="I140" s="2" t="s">
        <v>9</v>
      </c>
      <c r="J140" s="47">
        <v>795.7</v>
      </c>
      <c r="K140" s="47">
        <v>2.4316124486301374</v>
      </c>
      <c r="L140" s="47">
        <v>3.7224684398782344</v>
      </c>
      <c r="M140" s="47">
        <v>9.8000000000000007</v>
      </c>
      <c r="N140" s="47">
        <v>1.290855991248097</v>
      </c>
      <c r="O140" s="56">
        <v>0.80471945194039307</v>
      </c>
      <c r="P140" s="56">
        <v>0.53723831867591065</v>
      </c>
      <c r="Q140" s="56">
        <v>0.26748113326448242</v>
      </c>
      <c r="R140" s="56">
        <v>0.55478889647012797</v>
      </c>
      <c r="S140" s="56">
        <v>0.14238165886598092</v>
      </c>
      <c r="T140" s="56">
        <v>6.3398896543311933E-2</v>
      </c>
      <c r="U140" s="56">
        <v>4.4150000060972285E-2</v>
      </c>
      <c r="V140" s="227">
        <v>4.2890276273148151</v>
      </c>
      <c r="W140" s="62">
        <v>131.95928113610657</v>
      </c>
      <c r="X140" s="62">
        <v>458.71559633027516</v>
      </c>
      <c r="Y140" s="62">
        <v>22.340425531914892</v>
      </c>
      <c r="Z140" s="62">
        <v>77.659574468085097</v>
      </c>
      <c r="AA140" s="202">
        <v>755.82</v>
      </c>
      <c r="AB140" s="175">
        <v>39259</v>
      </c>
      <c r="AC140" s="175">
        <v>19049</v>
      </c>
      <c r="AD140" s="175"/>
      <c r="AE140" s="202">
        <v>129</v>
      </c>
      <c r="AF140" s="188">
        <v>3</v>
      </c>
      <c r="AG140" s="250" t="s">
        <v>1788</v>
      </c>
      <c r="AH140" s="168">
        <v>279</v>
      </c>
    </row>
    <row r="141" spans="1:34" s="104" customFormat="1" ht="17.100000000000001" hidden="1" customHeight="1">
      <c r="A141" s="24" t="s">
        <v>328</v>
      </c>
      <c r="B141" s="13">
        <v>350960</v>
      </c>
      <c r="C141" s="25">
        <v>0</v>
      </c>
      <c r="D141" s="115">
        <v>5</v>
      </c>
      <c r="E141" s="185">
        <v>5</v>
      </c>
      <c r="F141" s="186">
        <v>30</v>
      </c>
      <c r="G141" s="1"/>
      <c r="H141" s="6" t="s">
        <v>1225</v>
      </c>
      <c r="I141" s="2" t="s">
        <v>9</v>
      </c>
      <c r="J141" s="47">
        <v>80.05</v>
      </c>
      <c r="K141" s="47">
        <v>0.24015925418569251</v>
      </c>
      <c r="L141" s="47">
        <v>0.38025215246067989</v>
      </c>
      <c r="M141" s="47">
        <v>1</v>
      </c>
      <c r="N141" s="47">
        <v>0.14009289827498739</v>
      </c>
      <c r="O141" s="56">
        <v>0.5400901069024201</v>
      </c>
      <c r="P141" s="56">
        <v>0.51823561647166949</v>
      </c>
      <c r="Q141" s="56">
        <v>2.185449043075062E-2</v>
      </c>
      <c r="R141" s="56">
        <v>0.36354840219184142</v>
      </c>
      <c r="S141" s="56">
        <v>0.17487047182733428</v>
      </c>
      <c r="T141" s="56">
        <v>1.6712328832443446E-3</v>
      </c>
      <c r="U141" s="56">
        <v>0</v>
      </c>
      <c r="V141" s="227">
        <v>0.19043076431944447</v>
      </c>
      <c r="W141" s="62">
        <v>99.937539038101193</v>
      </c>
      <c r="X141" s="62">
        <v>224.85946283572767</v>
      </c>
      <c r="Y141" s="62">
        <v>30.76923076923077</v>
      </c>
      <c r="Z141" s="62">
        <v>69.230769230769226</v>
      </c>
      <c r="AA141" s="202">
        <v>30.25</v>
      </c>
      <c r="AB141" s="175">
        <v>0</v>
      </c>
      <c r="AC141" s="175">
        <v>4084</v>
      </c>
      <c r="AD141" s="175"/>
      <c r="AE141" s="202">
        <v>7</v>
      </c>
      <c r="AF141" s="188">
        <v>0</v>
      </c>
      <c r="AG141" s="250" t="s">
        <v>1788</v>
      </c>
      <c r="AH141" s="168">
        <v>8</v>
      </c>
    </row>
    <row r="142" spans="1:34" s="104" customFormat="1" ht="17.100000000000001" hidden="1" customHeight="1">
      <c r="A142" s="24" t="s">
        <v>329</v>
      </c>
      <c r="B142" s="13">
        <v>350970</v>
      </c>
      <c r="C142" s="25">
        <v>0</v>
      </c>
      <c r="D142" s="115">
        <v>1</v>
      </c>
      <c r="E142" s="185">
        <v>1</v>
      </c>
      <c r="F142" s="186">
        <v>30</v>
      </c>
      <c r="G142" s="1"/>
      <c r="H142" s="6" t="s">
        <v>1226</v>
      </c>
      <c r="I142" s="2" t="s">
        <v>54</v>
      </c>
      <c r="J142" s="47">
        <v>289.51</v>
      </c>
      <c r="K142" s="47">
        <v>2.9819774061390159</v>
      </c>
      <c r="L142" s="47">
        <v>4.2628267617960427</v>
      </c>
      <c r="M142" s="47">
        <v>9.39</v>
      </c>
      <c r="N142" s="47">
        <v>1.2808493556570268</v>
      </c>
      <c r="O142" s="56">
        <v>0.60384246564557831</v>
      </c>
      <c r="P142" s="56">
        <v>0.60119634690213963</v>
      </c>
      <c r="Q142" s="56">
        <v>2.6461187434386989E-3</v>
      </c>
      <c r="R142" s="56">
        <v>8.0730593704605759E-3</v>
      </c>
      <c r="S142" s="56">
        <v>3.264840182648402E-4</v>
      </c>
      <c r="T142" s="56">
        <v>0.59127853881278536</v>
      </c>
      <c r="U142" s="56">
        <v>4.1643834440675499E-3</v>
      </c>
      <c r="V142" s="227">
        <v>9.2464889805555561E-2</v>
      </c>
      <c r="W142" s="62">
        <v>55.265793927670892</v>
      </c>
      <c r="X142" s="62">
        <v>44.903457566232603</v>
      </c>
      <c r="Y142" s="62">
        <v>55.172413793103445</v>
      </c>
      <c r="Z142" s="62">
        <v>44.827586206896555</v>
      </c>
      <c r="AA142" s="202">
        <v>19.21</v>
      </c>
      <c r="AB142" s="175">
        <v>0</v>
      </c>
      <c r="AC142" s="175">
        <v>2593</v>
      </c>
      <c r="AD142" s="175"/>
      <c r="AE142" s="202">
        <v>9</v>
      </c>
      <c r="AF142" s="188">
        <v>0</v>
      </c>
      <c r="AG142" s="250" t="s">
        <v>1788</v>
      </c>
      <c r="AH142" s="168">
        <v>18</v>
      </c>
    </row>
    <row r="143" spans="1:34" s="104" customFormat="1" ht="17.100000000000001" hidden="1" customHeight="1">
      <c r="A143" s="24" t="s">
        <v>330</v>
      </c>
      <c r="B143" s="13">
        <v>350980</v>
      </c>
      <c r="C143" s="25">
        <v>0</v>
      </c>
      <c r="D143" s="115">
        <v>17</v>
      </c>
      <c r="E143" s="185">
        <v>17</v>
      </c>
      <c r="F143" s="186">
        <v>30</v>
      </c>
      <c r="G143" s="1"/>
      <c r="H143" s="6" t="s">
        <v>1227</v>
      </c>
      <c r="I143" s="2" t="s">
        <v>7</v>
      </c>
      <c r="J143" s="47">
        <v>484.58</v>
      </c>
      <c r="K143" s="47">
        <v>1.8612342199391172</v>
      </c>
      <c r="L143" s="47">
        <v>2.3515593639015733</v>
      </c>
      <c r="M143" s="47">
        <v>4.4400000000000004</v>
      </c>
      <c r="N143" s="47">
        <v>0.49032514396245608</v>
      </c>
      <c r="O143" s="56">
        <v>0.11775479460415775</v>
      </c>
      <c r="P143" s="56">
        <v>0.11518630145347282</v>
      </c>
      <c r="Q143" s="56">
        <v>2.5684931506849314E-3</v>
      </c>
      <c r="R143" s="56">
        <v>2.5684931506849314E-3</v>
      </c>
      <c r="S143" s="56">
        <v>0</v>
      </c>
      <c r="T143" s="56">
        <v>0.11025479460415775</v>
      </c>
      <c r="U143" s="56">
        <v>4.9315068493150684E-3</v>
      </c>
      <c r="V143" s="227">
        <v>1.0784099325123917E-2</v>
      </c>
      <c r="W143" s="62">
        <v>12.381856453010855</v>
      </c>
      <c r="X143" s="62">
        <v>2.0636427421684758</v>
      </c>
      <c r="Y143" s="62">
        <v>85.714285714285708</v>
      </c>
      <c r="Z143" s="62">
        <v>14.285714285714285</v>
      </c>
      <c r="AA143" s="202">
        <v>1.43</v>
      </c>
      <c r="AB143" s="175">
        <v>0</v>
      </c>
      <c r="AC143" s="175">
        <v>193</v>
      </c>
      <c r="AD143" s="175"/>
      <c r="AE143" s="202">
        <v>0</v>
      </c>
      <c r="AF143" s="188">
        <v>0</v>
      </c>
      <c r="AG143" s="250" t="s">
        <v>1788</v>
      </c>
      <c r="AH143" s="168">
        <v>8</v>
      </c>
    </row>
    <row r="144" spans="1:34" s="104" customFormat="1" ht="17.100000000000001" hidden="1" customHeight="1">
      <c r="A144" s="24" t="s">
        <v>331</v>
      </c>
      <c r="B144" s="13">
        <v>350990</v>
      </c>
      <c r="C144" s="25">
        <v>0</v>
      </c>
      <c r="D144" s="115">
        <v>11</v>
      </c>
      <c r="E144" s="185">
        <v>11</v>
      </c>
      <c r="F144" s="186">
        <v>30</v>
      </c>
      <c r="G144" s="1"/>
      <c r="H144" s="6" t="s">
        <v>1228</v>
      </c>
      <c r="I144" s="2" t="s">
        <v>12</v>
      </c>
      <c r="J144" s="47">
        <v>1242.01</v>
      </c>
      <c r="K144" s="47">
        <v>10.276814752029425</v>
      </c>
      <c r="L144" s="47">
        <v>14.599681327371892</v>
      </c>
      <c r="M144" s="47">
        <v>33.44</v>
      </c>
      <c r="N144" s="47">
        <v>4.3228665753424664</v>
      </c>
      <c r="O144" s="56">
        <v>0.1620118789395241</v>
      </c>
      <c r="P144" s="56">
        <v>0.16134977848290308</v>
      </c>
      <c r="Q144" s="56">
        <v>6.6210045662100456E-4</v>
      </c>
      <c r="R144" s="56">
        <v>8.0821918298120364E-4</v>
      </c>
      <c r="S144" s="56">
        <v>1.1415525114155251E-4</v>
      </c>
      <c r="T144" s="56">
        <v>0.16108950450540133</v>
      </c>
      <c r="U144" s="56">
        <v>0</v>
      </c>
      <c r="V144" s="227">
        <v>2.4652899739583334E-2</v>
      </c>
      <c r="W144" s="62">
        <v>10.466904453265272</v>
      </c>
      <c r="X144" s="62">
        <v>1.6102929928100418</v>
      </c>
      <c r="Y144" s="62">
        <v>86.666666666666671</v>
      </c>
      <c r="Z144" s="62">
        <v>13.333333333333334</v>
      </c>
      <c r="AA144" s="202">
        <v>4.17</v>
      </c>
      <c r="AB144" s="175">
        <v>227</v>
      </c>
      <c r="AC144" s="175">
        <v>336</v>
      </c>
      <c r="AD144" s="175"/>
      <c r="AE144" s="202">
        <v>2</v>
      </c>
      <c r="AF144" s="188">
        <v>0</v>
      </c>
      <c r="AG144" s="250" t="s">
        <v>1788</v>
      </c>
      <c r="AH144" s="168">
        <v>13</v>
      </c>
    </row>
    <row r="145" spans="1:34" s="104" customFormat="1" ht="17.100000000000001" hidden="1" customHeight="1">
      <c r="A145" s="24" t="s">
        <v>332</v>
      </c>
      <c r="B145" s="13">
        <v>350995</v>
      </c>
      <c r="C145" s="25">
        <v>0</v>
      </c>
      <c r="D145" s="115">
        <v>2</v>
      </c>
      <c r="E145" s="185">
        <v>2</v>
      </c>
      <c r="F145" s="186">
        <v>30</v>
      </c>
      <c r="G145" s="1"/>
      <c r="H145" s="6" t="s">
        <v>1229</v>
      </c>
      <c r="I145" s="2" t="s">
        <v>6</v>
      </c>
      <c r="J145" s="47">
        <v>53.49</v>
      </c>
      <c r="K145" s="47">
        <v>0.27017916095890415</v>
      </c>
      <c r="L145" s="47">
        <v>0.3502322456874683</v>
      </c>
      <c r="M145" s="47">
        <v>0.82</v>
      </c>
      <c r="N145" s="47">
        <v>8.005308472856415E-2</v>
      </c>
      <c r="O145" s="56">
        <v>2.4835616438356165E-2</v>
      </c>
      <c r="P145" s="56">
        <v>2.4657534246575342E-2</v>
      </c>
      <c r="Q145" s="56">
        <v>1.7808219178082192E-4</v>
      </c>
      <c r="R145" s="56">
        <v>0</v>
      </c>
      <c r="S145" s="56">
        <v>1.7808219178082192E-4</v>
      </c>
      <c r="T145" s="56">
        <v>2.4657534246575342E-2</v>
      </c>
      <c r="U145" s="56">
        <v>0</v>
      </c>
      <c r="V145" s="227">
        <v>1.1268049479166665E-2</v>
      </c>
      <c r="W145" s="62">
        <v>18.695083193120208</v>
      </c>
      <c r="X145" s="62">
        <v>18.695083193120208</v>
      </c>
      <c r="Y145" s="62">
        <v>50</v>
      </c>
      <c r="Z145" s="62">
        <v>50</v>
      </c>
      <c r="AA145" s="202">
        <v>1.67</v>
      </c>
      <c r="AB145" s="175">
        <v>197</v>
      </c>
      <c r="AC145" s="175">
        <v>29</v>
      </c>
      <c r="AD145" s="175"/>
      <c r="AE145" s="202">
        <v>1</v>
      </c>
      <c r="AF145" s="188">
        <v>0</v>
      </c>
      <c r="AG145" s="250" t="s">
        <v>1788</v>
      </c>
      <c r="AH145" s="168">
        <v>0</v>
      </c>
    </row>
    <row r="146" spans="1:34" s="104" customFormat="1" ht="17.100000000000001" hidden="1" customHeight="1">
      <c r="A146" s="24" t="s">
        <v>333</v>
      </c>
      <c r="B146" s="13">
        <v>351000</v>
      </c>
      <c r="C146" s="25">
        <v>0</v>
      </c>
      <c r="D146" s="115">
        <v>17</v>
      </c>
      <c r="E146" s="185">
        <v>17</v>
      </c>
      <c r="F146" s="186">
        <v>30</v>
      </c>
      <c r="G146" s="1"/>
      <c r="H146" s="6" t="s">
        <v>1230</v>
      </c>
      <c r="I146" s="2" t="s">
        <v>7</v>
      </c>
      <c r="J146" s="47">
        <v>596.29</v>
      </c>
      <c r="K146" s="47">
        <v>2.3515593639015733</v>
      </c>
      <c r="L146" s="47">
        <v>2.9619641349568746</v>
      </c>
      <c r="M146" s="47">
        <v>5.6</v>
      </c>
      <c r="N146" s="47">
        <v>0.61040477105530133</v>
      </c>
      <c r="O146" s="56">
        <v>0.17563451271850042</v>
      </c>
      <c r="P146" s="56">
        <v>0.13259360709691156</v>
      </c>
      <c r="Q146" s="56">
        <v>4.3040905621588861E-2</v>
      </c>
      <c r="R146" s="56">
        <v>3.9874999989929806E-2</v>
      </c>
      <c r="S146" s="56">
        <v>3.1659056316590563E-3</v>
      </c>
      <c r="T146" s="56">
        <v>0.13259360709691156</v>
      </c>
      <c r="U146" s="56">
        <v>0</v>
      </c>
      <c r="V146" s="227">
        <v>8.5133185231481487E-2</v>
      </c>
      <c r="W146" s="62">
        <v>28.5096178034178</v>
      </c>
      <c r="X146" s="62">
        <v>28.5096178034178</v>
      </c>
      <c r="Y146" s="62">
        <v>50</v>
      </c>
      <c r="Z146" s="62">
        <v>50</v>
      </c>
      <c r="AA146" s="202">
        <v>11.27</v>
      </c>
      <c r="AB146" s="175">
        <v>1409</v>
      </c>
      <c r="AC146" s="175">
        <v>113</v>
      </c>
      <c r="AD146" s="175"/>
      <c r="AE146" s="202">
        <v>1</v>
      </c>
      <c r="AF146" s="188">
        <v>1</v>
      </c>
      <c r="AG146" s="250" t="s">
        <v>1788</v>
      </c>
      <c r="AH146" s="168">
        <v>18</v>
      </c>
    </row>
    <row r="147" spans="1:34" s="104" customFormat="1" ht="17.100000000000001" hidden="1" customHeight="1">
      <c r="A147" s="24" t="s">
        <v>334</v>
      </c>
      <c r="B147" s="13">
        <v>351010</v>
      </c>
      <c r="C147" s="25">
        <v>0</v>
      </c>
      <c r="D147" s="115">
        <v>15</v>
      </c>
      <c r="E147" s="185">
        <v>15</v>
      </c>
      <c r="F147" s="186">
        <v>30</v>
      </c>
      <c r="G147" s="1"/>
      <c r="H147" s="6" t="s">
        <v>1231</v>
      </c>
      <c r="I147" s="2" t="s">
        <v>17</v>
      </c>
      <c r="J147" s="47">
        <v>69.52</v>
      </c>
      <c r="K147" s="47">
        <v>0.15009953386605782</v>
      </c>
      <c r="L147" s="47">
        <v>0.20013271182141046</v>
      </c>
      <c r="M147" s="47">
        <v>0.53</v>
      </c>
      <c r="N147" s="47">
        <v>5.0033177955352642E-2</v>
      </c>
      <c r="O147" s="56">
        <v>3.9041095890410961E-3</v>
      </c>
      <c r="P147" s="56">
        <v>0</v>
      </c>
      <c r="Q147" s="56">
        <v>3.9041095890410961E-3</v>
      </c>
      <c r="R147" s="56">
        <v>9.1324200913242012E-5</v>
      </c>
      <c r="S147" s="56">
        <v>0</v>
      </c>
      <c r="T147" s="56">
        <v>3.812785388127854E-3</v>
      </c>
      <c r="U147" s="56">
        <v>0</v>
      </c>
      <c r="V147" s="227">
        <v>6.5995195312500005E-3</v>
      </c>
      <c r="W147" s="62">
        <v>0</v>
      </c>
      <c r="X147" s="62">
        <v>148.19041717775897</v>
      </c>
      <c r="Y147" s="62">
        <v>0</v>
      </c>
      <c r="Z147" s="62">
        <v>100</v>
      </c>
      <c r="AA147" s="202">
        <v>0.86</v>
      </c>
      <c r="AB147" s="175">
        <v>87</v>
      </c>
      <c r="AC147" s="175">
        <v>30</v>
      </c>
      <c r="AD147" s="175"/>
      <c r="AE147" s="202">
        <v>0</v>
      </c>
      <c r="AF147" s="188">
        <v>0</v>
      </c>
      <c r="AG147" s="250" t="s">
        <v>1788</v>
      </c>
      <c r="AH147" s="168">
        <v>0</v>
      </c>
    </row>
    <row r="148" spans="1:34" s="104" customFormat="1" ht="17.100000000000001" hidden="1" customHeight="1">
      <c r="A148" s="24" t="s">
        <v>335</v>
      </c>
      <c r="B148" s="13">
        <v>351015</v>
      </c>
      <c r="C148" s="25">
        <v>0</v>
      </c>
      <c r="D148" s="115">
        <v>17</v>
      </c>
      <c r="E148" s="185">
        <v>17</v>
      </c>
      <c r="F148" s="186">
        <v>30</v>
      </c>
      <c r="G148" s="1"/>
      <c r="H148" s="6" t="s">
        <v>1232</v>
      </c>
      <c r="I148" s="2" t="s">
        <v>7</v>
      </c>
      <c r="J148" s="47">
        <v>57.38</v>
      </c>
      <c r="K148" s="47">
        <v>0.23015261859462202</v>
      </c>
      <c r="L148" s="47">
        <v>0.29019243214104512</v>
      </c>
      <c r="M148" s="47">
        <v>0.55000000000000004</v>
      </c>
      <c r="N148" s="47">
        <v>6.0039813546423099E-2</v>
      </c>
      <c r="O148" s="56">
        <v>0.10167450533337789</v>
      </c>
      <c r="P148" s="56">
        <v>0.10109589041095891</v>
      </c>
      <c r="Q148" s="56">
        <v>5.7861492241898633E-4</v>
      </c>
      <c r="R148" s="56">
        <v>4.7587519639158903E-4</v>
      </c>
      <c r="S148" s="56">
        <v>8.64041095890411E-2</v>
      </c>
      <c r="T148" s="56">
        <v>1.4794520547945205E-2</v>
      </c>
      <c r="U148" s="56">
        <v>0</v>
      </c>
      <c r="V148" s="227">
        <v>1.0448499477618419E-2</v>
      </c>
      <c r="W148" s="62">
        <v>34.85535029627048</v>
      </c>
      <c r="X148" s="62">
        <v>34.85535029627048</v>
      </c>
      <c r="Y148" s="62">
        <v>50</v>
      </c>
      <c r="Z148" s="62">
        <v>50</v>
      </c>
      <c r="AA148" s="202">
        <v>1.71</v>
      </c>
      <c r="AB148" s="175">
        <v>157</v>
      </c>
      <c r="AC148" s="175">
        <v>73</v>
      </c>
      <c r="AD148" s="175"/>
      <c r="AE148" s="202">
        <v>0</v>
      </c>
      <c r="AF148" s="188">
        <v>0</v>
      </c>
      <c r="AG148" s="250" t="s">
        <v>1788</v>
      </c>
      <c r="AH148" s="168">
        <v>2</v>
      </c>
    </row>
    <row r="149" spans="1:34" s="104" customFormat="1" ht="17.100000000000001" hidden="1" customHeight="1">
      <c r="A149" s="24" t="s">
        <v>336</v>
      </c>
      <c r="B149" s="13">
        <v>351020</v>
      </c>
      <c r="C149" s="25">
        <v>0</v>
      </c>
      <c r="D149" s="115">
        <v>14</v>
      </c>
      <c r="E149" s="185">
        <v>14</v>
      </c>
      <c r="F149" s="186">
        <v>30</v>
      </c>
      <c r="G149" s="1"/>
      <c r="H149" s="6" t="s">
        <v>1233</v>
      </c>
      <c r="I149" s="2" t="s">
        <v>8</v>
      </c>
      <c r="J149" s="47">
        <v>1641.04</v>
      </c>
      <c r="K149" s="47">
        <v>6.1040477105530186</v>
      </c>
      <c r="L149" s="47">
        <v>8.275487633815322</v>
      </c>
      <c r="M149" s="47">
        <v>18.52</v>
      </c>
      <c r="N149" s="47">
        <v>2.1714399232623034</v>
      </c>
      <c r="O149" s="56">
        <v>0.14750858586264526</v>
      </c>
      <c r="P149" s="56">
        <v>0.14581543517031081</v>
      </c>
      <c r="Q149" s="56">
        <v>1.693150692334458E-3</v>
      </c>
      <c r="R149" s="56">
        <v>9.3972603480021154E-4</v>
      </c>
      <c r="S149" s="56">
        <v>6.8493150684931502E-5</v>
      </c>
      <c r="T149" s="56">
        <v>0.14650036667716013</v>
      </c>
      <c r="U149" s="56">
        <v>0</v>
      </c>
      <c r="V149" s="227">
        <v>0.11740121197569443</v>
      </c>
      <c r="W149" s="62">
        <v>21.937308048554574</v>
      </c>
      <c r="X149" s="62">
        <v>4.8749573441232386</v>
      </c>
      <c r="Y149" s="62">
        <v>81.818181818181827</v>
      </c>
      <c r="Z149" s="62">
        <v>18.181818181818183</v>
      </c>
      <c r="AA149" s="202">
        <v>15.1</v>
      </c>
      <c r="AB149" s="175">
        <v>1780</v>
      </c>
      <c r="AC149" s="175">
        <v>259</v>
      </c>
      <c r="AD149" s="175"/>
      <c r="AE149" s="202">
        <v>14</v>
      </c>
      <c r="AF149" s="188">
        <v>2</v>
      </c>
      <c r="AG149" s="250" t="s">
        <v>1788</v>
      </c>
      <c r="AH149" s="168">
        <v>44</v>
      </c>
    </row>
    <row r="150" spans="1:34" s="104" customFormat="1" ht="17.100000000000001" hidden="1" customHeight="1">
      <c r="A150" s="24" t="s">
        <v>337</v>
      </c>
      <c r="B150" s="13">
        <v>351030</v>
      </c>
      <c r="C150" s="25">
        <v>0</v>
      </c>
      <c r="D150" s="115">
        <v>10</v>
      </c>
      <c r="E150" s="185">
        <v>10</v>
      </c>
      <c r="F150" s="186">
        <v>30</v>
      </c>
      <c r="G150" s="1"/>
      <c r="H150" s="6" t="s">
        <v>1234</v>
      </c>
      <c r="I150" s="2" t="s">
        <v>57</v>
      </c>
      <c r="J150" s="47">
        <v>169.98</v>
      </c>
      <c r="K150" s="47">
        <v>0.3102057033231862</v>
      </c>
      <c r="L150" s="47">
        <v>0.5403583219178083</v>
      </c>
      <c r="M150" s="47">
        <v>1.51</v>
      </c>
      <c r="N150" s="47">
        <v>0.2301526185946221</v>
      </c>
      <c r="O150" s="56">
        <v>8.2579908675799077E-2</v>
      </c>
      <c r="P150" s="56">
        <v>7.7328767123287664E-2</v>
      </c>
      <c r="Q150" s="56">
        <v>5.2511415525114159E-3</v>
      </c>
      <c r="R150" s="56">
        <v>7.0776255707762558E-4</v>
      </c>
      <c r="S150" s="56">
        <v>0</v>
      </c>
      <c r="T150" s="56">
        <v>8.1872146118721456E-2</v>
      </c>
      <c r="U150" s="56">
        <v>0</v>
      </c>
      <c r="V150" s="227">
        <v>4.5555290218750003E-2</v>
      </c>
      <c r="W150" s="62">
        <v>23.532180256500766</v>
      </c>
      <c r="X150" s="62">
        <v>35.298270384751149</v>
      </c>
      <c r="Y150" s="62">
        <v>40</v>
      </c>
      <c r="Z150" s="62">
        <v>60</v>
      </c>
      <c r="AA150" s="202">
        <v>5.97</v>
      </c>
      <c r="AB150" s="175">
        <v>454</v>
      </c>
      <c r="AC150" s="175">
        <v>352</v>
      </c>
      <c r="AD150" s="175"/>
      <c r="AE150" s="202">
        <v>1</v>
      </c>
      <c r="AF150" s="188">
        <v>0</v>
      </c>
      <c r="AG150" s="250" t="s">
        <v>1788</v>
      </c>
      <c r="AH150" s="168">
        <v>10</v>
      </c>
    </row>
    <row r="151" spans="1:34" s="104" customFormat="1" ht="17.100000000000001" hidden="1" customHeight="1">
      <c r="A151" s="24" t="s">
        <v>338</v>
      </c>
      <c r="B151" s="13">
        <v>351040</v>
      </c>
      <c r="C151" s="25">
        <v>0</v>
      </c>
      <c r="D151" s="115">
        <v>5</v>
      </c>
      <c r="E151" s="185">
        <v>5</v>
      </c>
      <c r="F151" s="186">
        <v>30</v>
      </c>
      <c r="G151" s="1"/>
      <c r="H151" s="6" t="s">
        <v>1235</v>
      </c>
      <c r="I151" s="2" t="s">
        <v>9</v>
      </c>
      <c r="J151" s="47">
        <v>323.2</v>
      </c>
      <c r="K151" s="47">
        <v>1.0106701946981229</v>
      </c>
      <c r="L151" s="47">
        <v>1.5510285166159312</v>
      </c>
      <c r="M151" s="47">
        <v>4.08</v>
      </c>
      <c r="N151" s="47">
        <v>0.5403583219178083</v>
      </c>
      <c r="O151" s="56">
        <v>1.052325878845884</v>
      </c>
      <c r="P151" s="56">
        <v>0.88288056721002661</v>
      </c>
      <c r="Q151" s="56">
        <v>0.16944531163585738</v>
      </c>
      <c r="R151" s="56">
        <v>0.20991575199382626</v>
      </c>
      <c r="S151" s="56">
        <v>0.74248935064599331</v>
      </c>
      <c r="T151" s="56">
        <v>2.0012100406977686E-2</v>
      </c>
      <c r="U151" s="56">
        <v>7.9908675799086754E-2</v>
      </c>
      <c r="V151" s="227">
        <v>0.14119894687500001</v>
      </c>
      <c r="W151" s="62">
        <v>71.163366336633672</v>
      </c>
      <c r="X151" s="62">
        <v>349.62871287128712</v>
      </c>
      <c r="Y151" s="62">
        <v>16.911764705882355</v>
      </c>
      <c r="Z151" s="62">
        <v>83.088235294117652</v>
      </c>
      <c r="AA151" s="202">
        <v>18.77</v>
      </c>
      <c r="AB151" s="175">
        <v>472</v>
      </c>
      <c r="AC151" s="175">
        <v>2062</v>
      </c>
      <c r="AD151" s="175"/>
      <c r="AE151" s="202">
        <v>10</v>
      </c>
      <c r="AF151" s="188">
        <v>0</v>
      </c>
      <c r="AG151" s="250" t="s">
        <v>1788</v>
      </c>
      <c r="AH151" s="168">
        <v>30</v>
      </c>
    </row>
    <row r="152" spans="1:34" s="104" customFormat="1" ht="17.100000000000001" hidden="1" customHeight="1">
      <c r="A152" s="24" t="s">
        <v>339</v>
      </c>
      <c r="B152" s="13">
        <v>351050</v>
      </c>
      <c r="C152" s="25">
        <v>0</v>
      </c>
      <c r="D152" s="115">
        <v>3</v>
      </c>
      <c r="E152" s="185">
        <v>3</v>
      </c>
      <c r="F152" s="186">
        <v>30</v>
      </c>
      <c r="G152" s="1"/>
      <c r="H152" s="6" t="s">
        <v>1236</v>
      </c>
      <c r="I152" s="2" t="s">
        <v>13</v>
      </c>
      <c r="J152" s="47">
        <v>483.95</v>
      </c>
      <c r="K152" s="47">
        <v>7.0446714561136474</v>
      </c>
      <c r="L152" s="47">
        <v>10.066675404616946</v>
      </c>
      <c r="M152" s="47">
        <v>27.4</v>
      </c>
      <c r="N152" s="47">
        <v>3.0220039485032988</v>
      </c>
      <c r="O152" s="56">
        <v>1.4363467208555301</v>
      </c>
      <c r="P152" s="56">
        <v>1.2650567665176304</v>
      </c>
      <c r="Q152" s="56">
        <v>0.17128995433789956</v>
      </c>
      <c r="R152" s="56">
        <v>0.91341780153039376</v>
      </c>
      <c r="S152" s="56">
        <v>3.263318115899189E-3</v>
      </c>
      <c r="T152" s="56">
        <v>0.49511643834310037</v>
      </c>
      <c r="U152" s="56">
        <v>2.4549162866136617E-2</v>
      </c>
      <c r="V152" s="227">
        <v>0.29329962181250002</v>
      </c>
      <c r="W152" s="62">
        <v>43.392912490959809</v>
      </c>
      <c r="X152" s="62">
        <v>10.331645831180907</v>
      </c>
      <c r="Y152" s="62">
        <v>80.769230769230774</v>
      </c>
      <c r="Z152" s="62">
        <v>19.230769230769234</v>
      </c>
      <c r="AA152" s="202">
        <v>39.94</v>
      </c>
      <c r="AB152" s="175">
        <v>3303</v>
      </c>
      <c r="AC152" s="175">
        <v>2129</v>
      </c>
      <c r="AD152" s="175"/>
      <c r="AE152" s="202">
        <v>22</v>
      </c>
      <c r="AF152" s="188">
        <v>1</v>
      </c>
      <c r="AG152" s="250" t="s">
        <v>1788</v>
      </c>
      <c r="AH152" s="168">
        <v>12</v>
      </c>
    </row>
    <row r="153" spans="1:34" s="104" customFormat="1" ht="17.100000000000001" hidden="1" customHeight="1">
      <c r="A153" s="24" t="s">
        <v>340</v>
      </c>
      <c r="B153" s="13">
        <v>351060</v>
      </c>
      <c r="C153" s="25">
        <v>0</v>
      </c>
      <c r="D153" s="115">
        <v>6</v>
      </c>
      <c r="E153" s="185">
        <v>6</v>
      </c>
      <c r="F153" s="186">
        <v>30</v>
      </c>
      <c r="G153" s="1"/>
      <c r="H153" s="6" t="s">
        <v>1237</v>
      </c>
      <c r="I153" s="2" t="s">
        <v>16</v>
      </c>
      <c r="J153" s="47">
        <v>34.97</v>
      </c>
      <c r="K153" s="47">
        <v>0.11007299150177574</v>
      </c>
      <c r="L153" s="47">
        <v>0.19012607623033995</v>
      </c>
      <c r="M153" s="47">
        <v>0.51</v>
      </c>
      <c r="N153" s="47">
        <v>8.0053084728564206E-2</v>
      </c>
      <c r="O153" s="56">
        <v>1.0607486376731545</v>
      </c>
      <c r="P153" s="56">
        <v>1.0356164383561643</v>
      </c>
      <c r="Q153" s="56">
        <v>2.5132199316990067E-2</v>
      </c>
      <c r="R153" s="56">
        <v>1.0399686073331527</v>
      </c>
      <c r="S153" s="56">
        <v>5.9619177852047091E-3</v>
      </c>
      <c r="T153" s="56">
        <v>0</v>
      </c>
      <c r="U153" s="56">
        <v>1.4818112554796935E-2</v>
      </c>
      <c r="V153" s="227">
        <v>1.2963171180555555</v>
      </c>
      <c r="W153" s="62">
        <v>28.59593937660852</v>
      </c>
      <c r="X153" s="62">
        <v>486.13096940234487</v>
      </c>
      <c r="Y153" s="62">
        <v>5.5555555555555554</v>
      </c>
      <c r="Z153" s="62">
        <v>94.444444444444443</v>
      </c>
      <c r="AA153" s="202">
        <v>224.01</v>
      </c>
      <c r="AB153" s="175">
        <v>3213</v>
      </c>
      <c r="AC153" s="175">
        <v>16948</v>
      </c>
      <c r="AD153" s="175"/>
      <c r="AE153" s="202">
        <v>9</v>
      </c>
      <c r="AF153" s="188">
        <v>2</v>
      </c>
      <c r="AG153" s="250" t="s">
        <v>1788</v>
      </c>
      <c r="AH153" s="168">
        <v>4</v>
      </c>
    </row>
    <row r="154" spans="1:34" s="104" customFormat="1" ht="17.100000000000001" hidden="1" customHeight="1">
      <c r="A154" s="24" t="s">
        <v>341</v>
      </c>
      <c r="B154" s="13">
        <v>351070</v>
      </c>
      <c r="C154" s="25">
        <v>0</v>
      </c>
      <c r="D154" s="115">
        <v>15</v>
      </c>
      <c r="E154" s="185">
        <v>15</v>
      </c>
      <c r="F154" s="186">
        <v>30</v>
      </c>
      <c r="G154" s="1"/>
      <c r="H154" s="6" t="s">
        <v>1238</v>
      </c>
      <c r="I154" s="2" t="s">
        <v>17</v>
      </c>
      <c r="J154" s="47">
        <v>637.57000000000005</v>
      </c>
      <c r="K154" s="47">
        <v>1.050696737062405</v>
      </c>
      <c r="L154" s="47">
        <v>1.5610351522070016</v>
      </c>
      <c r="M154" s="47">
        <v>4.9000000000000004</v>
      </c>
      <c r="N154" s="47">
        <v>0.51033841514459666</v>
      </c>
      <c r="O154" s="56">
        <v>0.15309360740827099</v>
      </c>
      <c r="P154" s="56">
        <v>0.1218721461775096</v>
      </c>
      <c r="Q154" s="56">
        <v>3.1221461230761388E-2</v>
      </c>
      <c r="R154" s="56">
        <v>2.8059360774140382E-2</v>
      </c>
      <c r="S154" s="56">
        <v>2.8538812785388126E-4</v>
      </c>
      <c r="T154" s="56">
        <v>0.12474885850627673</v>
      </c>
      <c r="U154" s="56">
        <v>0</v>
      </c>
      <c r="V154" s="227">
        <v>3.5127627874999998E-2</v>
      </c>
      <c r="W154" s="62">
        <v>18.821462741346046</v>
      </c>
      <c r="X154" s="62">
        <v>17.253007512900542</v>
      </c>
      <c r="Y154" s="62">
        <v>52.173913043478258</v>
      </c>
      <c r="Z154" s="62">
        <v>47.826086956521742</v>
      </c>
      <c r="AA154" s="202">
        <v>4.3</v>
      </c>
      <c r="AB154" s="175">
        <v>477</v>
      </c>
      <c r="AC154" s="175">
        <v>104</v>
      </c>
      <c r="AD154" s="175"/>
      <c r="AE154" s="202">
        <v>0</v>
      </c>
      <c r="AF154" s="188">
        <v>1</v>
      </c>
      <c r="AG154" s="250" t="s">
        <v>1788</v>
      </c>
      <c r="AH154" s="168">
        <v>1</v>
      </c>
    </row>
    <row r="155" spans="1:34" s="104" customFormat="1" ht="17.100000000000001" hidden="1" customHeight="1">
      <c r="A155" s="24" t="s">
        <v>342</v>
      </c>
      <c r="B155" s="13">
        <v>351080</v>
      </c>
      <c r="C155" s="25">
        <v>0</v>
      </c>
      <c r="D155" s="115">
        <v>4</v>
      </c>
      <c r="E155" s="185">
        <v>4</v>
      </c>
      <c r="F155" s="186">
        <v>30</v>
      </c>
      <c r="G155" s="1"/>
      <c r="H155" s="6" t="s">
        <v>1239</v>
      </c>
      <c r="I155" s="2" t="s">
        <v>15</v>
      </c>
      <c r="J155" s="47">
        <v>865.54</v>
      </c>
      <c r="K155" s="47">
        <v>2.8719044146372403</v>
      </c>
      <c r="L155" s="47">
        <v>4.2428134906139015</v>
      </c>
      <c r="M155" s="47">
        <v>12.66</v>
      </c>
      <c r="N155" s="47">
        <v>1.3709090759766611</v>
      </c>
      <c r="O155" s="56">
        <v>1.6628211045001495</v>
      </c>
      <c r="P155" s="56">
        <v>1.6434688213652973</v>
      </c>
      <c r="Q155" s="56">
        <v>1.935228313485237E-2</v>
      </c>
      <c r="R155" s="56">
        <v>1.1523972629956459E-2</v>
      </c>
      <c r="S155" s="56">
        <v>6.5753427270340587E-5</v>
      </c>
      <c r="T155" s="56">
        <v>1.651149186658835</v>
      </c>
      <c r="U155" s="56">
        <v>8.2191784087925744E-5</v>
      </c>
      <c r="V155" s="227">
        <v>7.7153302546296293E-2</v>
      </c>
      <c r="W155" s="62">
        <v>314.93476784784002</v>
      </c>
      <c r="X155" s="62">
        <v>37.439797576316643</v>
      </c>
      <c r="Y155" s="62">
        <v>89.375</v>
      </c>
      <c r="Z155" s="62">
        <v>10.625</v>
      </c>
      <c r="AA155" s="202">
        <v>9.34</v>
      </c>
      <c r="AB155" s="175">
        <v>949</v>
      </c>
      <c r="AC155" s="175">
        <v>311</v>
      </c>
      <c r="AD155" s="175"/>
      <c r="AE155" s="202">
        <v>0</v>
      </c>
      <c r="AF155" s="188">
        <v>0</v>
      </c>
      <c r="AG155" s="250" t="s">
        <v>1788</v>
      </c>
      <c r="AH155" s="168">
        <v>60</v>
      </c>
    </row>
    <row r="156" spans="1:34" s="104" customFormat="1" ht="17.100000000000001" hidden="1" customHeight="1">
      <c r="A156" s="24" t="s">
        <v>343</v>
      </c>
      <c r="B156" s="13">
        <v>351090</v>
      </c>
      <c r="C156" s="25">
        <v>0</v>
      </c>
      <c r="D156" s="115">
        <v>4</v>
      </c>
      <c r="E156" s="185">
        <v>4</v>
      </c>
      <c r="F156" s="186">
        <v>30</v>
      </c>
      <c r="G156" s="1"/>
      <c r="H156" s="6" t="s">
        <v>1240</v>
      </c>
      <c r="I156" s="2" t="s">
        <v>15</v>
      </c>
      <c r="J156" s="47">
        <v>190.92</v>
      </c>
      <c r="K156" s="47">
        <v>0.65043131341958405</v>
      </c>
      <c r="L156" s="47">
        <v>0.96063701674277002</v>
      </c>
      <c r="M156" s="47">
        <v>3.02</v>
      </c>
      <c r="N156" s="47">
        <v>0.31020570332318598</v>
      </c>
      <c r="O156" s="56">
        <v>4.1339041095346071E-2</v>
      </c>
      <c r="P156" s="56">
        <v>4.1077625571864923E-2</v>
      </c>
      <c r="Q156" s="56">
        <v>2.6141552348115131E-4</v>
      </c>
      <c r="R156" s="56">
        <v>3.1164383507210371E-4</v>
      </c>
      <c r="S156" s="56">
        <v>0</v>
      </c>
      <c r="T156" s="56">
        <v>4.1027397260273969E-2</v>
      </c>
      <c r="U156" s="56">
        <v>0</v>
      </c>
      <c r="V156" s="227">
        <v>4.9268281249999994E-3</v>
      </c>
      <c r="W156" s="62">
        <v>37.260743443386666</v>
      </c>
      <c r="X156" s="62">
        <v>10.645926698110475</v>
      </c>
      <c r="Y156" s="62">
        <v>77.777777777777786</v>
      </c>
      <c r="Z156" s="62">
        <v>22.222222222222221</v>
      </c>
      <c r="AA156" s="202">
        <v>0.71</v>
      </c>
      <c r="AB156" s="175">
        <v>65</v>
      </c>
      <c r="AC156" s="175">
        <v>31</v>
      </c>
      <c r="AD156" s="175"/>
      <c r="AE156" s="202">
        <v>0</v>
      </c>
      <c r="AF156" s="188">
        <v>0</v>
      </c>
      <c r="AG156" s="250" t="s">
        <v>1788</v>
      </c>
      <c r="AH156" s="168">
        <v>6</v>
      </c>
    </row>
    <row r="157" spans="1:34" s="104" customFormat="1" ht="17.100000000000001" hidden="1" customHeight="1">
      <c r="A157" s="24" t="s">
        <v>344</v>
      </c>
      <c r="B157" s="13">
        <v>351100</v>
      </c>
      <c r="C157" s="25">
        <v>0</v>
      </c>
      <c r="D157" s="115">
        <v>19</v>
      </c>
      <c r="E157" s="185">
        <v>19</v>
      </c>
      <c r="F157" s="186">
        <v>30</v>
      </c>
      <c r="G157" s="1"/>
      <c r="H157" s="6" t="s">
        <v>1241</v>
      </c>
      <c r="I157" s="2" t="s">
        <v>2</v>
      </c>
      <c r="J157" s="47">
        <v>1062.6500000000001</v>
      </c>
      <c r="K157" s="47">
        <v>1.8912541267123288</v>
      </c>
      <c r="L157" s="47">
        <v>2.5717053469051239</v>
      </c>
      <c r="M157" s="47">
        <v>7.74</v>
      </c>
      <c r="N157" s="47">
        <v>0.68045122019279503</v>
      </c>
      <c r="O157" s="56">
        <v>6.7236910177692427E-2</v>
      </c>
      <c r="P157" s="56">
        <v>1.1301369863013699E-2</v>
      </c>
      <c r="Q157" s="56">
        <v>5.5935540314678733E-2</v>
      </c>
      <c r="R157" s="56">
        <v>1.1643302871756358E-2</v>
      </c>
      <c r="S157" s="56">
        <v>4.4292237442922378E-2</v>
      </c>
      <c r="T157" s="56">
        <v>1.1301369863013699E-2</v>
      </c>
      <c r="U157" s="56">
        <v>0</v>
      </c>
      <c r="V157" s="227">
        <v>4.1895598908591493E-2</v>
      </c>
      <c r="W157" s="62">
        <v>1.1047706238221007</v>
      </c>
      <c r="X157" s="62">
        <v>27.619265595552513</v>
      </c>
      <c r="Y157" s="62">
        <v>3.8461538461538463</v>
      </c>
      <c r="Z157" s="62">
        <v>96.15384615384616</v>
      </c>
      <c r="AA157" s="202">
        <v>5.57</v>
      </c>
      <c r="AB157" s="175">
        <v>626</v>
      </c>
      <c r="AC157" s="175">
        <v>127</v>
      </c>
      <c r="AD157" s="175"/>
      <c r="AE157" s="202">
        <v>2</v>
      </c>
      <c r="AF157" s="188">
        <v>0</v>
      </c>
      <c r="AG157" s="250" t="s">
        <v>1788</v>
      </c>
      <c r="AH157" s="168">
        <v>1</v>
      </c>
    </row>
    <row r="158" spans="1:34" s="104" customFormat="1" ht="17.100000000000001" hidden="1" customHeight="1">
      <c r="A158" s="24" t="s">
        <v>345</v>
      </c>
      <c r="B158" s="13">
        <v>351110</v>
      </c>
      <c r="C158" s="25">
        <v>0</v>
      </c>
      <c r="D158" s="115">
        <v>15</v>
      </c>
      <c r="E158" s="185">
        <v>15</v>
      </c>
      <c r="F158" s="186">
        <v>30</v>
      </c>
      <c r="G158" s="1"/>
      <c r="H158" s="6" t="s">
        <v>1242</v>
      </c>
      <c r="I158" s="2" t="s">
        <v>17</v>
      </c>
      <c r="J158" s="47">
        <v>292.24</v>
      </c>
      <c r="K158" s="47">
        <v>0.50033177955352615</v>
      </c>
      <c r="L158" s="47">
        <v>0.73048439814814814</v>
      </c>
      <c r="M158" s="47">
        <v>2.2000000000000002</v>
      </c>
      <c r="N158" s="47">
        <v>0.23015261859462199</v>
      </c>
      <c r="O158" s="56">
        <v>1.3083928079116107</v>
      </c>
      <c r="P158" s="56">
        <v>0.5332356164390093</v>
      </c>
      <c r="Q158" s="56">
        <v>0.77515719147260143</v>
      </c>
      <c r="R158" s="56">
        <v>0.51999802126378225</v>
      </c>
      <c r="S158" s="56">
        <v>0.62705985548870014</v>
      </c>
      <c r="T158" s="56">
        <v>0.16133493115912834</v>
      </c>
      <c r="U158" s="56">
        <v>0</v>
      </c>
      <c r="V158" s="227">
        <v>0.3895671085104167</v>
      </c>
      <c r="W158" s="62">
        <v>46.956456645974406</v>
      </c>
      <c r="X158" s="62">
        <v>1161.1051097913671</v>
      </c>
      <c r="Y158" s="62">
        <v>3.8869257950530036</v>
      </c>
      <c r="Z158" s="62">
        <v>96.113074204946997</v>
      </c>
      <c r="AA158" s="202">
        <v>56.48</v>
      </c>
      <c r="AB158" s="175">
        <v>0</v>
      </c>
      <c r="AC158" s="175">
        <v>6100</v>
      </c>
      <c r="AD158" s="175"/>
      <c r="AE158" s="202">
        <v>23</v>
      </c>
      <c r="AF158" s="188">
        <v>0</v>
      </c>
      <c r="AG158" s="250" t="s">
        <v>1788</v>
      </c>
      <c r="AH158" s="168">
        <v>8</v>
      </c>
    </row>
    <row r="159" spans="1:34" s="104" customFormat="1" ht="17.100000000000001" hidden="1" customHeight="1">
      <c r="A159" s="24" t="s">
        <v>346</v>
      </c>
      <c r="B159" s="13">
        <v>351120</v>
      </c>
      <c r="C159" s="25">
        <v>0</v>
      </c>
      <c r="D159" s="115">
        <v>15</v>
      </c>
      <c r="E159" s="185">
        <v>15</v>
      </c>
      <c r="F159" s="186">
        <v>30</v>
      </c>
      <c r="G159" s="1"/>
      <c r="H159" s="6" t="s">
        <v>1243</v>
      </c>
      <c r="I159" s="2" t="s">
        <v>17</v>
      </c>
      <c r="J159" s="47">
        <v>145.43</v>
      </c>
      <c r="K159" s="47">
        <v>0.24015925418569251</v>
      </c>
      <c r="L159" s="47">
        <v>0.36023888127853881</v>
      </c>
      <c r="M159" s="47">
        <v>1.1200000000000001</v>
      </c>
      <c r="N159" s="47">
        <v>0.12007962709284631</v>
      </c>
      <c r="O159" s="56">
        <v>0.1115517503805175</v>
      </c>
      <c r="P159" s="56">
        <v>8.2191780821917804E-2</v>
      </c>
      <c r="Q159" s="56">
        <v>2.9359969558599694E-2</v>
      </c>
      <c r="R159" s="56">
        <v>2.8047184170471841E-2</v>
      </c>
      <c r="S159" s="56">
        <v>0</v>
      </c>
      <c r="T159" s="56">
        <v>8.3162100456620994E-2</v>
      </c>
      <c r="U159" s="56">
        <v>3.4246575342465754E-4</v>
      </c>
      <c r="V159" s="227">
        <v>1.7261848958333333E-2</v>
      </c>
      <c r="W159" s="62">
        <v>6.8761603520594097</v>
      </c>
      <c r="X159" s="62">
        <v>89.390084576772324</v>
      </c>
      <c r="Y159" s="62">
        <v>7.1428571428571423</v>
      </c>
      <c r="Z159" s="62">
        <v>92.857142857142861</v>
      </c>
      <c r="AA159" s="202">
        <v>2.66</v>
      </c>
      <c r="AB159" s="175">
        <v>327</v>
      </c>
      <c r="AC159" s="175">
        <v>32</v>
      </c>
      <c r="AD159" s="175"/>
      <c r="AE159" s="202">
        <v>1</v>
      </c>
      <c r="AF159" s="188">
        <v>0</v>
      </c>
      <c r="AG159" s="250" t="s">
        <v>1788</v>
      </c>
      <c r="AH159" s="168">
        <v>1</v>
      </c>
    </row>
    <row r="160" spans="1:34" s="104" customFormat="1" ht="17.100000000000001" hidden="1" customHeight="1">
      <c r="A160" s="24" t="s">
        <v>347</v>
      </c>
      <c r="B160" s="13">
        <v>351130</v>
      </c>
      <c r="C160" s="25">
        <v>0</v>
      </c>
      <c r="D160" s="115">
        <v>15</v>
      </c>
      <c r="E160" s="185">
        <v>15</v>
      </c>
      <c r="F160" s="186">
        <v>30</v>
      </c>
      <c r="G160" s="1"/>
      <c r="H160" s="6" t="s">
        <v>1244</v>
      </c>
      <c r="I160" s="2" t="s">
        <v>17</v>
      </c>
      <c r="J160" s="47">
        <v>197.62</v>
      </c>
      <c r="K160" s="47">
        <v>0.37024551686960933</v>
      </c>
      <c r="L160" s="47">
        <v>0.50033177955352615</v>
      </c>
      <c r="M160" s="47">
        <v>1.43</v>
      </c>
      <c r="N160" s="47">
        <v>0.13008626268391682</v>
      </c>
      <c r="O160" s="56">
        <v>2.9788774729500804E-2</v>
      </c>
      <c r="P160" s="56">
        <v>2.0644748874995261E-2</v>
      </c>
      <c r="Q160" s="56">
        <v>9.144025854505541E-3</v>
      </c>
      <c r="R160" s="56">
        <v>5.7343987714572947E-3</v>
      </c>
      <c r="S160" s="56">
        <v>3.2823439823800931E-3</v>
      </c>
      <c r="T160" s="56">
        <v>2.0772031975663414E-2</v>
      </c>
      <c r="U160" s="56">
        <v>0</v>
      </c>
      <c r="V160" s="227">
        <v>1.6590475E-2</v>
      </c>
      <c r="W160" s="62">
        <v>64.968275747321556</v>
      </c>
      <c r="X160" s="62">
        <v>146.17862043147349</v>
      </c>
      <c r="Y160" s="62">
        <v>30.76923076923077</v>
      </c>
      <c r="Z160" s="62">
        <v>69.230769230769226</v>
      </c>
      <c r="AA160" s="202">
        <v>2.58</v>
      </c>
      <c r="AB160" s="175">
        <v>265</v>
      </c>
      <c r="AC160" s="175">
        <v>84</v>
      </c>
      <c r="AD160" s="175"/>
      <c r="AE160" s="202">
        <v>1</v>
      </c>
      <c r="AF160" s="188">
        <v>0</v>
      </c>
      <c r="AG160" s="250" t="s">
        <v>1788</v>
      </c>
      <c r="AH160" s="168">
        <v>7</v>
      </c>
    </row>
    <row r="161" spans="1:34" s="104" customFormat="1" ht="17.100000000000001" hidden="1" customHeight="1">
      <c r="A161" s="24" t="s">
        <v>348</v>
      </c>
      <c r="B161" s="13">
        <v>351140</v>
      </c>
      <c r="C161" s="25">
        <v>0</v>
      </c>
      <c r="D161" s="115">
        <v>17</v>
      </c>
      <c r="E161" s="185">
        <v>17</v>
      </c>
      <c r="F161" s="186">
        <v>30</v>
      </c>
      <c r="G161" s="1"/>
      <c r="H161" s="6" t="s">
        <v>1245</v>
      </c>
      <c r="I161" s="2" t="s">
        <v>7</v>
      </c>
      <c r="J161" s="47">
        <v>503.64</v>
      </c>
      <c r="K161" s="47">
        <v>1.9412873046676813</v>
      </c>
      <c r="L161" s="47">
        <v>2.5416854401319129</v>
      </c>
      <c r="M161" s="47">
        <v>5.28</v>
      </c>
      <c r="N161" s="47">
        <v>0.6003981354642316</v>
      </c>
      <c r="O161" s="56">
        <v>0.20819084308910707</v>
      </c>
      <c r="P161" s="56">
        <v>0.12949061478412072</v>
      </c>
      <c r="Q161" s="56">
        <v>7.8700228304986367E-2</v>
      </c>
      <c r="R161" s="56">
        <v>2.8212328768211954E-2</v>
      </c>
      <c r="S161" s="56">
        <v>7.5602054787915957E-2</v>
      </c>
      <c r="T161" s="56">
        <v>9.2960934418823929E-2</v>
      </c>
      <c r="U161" s="56">
        <v>1.1415525114155251E-2</v>
      </c>
      <c r="V161" s="227">
        <v>4.8056499666666669E-2</v>
      </c>
      <c r="W161" s="62">
        <v>59.043401083443037</v>
      </c>
      <c r="X161" s="62">
        <v>46.39124370841953</v>
      </c>
      <c r="Y161" s="62">
        <v>56.000000000000007</v>
      </c>
      <c r="Z161" s="62">
        <v>44</v>
      </c>
      <c r="AA161" s="202">
        <v>6.42</v>
      </c>
      <c r="AB161" s="175">
        <v>732</v>
      </c>
      <c r="AC161" s="175">
        <v>134</v>
      </c>
      <c r="AD161" s="175"/>
      <c r="AE161" s="202">
        <v>1</v>
      </c>
      <c r="AF161" s="188">
        <v>0</v>
      </c>
      <c r="AG161" s="250" t="s">
        <v>1788</v>
      </c>
      <c r="AH161" s="168">
        <v>3</v>
      </c>
    </row>
    <row r="162" spans="1:34" s="104" customFormat="1" ht="17.100000000000001" hidden="1" customHeight="1">
      <c r="A162" s="24" t="s">
        <v>349</v>
      </c>
      <c r="B162" s="13">
        <v>351150</v>
      </c>
      <c r="C162" s="25">
        <v>0</v>
      </c>
      <c r="D162" s="115">
        <v>10</v>
      </c>
      <c r="E162" s="185">
        <v>10</v>
      </c>
      <c r="F162" s="186">
        <v>30</v>
      </c>
      <c r="G162" s="1"/>
      <c r="H162" s="6" t="s">
        <v>1246</v>
      </c>
      <c r="I162" s="2" t="s">
        <v>57</v>
      </c>
      <c r="J162" s="47">
        <v>127.76</v>
      </c>
      <c r="K162" s="47">
        <v>0.24015925418569251</v>
      </c>
      <c r="L162" s="47">
        <v>0.40026542364282092</v>
      </c>
      <c r="M162" s="47">
        <v>1.1299999999999999</v>
      </c>
      <c r="N162" s="47">
        <v>0.16010616945712841</v>
      </c>
      <c r="O162" s="56">
        <v>0.72929715882115465</v>
      </c>
      <c r="P162" s="56">
        <v>0.71106656519207534</v>
      </c>
      <c r="Q162" s="56">
        <v>1.8230593629079323E-2</v>
      </c>
      <c r="R162" s="56">
        <v>0.2633447488584475</v>
      </c>
      <c r="S162" s="56">
        <v>0.46406139017905396</v>
      </c>
      <c r="T162" s="56">
        <v>1.5485540302286045E-3</v>
      </c>
      <c r="U162" s="56">
        <v>3.4246575342465754E-4</v>
      </c>
      <c r="V162" s="227">
        <v>0.12029277369444444</v>
      </c>
      <c r="W162" s="62">
        <v>109.58046336881652</v>
      </c>
      <c r="X162" s="62">
        <v>86.098935504070127</v>
      </c>
      <c r="Y162" s="62">
        <v>56.000000000000007</v>
      </c>
      <c r="Z162" s="62">
        <v>44</v>
      </c>
      <c r="AA162" s="202">
        <v>15.61</v>
      </c>
      <c r="AB162" s="175">
        <v>1914</v>
      </c>
      <c r="AC162" s="175">
        <v>193</v>
      </c>
      <c r="AD162" s="175"/>
      <c r="AE162" s="202">
        <v>3</v>
      </c>
      <c r="AF162" s="188">
        <v>0</v>
      </c>
      <c r="AG162" s="250" t="s">
        <v>1788</v>
      </c>
      <c r="AH162" s="168">
        <v>11</v>
      </c>
    </row>
    <row r="163" spans="1:34" s="104" customFormat="1" ht="17.100000000000001" hidden="1" customHeight="1">
      <c r="A163" s="24" t="s">
        <v>350</v>
      </c>
      <c r="B163" s="13">
        <v>351160</v>
      </c>
      <c r="C163" s="25">
        <v>0</v>
      </c>
      <c r="D163" s="115">
        <v>10</v>
      </c>
      <c r="E163" s="185">
        <v>10</v>
      </c>
      <c r="F163" s="186">
        <v>30</v>
      </c>
      <c r="G163" s="1"/>
      <c r="H163" s="6" t="s">
        <v>1247</v>
      </c>
      <c r="I163" s="2" t="s">
        <v>57</v>
      </c>
      <c r="J163" s="47">
        <v>190.19</v>
      </c>
      <c r="K163" s="47">
        <v>0.36023888127853881</v>
      </c>
      <c r="L163" s="47">
        <v>0.6204114066463724</v>
      </c>
      <c r="M163" s="47">
        <v>1.73</v>
      </c>
      <c r="N163" s="47">
        <v>0.26017252536783358</v>
      </c>
      <c r="O163" s="56">
        <v>4.7119183640441334E-2</v>
      </c>
      <c r="P163" s="56">
        <v>2.8939015789058591E-2</v>
      </c>
      <c r="Q163" s="56">
        <v>1.8180167851382739E-2</v>
      </c>
      <c r="R163" s="56">
        <v>1.6767047620799443E-2</v>
      </c>
      <c r="S163" s="56">
        <v>1.4457767619329438E-2</v>
      </c>
      <c r="T163" s="56">
        <v>1.4798477989353546E-2</v>
      </c>
      <c r="U163" s="56">
        <v>1.095890410958904E-3</v>
      </c>
      <c r="V163" s="227">
        <v>3.8364407229166668E-2</v>
      </c>
      <c r="W163" s="62">
        <v>99.900099900099903</v>
      </c>
      <c r="X163" s="62">
        <v>73.610599926389398</v>
      </c>
      <c r="Y163" s="62">
        <v>57.575757575757578</v>
      </c>
      <c r="Z163" s="62">
        <v>42.424242424242422</v>
      </c>
      <c r="AA163" s="202">
        <v>4.3099999999999996</v>
      </c>
      <c r="AB163" s="175">
        <v>189</v>
      </c>
      <c r="AC163" s="175">
        <v>392</v>
      </c>
      <c r="AD163" s="175"/>
      <c r="AE163" s="202">
        <v>2</v>
      </c>
      <c r="AF163" s="188">
        <v>2</v>
      </c>
      <c r="AG163" s="250" t="s">
        <v>1788</v>
      </c>
      <c r="AH163" s="168">
        <v>13</v>
      </c>
    </row>
    <row r="164" spans="1:34" s="104" customFormat="1" ht="17.100000000000001" hidden="1" customHeight="1">
      <c r="A164" s="24" t="s">
        <v>351</v>
      </c>
      <c r="B164" s="13">
        <v>351170</v>
      </c>
      <c r="C164" s="25">
        <v>0</v>
      </c>
      <c r="D164" s="115">
        <v>5</v>
      </c>
      <c r="E164" s="185">
        <v>5</v>
      </c>
      <c r="F164" s="186">
        <v>30</v>
      </c>
      <c r="G164" s="1"/>
      <c r="H164" s="6" t="s">
        <v>1248</v>
      </c>
      <c r="I164" s="2" t="s">
        <v>9</v>
      </c>
      <c r="J164" s="47">
        <v>176</v>
      </c>
      <c r="K164" s="47">
        <v>0.5403583219178083</v>
      </c>
      <c r="L164" s="47">
        <v>0.82054411846778286</v>
      </c>
      <c r="M164" s="47">
        <v>2.16</v>
      </c>
      <c r="N164" s="47">
        <v>0.28018579654997455</v>
      </c>
      <c r="O164" s="56">
        <v>5.4686947701365618E-2</v>
      </c>
      <c r="P164" s="56">
        <v>5.0497449999712007E-2</v>
      </c>
      <c r="Q164" s="56">
        <v>4.1894977016536071E-3</v>
      </c>
      <c r="R164" s="56">
        <v>3.1561985799711041E-2</v>
      </c>
      <c r="S164" s="56">
        <v>1.8674277001501399E-2</v>
      </c>
      <c r="T164" s="56">
        <v>4.4506849001531732E-3</v>
      </c>
      <c r="U164" s="56">
        <v>0</v>
      </c>
      <c r="V164" s="227">
        <v>4.6180332548611119E-2</v>
      </c>
      <c r="W164" s="62">
        <v>68.181818181818187</v>
      </c>
      <c r="X164" s="62">
        <v>28.40909090909091</v>
      </c>
      <c r="Y164" s="62">
        <v>70.588235294117652</v>
      </c>
      <c r="Z164" s="62">
        <v>29.411764705882355</v>
      </c>
      <c r="AA164" s="202">
        <v>5.59</v>
      </c>
      <c r="AB164" s="175">
        <v>475</v>
      </c>
      <c r="AC164" s="175">
        <v>279</v>
      </c>
      <c r="AD164" s="175"/>
      <c r="AE164" s="202">
        <v>2</v>
      </c>
      <c r="AF164" s="188">
        <v>0</v>
      </c>
      <c r="AG164" s="250" t="s">
        <v>1788</v>
      </c>
      <c r="AH164" s="168">
        <v>10</v>
      </c>
    </row>
    <row r="165" spans="1:34" s="104" customFormat="1" ht="17.100000000000001" hidden="1" customHeight="1">
      <c r="A165" s="24" t="s">
        <v>352</v>
      </c>
      <c r="B165" s="13">
        <v>355720</v>
      </c>
      <c r="C165" s="25">
        <v>0</v>
      </c>
      <c r="D165" s="115">
        <v>17</v>
      </c>
      <c r="E165" s="185">
        <v>17</v>
      </c>
      <c r="F165" s="186">
        <v>30</v>
      </c>
      <c r="G165" s="1"/>
      <c r="H165" s="6" t="s">
        <v>1249</v>
      </c>
      <c r="I165" s="2" t="s">
        <v>7</v>
      </c>
      <c r="J165" s="47">
        <v>188.21</v>
      </c>
      <c r="K165" s="47">
        <v>0.73048439814814814</v>
      </c>
      <c r="L165" s="47">
        <v>0.940623745560629</v>
      </c>
      <c r="M165" s="47">
        <v>1.82</v>
      </c>
      <c r="N165" s="47">
        <v>0.21013934741248086</v>
      </c>
      <c r="O165" s="56">
        <v>4.0139421741712039E-3</v>
      </c>
      <c r="P165" s="56">
        <v>4.5662100456621003E-4</v>
      </c>
      <c r="Q165" s="56">
        <v>3.5573211696049937E-3</v>
      </c>
      <c r="R165" s="56">
        <v>4.0139421741712039E-3</v>
      </c>
      <c r="S165" s="56">
        <v>0</v>
      </c>
      <c r="T165" s="56">
        <v>0</v>
      </c>
      <c r="U165" s="56">
        <v>0</v>
      </c>
      <c r="V165" s="227">
        <v>3.3958413888888886E-2</v>
      </c>
      <c r="W165" s="62">
        <v>6.109249123981022</v>
      </c>
      <c r="X165" s="62">
        <v>18.327747371943065</v>
      </c>
      <c r="Y165" s="62">
        <v>25</v>
      </c>
      <c r="Z165" s="62">
        <v>75</v>
      </c>
      <c r="AA165" s="202">
        <v>4.45</v>
      </c>
      <c r="AB165" s="175">
        <v>421</v>
      </c>
      <c r="AC165" s="175">
        <v>180</v>
      </c>
      <c r="AD165" s="175"/>
      <c r="AE165" s="202">
        <v>1</v>
      </c>
      <c r="AF165" s="188">
        <v>0</v>
      </c>
      <c r="AG165" s="250" t="s">
        <v>1788</v>
      </c>
      <c r="AH165" s="168">
        <v>0</v>
      </c>
    </row>
    <row r="166" spans="1:34" s="104" customFormat="1" ht="17.100000000000001" customHeight="1">
      <c r="A166" s="24" t="s">
        <v>353</v>
      </c>
      <c r="B166" s="13">
        <v>351190</v>
      </c>
      <c r="C166" s="25">
        <v>0</v>
      </c>
      <c r="D166" s="115">
        <v>20</v>
      </c>
      <c r="E166" s="185">
        <v>20</v>
      </c>
      <c r="F166" s="186">
        <v>30</v>
      </c>
      <c r="G166" s="1"/>
      <c r="H166" s="6" t="s">
        <v>1250</v>
      </c>
      <c r="I166" s="2" t="s">
        <v>3</v>
      </c>
      <c r="J166" s="47">
        <v>168.74</v>
      </c>
      <c r="K166" s="47">
        <v>0.37024551686960933</v>
      </c>
      <c r="L166" s="47">
        <v>0.52034505073566717</v>
      </c>
      <c r="M166" s="47">
        <v>1.26</v>
      </c>
      <c r="N166" s="47">
        <v>0.15009953386605784</v>
      </c>
      <c r="O166" s="56">
        <v>0.1032328767645849</v>
      </c>
      <c r="P166" s="56">
        <v>0.10049315073718763</v>
      </c>
      <c r="Q166" s="56">
        <v>2.7397260273972603E-3</v>
      </c>
      <c r="R166" s="56">
        <v>2.7397260273972603E-3</v>
      </c>
      <c r="S166" s="56">
        <v>8.9589041095890415E-2</v>
      </c>
      <c r="T166" s="56">
        <v>1.0904109641297222E-2</v>
      </c>
      <c r="U166" s="56">
        <v>0</v>
      </c>
      <c r="V166" s="227">
        <v>1.7512303645833335E-2</v>
      </c>
      <c r="W166" s="62">
        <v>23.705108450871162</v>
      </c>
      <c r="X166" s="62">
        <v>11.852554225435581</v>
      </c>
      <c r="Y166" s="62">
        <v>66.666666666666657</v>
      </c>
      <c r="Z166" s="62">
        <v>33.333333333333329</v>
      </c>
      <c r="AA166" s="202">
        <v>2.79</v>
      </c>
      <c r="AB166" s="175">
        <v>309</v>
      </c>
      <c r="AC166" s="175">
        <v>68</v>
      </c>
      <c r="AD166" s="175"/>
      <c r="AE166" s="202">
        <v>0</v>
      </c>
      <c r="AF166" s="188">
        <v>0</v>
      </c>
      <c r="AG166" s="250" t="s">
        <v>1788</v>
      </c>
      <c r="AH166" s="168">
        <v>5</v>
      </c>
    </row>
    <row r="167" spans="1:34" s="104" customFormat="1" ht="17.100000000000001" hidden="1" customHeight="1">
      <c r="A167" s="24" t="s">
        <v>354</v>
      </c>
      <c r="B167" s="13">
        <v>351200</v>
      </c>
      <c r="C167" s="25">
        <v>0</v>
      </c>
      <c r="D167" s="115">
        <v>12</v>
      </c>
      <c r="E167" s="185">
        <v>12</v>
      </c>
      <c r="F167" s="186">
        <v>30</v>
      </c>
      <c r="G167" s="1"/>
      <c r="H167" s="6" t="s">
        <v>1251</v>
      </c>
      <c r="I167" s="2" t="s">
        <v>11</v>
      </c>
      <c r="J167" s="47">
        <v>423.96</v>
      </c>
      <c r="K167" s="47">
        <v>1.050696737062405</v>
      </c>
      <c r="L167" s="47">
        <v>1.5510285166159312</v>
      </c>
      <c r="M167" s="47">
        <v>4.42</v>
      </c>
      <c r="N167" s="47">
        <v>0.50033177955352626</v>
      </c>
      <c r="O167" s="56">
        <v>0.73831849297583263</v>
      </c>
      <c r="P167" s="56">
        <v>0.66354299834390273</v>
      </c>
      <c r="Q167" s="56">
        <v>7.4775494631929854E-2</v>
      </c>
      <c r="R167" s="56">
        <v>3.6590563062482047E-3</v>
      </c>
      <c r="S167" s="56">
        <v>0.31831080656133887</v>
      </c>
      <c r="T167" s="56">
        <v>0.412786986272629</v>
      </c>
      <c r="U167" s="56">
        <v>3.5616438356164382E-3</v>
      </c>
      <c r="V167" s="227">
        <v>5.2950057870370368E-2</v>
      </c>
      <c r="W167" s="62">
        <v>91.897912447020843</v>
      </c>
      <c r="X167" s="62">
        <v>95.301538833947546</v>
      </c>
      <c r="Y167" s="62">
        <v>49.090909090909093</v>
      </c>
      <c r="Z167" s="62">
        <v>50.909090909090907</v>
      </c>
      <c r="AA167" s="202">
        <v>6.53</v>
      </c>
      <c r="AB167" s="175">
        <v>766</v>
      </c>
      <c r="AC167" s="175">
        <v>115</v>
      </c>
      <c r="AD167" s="175"/>
      <c r="AE167" s="202">
        <v>1</v>
      </c>
      <c r="AF167" s="188">
        <v>0</v>
      </c>
      <c r="AG167" s="250" t="s">
        <v>1788</v>
      </c>
      <c r="AH167" s="168">
        <v>26</v>
      </c>
    </row>
    <row r="168" spans="1:34" s="104" customFormat="1" ht="17.100000000000001" hidden="1" customHeight="1">
      <c r="A168" s="24" t="s">
        <v>355</v>
      </c>
      <c r="B168" s="13">
        <v>351210</v>
      </c>
      <c r="C168" s="25">
        <v>0</v>
      </c>
      <c r="D168" s="115">
        <v>12</v>
      </c>
      <c r="E168" s="185">
        <v>12</v>
      </c>
      <c r="F168" s="186">
        <v>30</v>
      </c>
      <c r="G168" s="1"/>
      <c r="H168" s="6" t="s">
        <v>1252</v>
      </c>
      <c r="I168" s="2" t="s">
        <v>11</v>
      </c>
      <c r="J168" s="47">
        <v>729.25</v>
      </c>
      <c r="K168" s="47">
        <v>2.0813802029426687</v>
      </c>
      <c r="L168" s="47">
        <v>3.0720371264586501</v>
      </c>
      <c r="M168" s="47">
        <v>8.51</v>
      </c>
      <c r="N168" s="47">
        <v>0.99065692351598145</v>
      </c>
      <c r="O168" s="56">
        <v>3.4039221382866893</v>
      </c>
      <c r="P168" s="56">
        <v>3.2842988507243236</v>
      </c>
      <c r="Q168" s="56">
        <v>0.11962328756236595</v>
      </c>
      <c r="R168" s="56">
        <v>6.1860730484740376E-2</v>
      </c>
      <c r="S168" s="56">
        <v>0.18744292237442922</v>
      </c>
      <c r="T168" s="56">
        <v>3.1546184854275197</v>
      </c>
      <c r="U168" s="56">
        <v>0</v>
      </c>
      <c r="V168" s="227">
        <v>1.2451562500000001E-2</v>
      </c>
      <c r="W168" s="62">
        <v>116.5581076448406</v>
      </c>
      <c r="X168" s="62">
        <v>16.455262255742202</v>
      </c>
      <c r="Y168" s="62">
        <v>87.628865979381445</v>
      </c>
      <c r="Z168" s="62">
        <v>12.371134020618557</v>
      </c>
      <c r="AA168" s="202">
        <v>1.73</v>
      </c>
      <c r="AB168" s="175">
        <v>193</v>
      </c>
      <c r="AC168" s="175">
        <v>41</v>
      </c>
      <c r="AD168" s="175"/>
      <c r="AE168" s="202">
        <v>1</v>
      </c>
      <c r="AF168" s="188">
        <v>0</v>
      </c>
      <c r="AG168" s="250" t="s">
        <v>1788</v>
      </c>
      <c r="AH168" s="168">
        <v>59</v>
      </c>
    </row>
    <row r="169" spans="1:34" s="104" customFormat="1" ht="17.100000000000001" hidden="1" customHeight="1">
      <c r="A169" s="24" t="s">
        <v>356</v>
      </c>
      <c r="B169" s="13">
        <v>351220</v>
      </c>
      <c r="C169" s="25">
        <v>0</v>
      </c>
      <c r="D169" s="115">
        <v>9</v>
      </c>
      <c r="E169" s="185">
        <v>9</v>
      </c>
      <c r="F169" s="186">
        <v>30</v>
      </c>
      <c r="G169" s="1"/>
      <c r="H169" s="6" t="s">
        <v>1253</v>
      </c>
      <c r="I169" s="2" t="s">
        <v>18</v>
      </c>
      <c r="J169" s="47">
        <v>183.83</v>
      </c>
      <c r="K169" s="47">
        <v>0.61040477105530189</v>
      </c>
      <c r="L169" s="47">
        <v>0.90059720319634706</v>
      </c>
      <c r="M169" s="47">
        <v>2.5</v>
      </c>
      <c r="N169" s="47">
        <v>0.29019243214104518</v>
      </c>
      <c r="O169" s="56">
        <v>0.36336263328046736</v>
      </c>
      <c r="P169" s="56">
        <v>0.34966057847805398</v>
      </c>
      <c r="Q169" s="56">
        <v>1.37020548024134E-2</v>
      </c>
      <c r="R169" s="56">
        <v>6.9349315069853978E-2</v>
      </c>
      <c r="S169" s="56">
        <v>3.2252283111554848E-2</v>
      </c>
      <c r="T169" s="56">
        <v>0.25880213093721338</v>
      </c>
      <c r="U169" s="56">
        <v>2.958904161845168E-3</v>
      </c>
      <c r="V169" s="227">
        <v>7.5966740909722247E-2</v>
      </c>
      <c r="W169" s="62">
        <v>190.39329815590489</v>
      </c>
      <c r="X169" s="62">
        <v>81.597127781102103</v>
      </c>
      <c r="Y169" s="62">
        <v>70</v>
      </c>
      <c r="Z169" s="62">
        <v>30</v>
      </c>
      <c r="AA169" s="202">
        <v>9.68</v>
      </c>
      <c r="AB169" s="175">
        <v>84</v>
      </c>
      <c r="AC169" s="175">
        <v>1223</v>
      </c>
      <c r="AD169" s="175"/>
      <c r="AE169" s="202">
        <v>0</v>
      </c>
      <c r="AF169" s="188">
        <v>0</v>
      </c>
      <c r="AG169" s="250" t="s">
        <v>1788</v>
      </c>
      <c r="AH169" s="168">
        <v>5</v>
      </c>
    </row>
    <row r="170" spans="1:34" s="104" customFormat="1" ht="17.100000000000001" hidden="1" customHeight="1">
      <c r="A170" s="24" t="s">
        <v>357</v>
      </c>
      <c r="B170" s="13">
        <v>351230</v>
      </c>
      <c r="C170" s="25">
        <v>0</v>
      </c>
      <c r="D170" s="115">
        <v>10</v>
      </c>
      <c r="E170" s="185">
        <v>10</v>
      </c>
      <c r="F170" s="186">
        <v>30</v>
      </c>
      <c r="G170" s="1"/>
      <c r="H170" s="6" t="s">
        <v>1254</v>
      </c>
      <c r="I170" s="2" t="s">
        <v>57</v>
      </c>
      <c r="J170" s="47">
        <v>468.24</v>
      </c>
      <c r="K170" s="47">
        <v>0.87057729642313553</v>
      </c>
      <c r="L170" s="47">
        <v>1.5110019742516489</v>
      </c>
      <c r="M170" s="47">
        <v>4.21</v>
      </c>
      <c r="N170" s="47">
        <v>0.64042467782851342</v>
      </c>
      <c r="O170" s="56">
        <v>4.4376256367931625E-2</v>
      </c>
      <c r="P170" s="56">
        <v>3.7526941299438475E-2</v>
      </c>
      <c r="Q170" s="56">
        <v>6.8493150684931503E-3</v>
      </c>
      <c r="R170" s="56">
        <v>3.6284932175727737E-2</v>
      </c>
      <c r="S170" s="56">
        <v>7.2146118721461185E-3</v>
      </c>
      <c r="T170" s="56">
        <v>8.7671232005776879E-4</v>
      </c>
      <c r="U170" s="56">
        <v>0</v>
      </c>
      <c r="V170" s="227">
        <v>4.1027400640046299E-2</v>
      </c>
      <c r="W170" s="62">
        <v>8.5426277122842986</v>
      </c>
      <c r="X170" s="62">
        <v>2.1356569280710747</v>
      </c>
      <c r="Y170" s="62">
        <v>80</v>
      </c>
      <c r="Z170" s="62">
        <v>20</v>
      </c>
      <c r="AA170" s="202">
        <v>5.35</v>
      </c>
      <c r="AB170" s="175">
        <v>650</v>
      </c>
      <c r="AC170" s="175">
        <v>71</v>
      </c>
      <c r="AD170" s="175"/>
      <c r="AE170" s="202">
        <v>1</v>
      </c>
      <c r="AF170" s="188">
        <v>0</v>
      </c>
      <c r="AG170" s="250" t="s">
        <v>1788</v>
      </c>
      <c r="AH170" s="168">
        <v>18</v>
      </c>
    </row>
    <row r="171" spans="1:34" s="104" customFormat="1" ht="17.100000000000001" hidden="1" customHeight="1">
      <c r="A171" s="24" t="s">
        <v>358</v>
      </c>
      <c r="B171" s="13">
        <v>351240</v>
      </c>
      <c r="C171" s="25">
        <v>0</v>
      </c>
      <c r="D171" s="115">
        <v>5</v>
      </c>
      <c r="E171" s="185">
        <v>5</v>
      </c>
      <c r="F171" s="186">
        <v>30</v>
      </c>
      <c r="G171" s="1"/>
      <c r="H171" s="6" t="s">
        <v>1255</v>
      </c>
      <c r="I171" s="2" t="s">
        <v>9</v>
      </c>
      <c r="J171" s="47">
        <v>137.34</v>
      </c>
      <c r="K171" s="47">
        <v>0.41027205923389143</v>
      </c>
      <c r="L171" s="47">
        <v>0.63041804223744291</v>
      </c>
      <c r="M171" s="47">
        <v>1.66</v>
      </c>
      <c r="N171" s="47">
        <v>0.22014598300355148</v>
      </c>
      <c r="O171" s="56">
        <v>0.12811808219685289</v>
      </c>
      <c r="P171" s="56">
        <v>9.6579726035555022E-2</v>
      </c>
      <c r="Q171" s="56">
        <v>3.1538356161297861E-2</v>
      </c>
      <c r="R171" s="56">
        <v>6.9097564702363098E-2</v>
      </c>
      <c r="S171" s="56">
        <v>5.3753576847062626E-2</v>
      </c>
      <c r="T171" s="56">
        <v>5.1025570792513171E-3</v>
      </c>
      <c r="U171" s="56">
        <v>1.6438356817585149E-4</v>
      </c>
      <c r="V171" s="227">
        <v>5.8487956333333334E-2</v>
      </c>
      <c r="W171" s="62">
        <v>80.093199359254413</v>
      </c>
      <c r="X171" s="62">
        <v>247.56079801951364</v>
      </c>
      <c r="Y171" s="62">
        <v>24.444444444444443</v>
      </c>
      <c r="Z171" s="62">
        <v>75.555555555555557</v>
      </c>
      <c r="AA171" s="202">
        <v>7.76</v>
      </c>
      <c r="AB171" s="175">
        <v>0</v>
      </c>
      <c r="AC171" s="175">
        <v>1048</v>
      </c>
      <c r="AD171" s="175"/>
      <c r="AE171" s="202">
        <v>4</v>
      </c>
      <c r="AF171" s="188">
        <v>0</v>
      </c>
      <c r="AG171" s="250" t="s">
        <v>1788</v>
      </c>
      <c r="AH171" s="168">
        <v>5</v>
      </c>
    </row>
    <row r="172" spans="1:34" s="104" customFormat="1" ht="17.100000000000001" hidden="1" customHeight="1">
      <c r="A172" s="24" t="s">
        <v>359</v>
      </c>
      <c r="B172" s="13">
        <v>351250</v>
      </c>
      <c r="C172" s="25">
        <v>0</v>
      </c>
      <c r="D172" s="115">
        <v>19</v>
      </c>
      <c r="E172" s="185">
        <v>19</v>
      </c>
      <c r="F172" s="186">
        <v>30</v>
      </c>
      <c r="G172" s="1"/>
      <c r="H172" s="6" t="s">
        <v>1256</v>
      </c>
      <c r="I172" s="2" t="s">
        <v>2</v>
      </c>
      <c r="J172" s="47">
        <v>246.54</v>
      </c>
      <c r="K172" s="47">
        <v>0.43028533041603245</v>
      </c>
      <c r="L172" s="47">
        <v>0.58038486428209024</v>
      </c>
      <c r="M172" s="47">
        <v>1.83</v>
      </c>
      <c r="N172" s="47">
        <v>0.15009953386605779</v>
      </c>
      <c r="O172" s="56">
        <v>1.0179223714217747E-2</v>
      </c>
      <c r="P172" s="56">
        <v>9.0719177781446881E-3</v>
      </c>
      <c r="Q172" s="56">
        <v>1.1073059360730594E-3</v>
      </c>
      <c r="R172" s="56">
        <v>1.4840182648401826E-4</v>
      </c>
      <c r="S172" s="56">
        <v>9.5890410958904108E-4</v>
      </c>
      <c r="T172" s="56">
        <v>9.0719177781446881E-3</v>
      </c>
      <c r="U172" s="56">
        <v>0</v>
      </c>
      <c r="V172" s="227">
        <v>1.2167873958333334E-2</v>
      </c>
      <c r="W172" s="62">
        <v>28.392958546280525</v>
      </c>
      <c r="X172" s="62">
        <v>16.22454774073173</v>
      </c>
      <c r="Y172" s="62">
        <v>63.636363636363633</v>
      </c>
      <c r="Z172" s="62">
        <v>36.363636363636367</v>
      </c>
      <c r="AA172" s="202">
        <v>1.74</v>
      </c>
      <c r="AB172" s="175">
        <v>185</v>
      </c>
      <c r="AC172" s="175">
        <v>49</v>
      </c>
      <c r="AD172" s="175"/>
      <c r="AE172" s="202">
        <v>0</v>
      </c>
      <c r="AF172" s="188">
        <v>0</v>
      </c>
      <c r="AG172" s="250" t="s">
        <v>1788</v>
      </c>
      <c r="AH172" s="168">
        <v>13</v>
      </c>
    </row>
    <row r="173" spans="1:34" s="104" customFormat="1" ht="17.100000000000001" hidden="1" customHeight="1">
      <c r="A173" s="24" t="s">
        <v>360</v>
      </c>
      <c r="B173" s="13">
        <v>351260</v>
      </c>
      <c r="C173" s="25">
        <v>0</v>
      </c>
      <c r="D173" s="115">
        <v>14</v>
      </c>
      <c r="E173" s="185">
        <v>14</v>
      </c>
      <c r="F173" s="186">
        <v>30</v>
      </c>
      <c r="G173" s="1"/>
      <c r="H173" s="6" t="s">
        <v>1257</v>
      </c>
      <c r="I173" s="2" t="s">
        <v>8</v>
      </c>
      <c r="J173" s="47">
        <v>304.51</v>
      </c>
      <c r="K173" s="47">
        <v>1.110736550608828</v>
      </c>
      <c r="L173" s="47">
        <v>1.5110019742516489</v>
      </c>
      <c r="M173" s="47">
        <v>3.38</v>
      </c>
      <c r="N173" s="47">
        <v>0.40026542364282092</v>
      </c>
      <c r="O173" s="56">
        <v>0.18618349632280604</v>
      </c>
      <c r="P173" s="56">
        <v>0.18557623605713636</v>
      </c>
      <c r="Q173" s="56">
        <v>6.072602656696848E-4</v>
      </c>
      <c r="R173" s="56">
        <v>1.112952030013504E-2</v>
      </c>
      <c r="S173" s="56">
        <v>0</v>
      </c>
      <c r="T173" s="56">
        <v>0.17455979795180138</v>
      </c>
      <c r="U173" s="56">
        <v>0</v>
      </c>
      <c r="V173" s="227">
        <v>1.022888125E-2</v>
      </c>
      <c r="W173" s="62">
        <v>131.35857607303538</v>
      </c>
      <c r="X173" s="62">
        <v>6.5679288036517685</v>
      </c>
      <c r="Y173" s="62">
        <v>95.238095238095227</v>
      </c>
      <c r="Z173" s="62">
        <v>4.7619047619047619</v>
      </c>
      <c r="AA173" s="202">
        <v>1.52</v>
      </c>
      <c r="AB173" s="175">
        <v>137</v>
      </c>
      <c r="AC173" s="175">
        <v>68</v>
      </c>
      <c r="AD173" s="175"/>
      <c r="AE173" s="202">
        <v>1</v>
      </c>
      <c r="AF173" s="188">
        <v>0</v>
      </c>
      <c r="AG173" s="250" t="s">
        <v>1788</v>
      </c>
      <c r="AH173" s="168">
        <v>10</v>
      </c>
    </row>
    <row r="174" spans="1:34" s="104" customFormat="1" ht="17.100000000000001" hidden="1" customHeight="1">
      <c r="A174" s="24" t="s">
        <v>361</v>
      </c>
      <c r="B174" s="13">
        <v>351270</v>
      </c>
      <c r="C174" s="25">
        <v>0</v>
      </c>
      <c r="D174" s="115">
        <v>5</v>
      </c>
      <c r="E174" s="185">
        <v>5</v>
      </c>
      <c r="F174" s="186">
        <v>30</v>
      </c>
      <c r="G174" s="1"/>
      <c r="H174" s="6" t="s">
        <v>1258</v>
      </c>
      <c r="I174" s="2" t="s">
        <v>9</v>
      </c>
      <c r="J174" s="47">
        <v>278.14</v>
      </c>
      <c r="K174" s="47">
        <v>0.8605706608320649</v>
      </c>
      <c r="L174" s="47">
        <v>1.3108692624302385</v>
      </c>
      <c r="M174" s="47">
        <v>3.49</v>
      </c>
      <c r="N174" s="47">
        <v>0.45029860159817359</v>
      </c>
      <c r="O174" s="56">
        <v>5.8848782344076284E-2</v>
      </c>
      <c r="P174" s="56">
        <v>5.5632572298305316E-2</v>
      </c>
      <c r="Q174" s="56">
        <v>3.2162100457709675E-3</v>
      </c>
      <c r="R174" s="56">
        <v>4.7716894718609993E-5</v>
      </c>
      <c r="S174" s="56">
        <v>5.1141552511415524E-3</v>
      </c>
      <c r="T174" s="56">
        <v>5.3686910198216115E-2</v>
      </c>
      <c r="U174" s="56">
        <v>0</v>
      </c>
      <c r="V174" s="227">
        <v>5.4620953125E-3</v>
      </c>
      <c r="W174" s="62">
        <v>101.40731122883241</v>
      </c>
      <c r="X174" s="62">
        <v>8.4506092690693677</v>
      </c>
      <c r="Y174" s="62">
        <v>92.307692307692307</v>
      </c>
      <c r="Z174" s="62">
        <v>7.6923076923076925</v>
      </c>
      <c r="AA174" s="202">
        <v>0.84</v>
      </c>
      <c r="AB174" s="175">
        <v>90</v>
      </c>
      <c r="AC174" s="175">
        <v>23</v>
      </c>
      <c r="AD174" s="175"/>
      <c r="AE174" s="202">
        <v>0</v>
      </c>
      <c r="AF174" s="188">
        <v>0</v>
      </c>
      <c r="AG174" s="250" t="s">
        <v>1788</v>
      </c>
      <c r="AH174" s="168">
        <v>18</v>
      </c>
    </row>
    <row r="175" spans="1:34" s="104" customFormat="1" ht="17.100000000000001" hidden="1" customHeight="1">
      <c r="A175" s="24" t="s">
        <v>362</v>
      </c>
      <c r="B175" s="13">
        <v>351280</v>
      </c>
      <c r="C175" s="25">
        <v>0</v>
      </c>
      <c r="D175" s="115">
        <v>5</v>
      </c>
      <c r="E175" s="185">
        <v>5</v>
      </c>
      <c r="F175" s="186">
        <v>30</v>
      </c>
      <c r="G175" s="1"/>
      <c r="H175" s="6" t="s">
        <v>1259</v>
      </c>
      <c r="I175" s="2" t="s">
        <v>9</v>
      </c>
      <c r="J175" s="47">
        <v>154.72999999999999</v>
      </c>
      <c r="K175" s="47">
        <v>0.4703118727803145</v>
      </c>
      <c r="L175" s="47">
        <v>0.72047776255707763</v>
      </c>
      <c r="M175" s="47">
        <v>1.9</v>
      </c>
      <c r="N175" s="47">
        <v>0.25016588977676313</v>
      </c>
      <c r="O175" s="56">
        <v>0.55985913223654171</v>
      </c>
      <c r="P175" s="56">
        <v>0.55438630117128973</v>
      </c>
      <c r="Q175" s="56">
        <v>5.4728310652519471E-3</v>
      </c>
      <c r="R175" s="56">
        <v>0.23153082171531572</v>
      </c>
      <c r="S175" s="56">
        <v>0.31535981736008978</v>
      </c>
      <c r="T175" s="56">
        <v>1.2112328777574512E-2</v>
      </c>
      <c r="U175" s="56">
        <v>8.561643835616439E-4</v>
      </c>
      <c r="V175" s="227">
        <v>0.16656791043750002</v>
      </c>
      <c r="W175" s="62">
        <v>116.33167452982616</v>
      </c>
      <c r="X175" s="62">
        <v>84.017320493763336</v>
      </c>
      <c r="Y175" s="62">
        <v>58.064516129032263</v>
      </c>
      <c r="Z175" s="62">
        <v>41.935483870967744</v>
      </c>
      <c r="AA175" s="202">
        <v>22.67</v>
      </c>
      <c r="AB175" s="175">
        <v>0</v>
      </c>
      <c r="AC175" s="175">
        <v>3060</v>
      </c>
      <c r="AD175" s="175"/>
      <c r="AE175" s="202">
        <v>9</v>
      </c>
      <c r="AF175" s="188">
        <v>0</v>
      </c>
      <c r="AG175" s="250" t="s">
        <v>1788</v>
      </c>
      <c r="AH175" s="168">
        <v>9</v>
      </c>
    </row>
    <row r="176" spans="1:34" s="104" customFormat="1" ht="17.100000000000001" hidden="1" customHeight="1">
      <c r="A176" s="24" t="s">
        <v>363</v>
      </c>
      <c r="B176" s="13">
        <v>351290</v>
      </c>
      <c r="C176" s="25">
        <v>0</v>
      </c>
      <c r="D176" s="115">
        <v>15</v>
      </c>
      <c r="E176" s="185">
        <v>15</v>
      </c>
      <c r="F176" s="186">
        <v>30</v>
      </c>
      <c r="G176" s="1"/>
      <c r="H176" s="6" t="s">
        <v>1260</v>
      </c>
      <c r="I176" s="2" t="s">
        <v>17</v>
      </c>
      <c r="J176" s="47">
        <v>441.33</v>
      </c>
      <c r="K176" s="47">
        <v>0.74049103373921865</v>
      </c>
      <c r="L176" s="47">
        <v>1.0807166438356166</v>
      </c>
      <c r="M176" s="47">
        <v>3.39</v>
      </c>
      <c r="N176" s="47">
        <v>0.34022561009639796</v>
      </c>
      <c r="O176" s="56">
        <v>0.19669939218772239</v>
      </c>
      <c r="P176" s="56">
        <v>0.19148097510025747</v>
      </c>
      <c r="Q176" s="56">
        <v>5.218417087464935E-3</v>
      </c>
      <c r="R176" s="56">
        <v>3.4246574798131097E-4</v>
      </c>
      <c r="S176" s="56">
        <v>7.6407914110877557E-4</v>
      </c>
      <c r="T176" s="56">
        <v>0.19445129478721679</v>
      </c>
      <c r="U176" s="56">
        <v>1.1415525114155251E-3</v>
      </c>
      <c r="V176" s="227">
        <v>1.3827743749999998E-2</v>
      </c>
      <c r="W176" s="62">
        <v>40.136824954294113</v>
      </c>
      <c r="X176" s="62">
        <v>24.699584587257917</v>
      </c>
      <c r="Y176" s="62">
        <v>61.904761904761905</v>
      </c>
      <c r="Z176" s="62">
        <v>38.095238095238095</v>
      </c>
      <c r="AA176" s="202">
        <v>1.97</v>
      </c>
      <c r="AB176" s="175">
        <v>131</v>
      </c>
      <c r="AC176" s="175">
        <v>135</v>
      </c>
      <c r="AD176" s="175"/>
      <c r="AE176" s="202">
        <v>1</v>
      </c>
      <c r="AF176" s="188">
        <v>0</v>
      </c>
      <c r="AG176" s="250" t="s">
        <v>1788</v>
      </c>
      <c r="AH176" s="168">
        <v>5</v>
      </c>
    </row>
    <row r="177" spans="1:34" s="104" customFormat="1" ht="17.100000000000001" hidden="1" customHeight="1">
      <c r="A177" s="24" t="s">
        <v>364</v>
      </c>
      <c r="B177" s="13">
        <v>351300</v>
      </c>
      <c r="C177" s="25">
        <v>0</v>
      </c>
      <c r="D177" s="115">
        <v>6</v>
      </c>
      <c r="E177" s="185">
        <v>6</v>
      </c>
      <c r="F177" s="186">
        <v>30</v>
      </c>
      <c r="G177" s="1"/>
      <c r="H177" s="6" t="s">
        <v>1261</v>
      </c>
      <c r="I177" s="2" t="s">
        <v>16</v>
      </c>
      <c r="J177" s="47">
        <v>323.89</v>
      </c>
      <c r="K177" s="47">
        <v>0.98065028792491127</v>
      </c>
      <c r="L177" s="47">
        <v>1.571041787798072</v>
      </c>
      <c r="M177" s="47">
        <v>4.25</v>
      </c>
      <c r="N177" s="47">
        <v>0.59039149987316075</v>
      </c>
      <c r="O177" s="56">
        <v>1.28082001530167</v>
      </c>
      <c r="P177" s="56">
        <v>1.2523552511598421</v>
      </c>
      <c r="Q177" s="56">
        <v>2.8464764141827775E-2</v>
      </c>
      <c r="R177" s="56">
        <v>1.2566195586225757</v>
      </c>
      <c r="S177" s="56">
        <v>1.4460502332702983E-2</v>
      </c>
      <c r="T177" s="56">
        <v>4.4931506947295304E-3</v>
      </c>
      <c r="U177" s="56">
        <v>5.246803651661633E-3</v>
      </c>
      <c r="V177" s="227">
        <v>0.7152024768518519</v>
      </c>
      <c r="W177" s="62">
        <v>36.760433533110906</v>
      </c>
      <c r="X177" s="62">
        <v>294.08346826488724</v>
      </c>
      <c r="Y177" s="62">
        <v>11.111111111111111</v>
      </c>
      <c r="Z177" s="62">
        <v>88.888888888888886</v>
      </c>
      <c r="AA177" s="202">
        <v>125.42</v>
      </c>
      <c r="AB177" s="175">
        <v>1878</v>
      </c>
      <c r="AC177" s="175">
        <v>9409</v>
      </c>
      <c r="AD177" s="175"/>
      <c r="AE177" s="202">
        <v>14</v>
      </c>
      <c r="AF177" s="188">
        <v>4</v>
      </c>
      <c r="AG177" s="250" t="s">
        <v>1788</v>
      </c>
      <c r="AH177" s="168">
        <v>13</v>
      </c>
    </row>
    <row r="178" spans="1:34" s="104" customFormat="1" ht="17.100000000000001" hidden="1" customHeight="1">
      <c r="A178" s="24" t="s">
        <v>365</v>
      </c>
      <c r="B178" s="13">
        <v>351310</v>
      </c>
      <c r="C178" s="25">
        <v>0</v>
      </c>
      <c r="D178" s="115">
        <v>4</v>
      </c>
      <c r="E178" s="185">
        <v>4</v>
      </c>
      <c r="F178" s="186">
        <v>30</v>
      </c>
      <c r="G178" s="1"/>
      <c r="H178" s="6" t="s">
        <v>1262</v>
      </c>
      <c r="I178" s="2" t="s">
        <v>15</v>
      </c>
      <c r="J178" s="47">
        <v>311.33999999999997</v>
      </c>
      <c r="K178" s="47">
        <v>1.0206768302891933</v>
      </c>
      <c r="L178" s="47">
        <v>1.5009953386605783</v>
      </c>
      <c r="M178" s="47">
        <v>4.4800000000000004</v>
      </c>
      <c r="N178" s="47">
        <v>0.48031850837138501</v>
      </c>
      <c r="O178" s="56">
        <v>2.9094832761488186E-2</v>
      </c>
      <c r="P178" s="56">
        <v>1.6671233053689134E-2</v>
      </c>
      <c r="Q178" s="56">
        <v>1.2423599707799052E-2</v>
      </c>
      <c r="R178" s="56">
        <v>8.6929222360774985E-4</v>
      </c>
      <c r="S178" s="56">
        <v>4.919178118081579E-3</v>
      </c>
      <c r="T178" s="56">
        <v>1.6040608811777657E-2</v>
      </c>
      <c r="U178" s="56">
        <v>7.2657536080211992E-3</v>
      </c>
      <c r="V178" s="227">
        <v>9.482464908680556E-2</v>
      </c>
      <c r="W178" s="62">
        <v>59.107888422937464</v>
      </c>
      <c r="X178" s="62">
        <v>106.39419916128743</v>
      </c>
      <c r="Y178" s="62">
        <v>35.714285714285715</v>
      </c>
      <c r="Z178" s="62">
        <v>64.285714285714292</v>
      </c>
      <c r="AA178" s="202">
        <v>12.55</v>
      </c>
      <c r="AB178" s="175">
        <v>1375</v>
      </c>
      <c r="AC178" s="175">
        <v>319</v>
      </c>
      <c r="AD178" s="175"/>
      <c r="AE178" s="202">
        <v>2</v>
      </c>
      <c r="AF178" s="188">
        <v>1</v>
      </c>
      <c r="AG178" s="250" t="s">
        <v>1788</v>
      </c>
      <c r="AH178" s="168">
        <v>7</v>
      </c>
    </row>
    <row r="179" spans="1:34" s="104" customFormat="1" ht="17.100000000000001" hidden="1" customHeight="1">
      <c r="A179" s="24" t="s">
        <v>366</v>
      </c>
      <c r="B179" s="13">
        <v>351320</v>
      </c>
      <c r="C179" s="25">
        <v>0</v>
      </c>
      <c r="D179" s="115">
        <v>8</v>
      </c>
      <c r="E179" s="185">
        <v>8</v>
      </c>
      <c r="F179" s="186">
        <v>30</v>
      </c>
      <c r="G179" s="1"/>
      <c r="H179" s="6" t="s">
        <v>1263</v>
      </c>
      <c r="I179" s="2" t="s">
        <v>53</v>
      </c>
      <c r="J179" s="47">
        <v>385.46</v>
      </c>
      <c r="K179" s="47">
        <v>1.1807829997463217</v>
      </c>
      <c r="L179" s="47">
        <v>1.9412873046676813</v>
      </c>
      <c r="M179" s="47">
        <v>6.18</v>
      </c>
      <c r="N179" s="47">
        <v>0.76050430492135956</v>
      </c>
      <c r="O179" s="56">
        <v>0.34084844269182762</v>
      </c>
      <c r="P179" s="56">
        <v>0.33431762078191224</v>
      </c>
      <c r="Q179" s="56">
        <v>6.530821909915367E-3</v>
      </c>
      <c r="R179" s="56">
        <v>5.4568493066857399E-3</v>
      </c>
      <c r="S179" s="56">
        <v>9.5324201017754264E-3</v>
      </c>
      <c r="T179" s="56">
        <v>0.32585917328336644</v>
      </c>
      <c r="U179" s="56">
        <v>0</v>
      </c>
      <c r="V179" s="227">
        <v>1.8466736601352986E-2</v>
      </c>
      <c r="W179" s="62">
        <v>101.17781352150678</v>
      </c>
      <c r="X179" s="62">
        <v>12.971514554039331</v>
      </c>
      <c r="Y179" s="62">
        <v>88.63636363636364</v>
      </c>
      <c r="Z179" s="62">
        <v>11.363636363636363</v>
      </c>
      <c r="AA179" s="202">
        <v>2.2599999999999998</v>
      </c>
      <c r="AB179" s="175">
        <v>290</v>
      </c>
      <c r="AC179" s="175">
        <v>15</v>
      </c>
      <c r="AD179" s="175"/>
      <c r="AE179" s="202">
        <v>1</v>
      </c>
      <c r="AF179" s="188">
        <v>0</v>
      </c>
      <c r="AG179" s="250" t="s">
        <v>1788</v>
      </c>
      <c r="AH179" s="168">
        <v>28</v>
      </c>
    </row>
    <row r="180" spans="1:34" s="104" customFormat="1" ht="17.100000000000001" hidden="1" customHeight="1">
      <c r="A180" s="24" t="s">
        <v>367</v>
      </c>
      <c r="B180" s="13">
        <v>351330</v>
      </c>
      <c r="C180" s="25">
        <v>0</v>
      </c>
      <c r="D180" s="115">
        <v>17</v>
      </c>
      <c r="E180" s="185">
        <v>17</v>
      </c>
      <c r="F180" s="186">
        <v>30</v>
      </c>
      <c r="G180" s="1"/>
      <c r="H180" s="6" t="s">
        <v>1264</v>
      </c>
      <c r="I180" s="2" t="s">
        <v>7</v>
      </c>
      <c r="J180" s="47">
        <v>149.16999999999999</v>
      </c>
      <c r="K180" s="47">
        <v>0.58038486428209024</v>
      </c>
      <c r="L180" s="47">
        <v>0.73048439814814814</v>
      </c>
      <c r="M180" s="47">
        <v>1.37</v>
      </c>
      <c r="N180" s="47">
        <v>0.1500995338660579</v>
      </c>
      <c r="O180" s="56">
        <v>4.6744292446467432E-2</v>
      </c>
      <c r="P180" s="56">
        <v>4.6744292446467432E-2</v>
      </c>
      <c r="Q180" s="56">
        <v>0</v>
      </c>
      <c r="R180" s="56">
        <v>0</v>
      </c>
      <c r="S180" s="56">
        <v>0</v>
      </c>
      <c r="T180" s="56">
        <v>4.6744292446467432E-2</v>
      </c>
      <c r="U180" s="56">
        <v>0</v>
      </c>
      <c r="V180" s="227">
        <v>4.8050812500000008E-3</v>
      </c>
      <c r="W180" s="62">
        <v>20.11128242944292</v>
      </c>
      <c r="X180" s="62">
        <v>0</v>
      </c>
      <c r="Y180" s="62">
        <v>100</v>
      </c>
      <c r="Z180" s="62">
        <v>0</v>
      </c>
      <c r="AA180" s="202">
        <v>0.59</v>
      </c>
      <c r="AB180" s="175">
        <v>47</v>
      </c>
      <c r="AC180" s="175">
        <v>32</v>
      </c>
      <c r="AD180" s="175"/>
      <c r="AE180" s="202">
        <v>0</v>
      </c>
      <c r="AF180" s="188">
        <v>0</v>
      </c>
      <c r="AG180" s="250" t="s">
        <v>1788</v>
      </c>
      <c r="AH180" s="168">
        <v>1</v>
      </c>
    </row>
    <row r="181" spans="1:34" s="104" customFormat="1" ht="17.100000000000001" hidden="1" customHeight="1">
      <c r="A181" s="24" t="s">
        <v>368</v>
      </c>
      <c r="B181" s="13">
        <v>351340</v>
      </c>
      <c r="C181" s="25">
        <v>0</v>
      </c>
      <c r="D181" s="115">
        <v>2</v>
      </c>
      <c r="E181" s="185">
        <v>2</v>
      </c>
      <c r="F181" s="186">
        <v>30</v>
      </c>
      <c r="G181" s="1"/>
      <c r="H181" s="6" t="s">
        <v>1265</v>
      </c>
      <c r="I181" s="2" t="s">
        <v>6</v>
      </c>
      <c r="J181" s="47">
        <v>304.57</v>
      </c>
      <c r="K181" s="47">
        <v>1.5410218810248604</v>
      </c>
      <c r="L181" s="47">
        <v>2.0013271182141046</v>
      </c>
      <c r="M181" s="47">
        <v>4.63</v>
      </c>
      <c r="N181" s="47">
        <v>0.46030523718924421</v>
      </c>
      <c r="O181" s="56">
        <v>1.3441095851146286E-2</v>
      </c>
      <c r="P181" s="56">
        <v>7.176255608258182E-3</v>
      </c>
      <c r="Q181" s="56">
        <v>6.2648402428881035E-3</v>
      </c>
      <c r="R181" s="56">
        <v>3.3789954555633406E-3</v>
      </c>
      <c r="S181" s="56">
        <v>3.4566210375891792E-3</v>
      </c>
      <c r="T181" s="56">
        <v>6.6054793579937657E-3</v>
      </c>
      <c r="U181" s="56">
        <v>0</v>
      </c>
      <c r="V181" s="227">
        <v>0.22936191798032407</v>
      </c>
      <c r="W181" s="62">
        <v>19.699904783793546</v>
      </c>
      <c r="X181" s="62">
        <v>22.983222247759134</v>
      </c>
      <c r="Y181" s="62">
        <v>46.153846153846153</v>
      </c>
      <c r="Z181" s="62">
        <v>53.846153846153847</v>
      </c>
      <c r="AA181" s="202">
        <v>30.24</v>
      </c>
      <c r="AB181" s="175">
        <v>0</v>
      </c>
      <c r="AC181" s="175">
        <v>4082</v>
      </c>
      <c r="AD181" s="175"/>
      <c r="AE181" s="202">
        <v>9</v>
      </c>
      <c r="AF181" s="188">
        <v>1</v>
      </c>
      <c r="AG181" s="250" t="s">
        <v>1788</v>
      </c>
      <c r="AH181" s="168">
        <v>11</v>
      </c>
    </row>
    <row r="182" spans="1:34" s="104" customFormat="1" ht="17.100000000000001" hidden="1" customHeight="1">
      <c r="A182" s="24" t="s">
        <v>369</v>
      </c>
      <c r="B182" s="13">
        <v>351350</v>
      </c>
      <c r="C182" s="25">
        <v>0</v>
      </c>
      <c r="D182" s="115">
        <v>7</v>
      </c>
      <c r="E182" s="185">
        <v>7</v>
      </c>
      <c r="F182" s="186">
        <v>30</v>
      </c>
      <c r="G182" s="1"/>
      <c r="H182" s="6" t="s">
        <v>1266</v>
      </c>
      <c r="I182" s="2" t="s">
        <v>14</v>
      </c>
      <c r="J182" s="47">
        <v>142.28</v>
      </c>
      <c r="K182" s="47">
        <v>1.881247491121258</v>
      </c>
      <c r="L182" s="47">
        <v>2.8518911434550991</v>
      </c>
      <c r="M182" s="47">
        <v>7.63</v>
      </c>
      <c r="N182" s="47">
        <v>0.97064365233384109</v>
      </c>
      <c r="O182" s="56">
        <v>11.410301369499399</v>
      </c>
      <c r="P182" s="56">
        <v>11.386860730593607</v>
      </c>
      <c r="Q182" s="56">
        <v>2.3440638905790845E-2</v>
      </c>
      <c r="R182" s="56">
        <v>5.0175684931506845</v>
      </c>
      <c r="S182" s="56">
        <v>6.3762146117044907</v>
      </c>
      <c r="T182" s="56">
        <v>0</v>
      </c>
      <c r="U182" s="56">
        <v>1.6518264644222173E-2</v>
      </c>
      <c r="V182" s="227">
        <v>0.29395215464351848</v>
      </c>
      <c r="W182" s="62">
        <v>309.24936744447569</v>
      </c>
      <c r="X182" s="62">
        <v>210.85184143941524</v>
      </c>
      <c r="Y182" s="62">
        <v>59.45945945945946</v>
      </c>
      <c r="Z182" s="62">
        <v>40.54054054054054</v>
      </c>
      <c r="AA182" s="202">
        <v>60.15</v>
      </c>
      <c r="AB182" s="175">
        <v>2870</v>
      </c>
      <c r="AC182" s="175">
        <v>3626</v>
      </c>
      <c r="AD182" s="175"/>
      <c r="AE182" s="202">
        <v>40</v>
      </c>
      <c r="AF182" s="188">
        <v>9</v>
      </c>
      <c r="AG182" s="250" t="s">
        <v>1788</v>
      </c>
      <c r="AH182" s="168">
        <v>39</v>
      </c>
    </row>
    <row r="183" spans="1:34" s="104" customFormat="1" ht="17.100000000000001" hidden="1" customHeight="1">
      <c r="A183" s="24" t="s">
        <v>370</v>
      </c>
      <c r="B183" s="13">
        <v>351360</v>
      </c>
      <c r="C183" s="25">
        <v>0</v>
      </c>
      <c r="D183" s="115">
        <v>2</v>
      </c>
      <c r="E183" s="185">
        <v>2</v>
      </c>
      <c r="F183" s="186">
        <v>30</v>
      </c>
      <c r="G183" s="1"/>
      <c r="H183" s="6" t="s">
        <v>1267</v>
      </c>
      <c r="I183" s="2" t="s">
        <v>6</v>
      </c>
      <c r="J183" s="47">
        <v>1407.17</v>
      </c>
      <c r="K183" s="47">
        <v>7.0746913628868606</v>
      </c>
      <c r="L183" s="47">
        <v>9.236124650558093</v>
      </c>
      <c r="M183" s="47">
        <v>21.29</v>
      </c>
      <c r="N183" s="47">
        <v>2.1614332876712323</v>
      </c>
      <c r="O183" s="56">
        <v>0.13402465709812567</v>
      </c>
      <c r="P183" s="56">
        <v>0.12950410915292018</v>
      </c>
      <c r="Q183" s="56">
        <v>4.5205479452054796E-3</v>
      </c>
      <c r="R183" s="56">
        <v>1.8046575572392712E-2</v>
      </c>
      <c r="S183" s="56">
        <v>0</v>
      </c>
      <c r="T183" s="56">
        <v>0.11597808152573294</v>
      </c>
      <c r="U183" s="56">
        <v>0</v>
      </c>
      <c r="V183" s="227">
        <v>5.2502704279371343E-2</v>
      </c>
      <c r="W183" s="62">
        <v>7.1064619058109537</v>
      </c>
      <c r="X183" s="62">
        <v>1.4212923811621907</v>
      </c>
      <c r="Y183" s="62">
        <v>83.333333333333343</v>
      </c>
      <c r="Z183" s="62">
        <v>16.666666666666664</v>
      </c>
      <c r="AA183" s="202">
        <v>4.83</v>
      </c>
      <c r="AB183" s="175">
        <v>36</v>
      </c>
      <c r="AC183" s="175">
        <v>615</v>
      </c>
      <c r="AD183" s="175"/>
      <c r="AE183" s="202">
        <v>1</v>
      </c>
      <c r="AF183" s="188">
        <v>0</v>
      </c>
      <c r="AG183" s="250" t="s">
        <v>1788</v>
      </c>
      <c r="AH183" s="168">
        <v>28</v>
      </c>
    </row>
    <row r="184" spans="1:34" s="104" customFormat="1" ht="17.100000000000001" hidden="1" customHeight="1">
      <c r="A184" s="24" t="s">
        <v>371</v>
      </c>
      <c r="B184" s="13">
        <v>351370</v>
      </c>
      <c r="C184" s="25">
        <v>0</v>
      </c>
      <c r="D184" s="115">
        <v>9</v>
      </c>
      <c r="E184" s="185">
        <v>9</v>
      </c>
      <c r="F184" s="186">
        <v>30</v>
      </c>
      <c r="G184" s="1"/>
      <c r="H184" s="6" t="s">
        <v>1268</v>
      </c>
      <c r="I184" s="2" t="s">
        <v>18</v>
      </c>
      <c r="J184" s="47">
        <v>755.23</v>
      </c>
      <c r="K184" s="47">
        <v>2.4816456265854896</v>
      </c>
      <c r="L184" s="47">
        <v>3.692448533105023</v>
      </c>
      <c r="M184" s="47">
        <v>10.210000000000001</v>
      </c>
      <c r="N184" s="47">
        <v>1.2108029065195334</v>
      </c>
      <c r="O184" s="56">
        <v>0.98959642543368131</v>
      </c>
      <c r="P184" s="56">
        <v>0.5834347033266607</v>
      </c>
      <c r="Q184" s="56">
        <v>0.40616172210702067</v>
      </c>
      <c r="R184" s="56">
        <v>2.7593607227551884E-3</v>
      </c>
      <c r="S184" s="56">
        <v>0.16321955858445422</v>
      </c>
      <c r="T184" s="56">
        <v>0.82361750612647211</v>
      </c>
      <c r="U184" s="56">
        <v>0</v>
      </c>
      <c r="V184" s="227">
        <v>9.1223708791666663E-2</v>
      </c>
      <c r="W184" s="62">
        <v>60.90859738093031</v>
      </c>
      <c r="X184" s="62">
        <v>43.695298121102176</v>
      </c>
      <c r="Y184" s="62">
        <v>58.22784810126582</v>
      </c>
      <c r="Z184" s="62">
        <v>41.77215189873418</v>
      </c>
      <c r="AA184" s="202">
        <v>11.2</v>
      </c>
      <c r="AB184" s="175">
        <v>0</v>
      </c>
      <c r="AC184" s="175">
        <v>1512</v>
      </c>
      <c r="AD184" s="175"/>
      <c r="AE184" s="202">
        <v>3</v>
      </c>
      <c r="AF184" s="188">
        <v>0</v>
      </c>
      <c r="AG184" s="250" t="s">
        <v>1788</v>
      </c>
      <c r="AH184" s="168">
        <v>35</v>
      </c>
    </row>
    <row r="185" spans="1:34" s="104" customFormat="1" ht="17.100000000000001" hidden="1" customHeight="1">
      <c r="A185" s="24" t="s">
        <v>372</v>
      </c>
      <c r="B185" s="13">
        <v>351380</v>
      </c>
      <c r="C185" s="25">
        <v>0</v>
      </c>
      <c r="D185" s="115">
        <v>6</v>
      </c>
      <c r="E185" s="185">
        <v>6</v>
      </c>
      <c r="F185" s="186">
        <v>30</v>
      </c>
      <c r="G185" s="1"/>
      <c r="H185" s="6" t="s">
        <v>1269</v>
      </c>
      <c r="I185" s="2" t="s">
        <v>16</v>
      </c>
      <c r="J185" s="47">
        <v>30.65</v>
      </c>
      <c r="K185" s="47">
        <v>0.10006635591070523</v>
      </c>
      <c r="L185" s="47">
        <v>0.16010616945712836</v>
      </c>
      <c r="M185" s="47">
        <v>0.43</v>
      </c>
      <c r="N185" s="47">
        <v>6.0039813546423126E-2</v>
      </c>
      <c r="O185" s="56">
        <v>0.12869334110173097</v>
      </c>
      <c r="P185" s="56">
        <v>6.7500000130640316E-4</v>
      </c>
      <c r="Q185" s="56">
        <v>0.12801834110042457</v>
      </c>
      <c r="R185" s="56">
        <v>2.3914687846349255E-2</v>
      </c>
      <c r="S185" s="56">
        <v>2.9051255676345374E-2</v>
      </c>
      <c r="T185" s="56">
        <v>0</v>
      </c>
      <c r="U185" s="56">
        <v>7.5727397579036348E-2</v>
      </c>
      <c r="V185" s="227">
        <v>1.3452626339930556</v>
      </c>
      <c r="W185" s="62">
        <v>97.879282218597069</v>
      </c>
      <c r="X185" s="62">
        <v>2055.4649265905382</v>
      </c>
      <c r="Y185" s="62">
        <v>4.5454545454545459</v>
      </c>
      <c r="Z185" s="62">
        <v>95.454545454545453</v>
      </c>
      <c r="AA185" s="202">
        <v>234.59</v>
      </c>
      <c r="AB185" s="175">
        <v>2582</v>
      </c>
      <c r="AC185" s="175">
        <v>18531</v>
      </c>
      <c r="AD185" s="175"/>
      <c r="AE185" s="202">
        <v>25</v>
      </c>
      <c r="AF185" s="188">
        <v>0</v>
      </c>
      <c r="AG185" s="250" t="s">
        <v>1788</v>
      </c>
      <c r="AH185" s="168">
        <v>0</v>
      </c>
    </row>
    <row r="186" spans="1:34" s="104" customFormat="1" ht="17.100000000000001" hidden="1" customHeight="1">
      <c r="A186" s="24" t="s">
        <v>373</v>
      </c>
      <c r="B186" s="13">
        <v>351385</v>
      </c>
      <c r="C186" s="25">
        <v>0</v>
      </c>
      <c r="D186" s="115">
        <v>18</v>
      </c>
      <c r="E186" s="185">
        <v>18</v>
      </c>
      <c r="F186" s="186">
        <v>30</v>
      </c>
      <c r="G186" s="1"/>
      <c r="H186" s="6" t="s">
        <v>1270</v>
      </c>
      <c r="I186" s="2" t="s">
        <v>1</v>
      </c>
      <c r="J186" s="47">
        <v>88.4</v>
      </c>
      <c r="K186" s="47">
        <v>0.16010616945712836</v>
      </c>
      <c r="L186" s="47">
        <v>0.20013271182141046</v>
      </c>
      <c r="M186" s="47">
        <v>0.65</v>
      </c>
      <c r="N186" s="47">
        <v>4.0026542364282103E-2</v>
      </c>
      <c r="O186" s="56">
        <v>3.2339726067070182E-2</v>
      </c>
      <c r="P186" s="56">
        <v>3.1389954339831931E-2</v>
      </c>
      <c r="Q186" s="56">
        <v>9.4977172723825299E-4</v>
      </c>
      <c r="R186" s="56">
        <v>0</v>
      </c>
      <c r="S186" s="56">
        <v>9.4977172723825299E-4</v>
      </c>
      <c r="T186" s="56">
        <v>3.1389954339831931E-2</v>
      </c>
      <c r="U186" s="56">
        <v>0</v>
      </c>
      <c r="V186" s="227">
        <v>3.9876562499999999E-3</v>
      </c>
      <c r="W186" s="62">
        <v>45.248868778280539</v>
      </c>
      <c r="X186" s="62">
        <v>11.312217194570135</v>
      </c>
      <c r="Y186" s="62">
        <v>80</v>
      </c>
      <c r="Z186" s="62">
        <v>20</v>
      </c>
      <c r="AA186" s="202">
        <v>0.51</v>
      </c>
      <c r="AB186" s="175">
        <v>61</v>
      </c>
      <c r="AC186" s="175">
        <v>8</v>
      </c>
      <c r="AD186" s="175"/>
      <c r="AE186" s="202">
        <v>0</v>
      </c>
      <c r="AF186" s="188">
        <v>0</v>
      </c>
      <c r="AG186" s="250" t="s">
        <v>1788</v>
      </c>
      <c r="AH186" s="168">
        <v>2</v>
      </c>
    </row>
    <row r="187" spans="1:34" s="104" customFormat="1" ht="17.100000000000001" hidden="1" customHeight="1">
      <c r="A187" s="24" t="s">
        <v>374</v>
      </c>
      <c r="B187" s="13">
        <v>351390</v>
      </c>
      <c r="C187" s="25">
        <v>0</v>
      </c>
      <c r="D187" s="115">
        <v>4</v>
      </c>
      <c r="E187" s="185">
        <v>4</v>
      </c>
      <c r="F187" s="186">
        <v>30</v>
      </c>
      <c r="G187" s="1"/>
      <c r="H187" s="6" t="s">
        <v>1271</v>
      </c>
      <c r="I187" s="2" t="s">
        <v>15</v>
      </c>
      <c r="J187" s="47">
        <v>222.26</v>
      </c>
      <c r="K187" s="47">
        <v>0.73048439814814814</v>
      </c>
      <c r="L187" s="47">
        <v>1.0807166438356166</v>
      </c>
      <c r="M187" s="47">
        <v>3.43</v>
      </c>
      <c r="N187" s="47">
        <v>0.35023224568746847</v>
      </c>
      <c r="O187" s="56">
        <v>0.1264673704680061</v>
      </c>
      <c r="P187" s="56">
        <v>0.1264673704680061</v>
      </c>
      <c r="Q187" s="56">
        <v>0</v>
      </c>
      <c r="R187" s="56">
        <v>4.0405479457280409E-2</v>
      </c>
      <c r="S187" s="56">
        <v>0</v>
      </c>
      <c r="T187" s="56">
        <v>8.60618910107257E-2</v>
      </c>
      <c r="U187" s="56">
        <v>0</v>
      </c>
      <c r="V187" s="227">
        <v>2.0353632812500001E-2</v>
      </c>
      <c r="W187" s="62">
        <v>188.96787546117162</v>
      </c>
      <c r="X187" s="62">
        <v>0</v>
      </c>
      <c r="Y187" s="62">
        <v>100</v>
      </c>
      <c r="Z187" s="62">
        <v>0</v>
      </c>
      <c r="AA187" s="202">
        <v>2.97</v>
      </c>
      <c r="AB187" s="175">
        <v>297</v>
      </c>
      <c r="AC187" s="175">
        <v>104</v>
      </c>
      <c r="AD187" s="175"/>
      <c r="AE187" s="202">
        <v>1</v>
      </c>
      <c r="AF187" s="188">
        <v>0</v>
      </c>
      <c r="AG187" s="250" t="s">
        <v>1788</v>
      </c>
      <c r="AH187" s="168">
        <v>23</v>
      </c>
    </row>
    <row r="188" spans="1:34" s="104" customFormat="1" ht="17.100000000000001" hidden="1" customHeight="1">
      <c r="A188" s="24" t="s">
        <v>375</v>
      </c>
      <c r="B188" s="13">
        <v>351400</v>
      </c>
      <c r="C188" s="25">
        <v>0</v>
      </c>
      <c r="D188" s="115">
        <v>16</v>
      </c>
      <c r="E188" s="185">
        <v>16</v>
      </c>
      <c r="F188" s="186">
        <v>30</v>
      </c>
      <c r="G188" s="1"/>
      <c r="H188" s="6" t="s">
        <v>1272</v>
      </c>
      <c r="I188" s="2" t="s">
        <v>0</v>
      </c>
      <c r="J188" s="47">
        <v>150.09</v>
      </c>
      <c r="K188" s="47">
        <v>0.44029196600710296</v>
      </c>
      <c r="L188" s="47">
        <v>0.6204114066463724</v>
      </c>
      <c r="M188" s="47">
        <v>1.64</v>
      </c>
      <c r="N188" s="47">
        <v>0.18011944063926943</v>
      </c>
      <c r="O188" s="56">
        <v>4.5662100456621002E-3</v>
      </c>
      <c r="P188" s="56">
        <v>0</v>
      </c>
      <c r="Q188" s="56">
        <v>4.5662100456621002E-3</v>
      </c>
      <c r="R188" s="56">
        <v>4.5662100456621002E-3</v>
      </c>
      <c r="S188" s="56">
        <v>0</v>
      </c>
      <c r="T188" s="56">
        <v>0</v>
      </c>
      <c r="U188" s="56">
        <v>0</v>
      </c>
      <c r="V188" s="227">
        <v>2.0440040624999999E-2</v>
      </c>
      <c r="W188" s="62">
        <v>0</v>
      </c>
      <c r="X188" s="62">
        <v>13.214337693826915</v>
      </c>
      <c r="Y188" s="62">
        <v>0</v>
      </c>
      <c r="Z188" s="62">
        <v>100</v>
      </c>
      <c r="AA188" s="202">
        <v>3.16</v>
      </c>
      <c r="AB188" s="175">
        <v>0</v>
      </c>
      <c r="AC188" s="175">
        <v>427</v>
      </c>
      <c r="AD188" s="175"/>
      <c r="AE188" s="202">
        <v>1</v>
      </c>
      <c r="AF188" s="188">
        <v>0</v>
      </c>
      <c r="AG188" s="250" t="s">
        <v>1788</v>
      </c>
      <c r="AH188" s="168">
        <v>2</v>
      </c>
    </row>
    <row r="189" spans="1:34" s="104" customFormat="1" ht="17.100000000000001" hidden="1" customHeight="1">
      <c r="A189" s="24" t="s">
        <v>376</v>
      </c>
      <c r="B189" s="13">
        <v>351410</v>
      </c>
      <c r="C189" s="25">
        <v>0</v>
      </c>
      <c r="D189" s="115">
        <v>13</v>
      </c>
      <c r="E189" s="185">
        <v>13</v>
      </c>
      <c r="F189" s="186">
        <v>30</v>
      </c>
      <c r="G189" s="1"/>
      <c r="H189" s="6" t="s">
        <v>1273</v>
      </c>
      <c r="I189" s="2" t="s">
        <v>10</v>
      </c>
      <c r="J189" s="47">
        <v>632.55999999999995</v>
      </c>
      <c r="K189" s="47">
        <v>2.0213403893962458</v>
      </c>
      <c r="L189" s="47">
        <v>2.7518247875443937</v>
      </c>
      <c r="M189" s="47">
        <v>6.18</v>
      </c>
      <c r="N189" s="47">
        <v>0.73048439814814792</v>
      </c>
      <c r="O189" s="56">
        <v>5.6592160723162206E-2</v>
      </c>
      <c r="P189" s="56">
        <v>2.4984474595823244E-2</v>
      </c>
      <c r="Q189" s="56">
        <v>3.1607686127338962E-2</v>
      </c>
      <c r="R189" s="56">
        <v>5.6330289118547601E-3</v>
      </c>
      <c r="S189" s="56">
        <v>1.9307990548817534E-2</v>
      </c>
      <c r="T189" s="56">
        <v>3.1651141262489912E-2</v>
      </c>
      <c r="U189" s="56">
        <v>0</v>
      </c>
      <c r="V189" s="227">
        <v>7.5462600045138911E-2</v>
      </c>
      <c r="W189" s="62">
        <v>26.821813764860408</v>
      </c>
      <c r="X189" s="62">
        <v>45.597083400262697</v>
      </c>
      <c r="Y189" s="62">
        <v>37.037037037037038</v>
      </c>
      <c r="Z189" s="62">
        <v>62.962962962962962</v>
      </c>
      <c r="AA189" s="202">
        <v>9.51</v>
      </c>
      <c r="AB189" s="175">
        <v>1001</v>
      </c>
      <c r="AC189" s="175">
        <v>282</v>
      </c>
      <c r="AD189" s="175"/>
      <c r="AE189" s="202">
        <v>1</v>
      </c>
      <c r="AF189" s="188">
        <v>0</v>
      </c>
      <c r="AG189" s="250" t="s">
        <v>1788</v>
      </c>
      <c r="AH189" s="168">
        <v>4</v>
      </c>
    </row>
    <row r="190" spans="1:34" s="104" customFormat="1" ht="17.100000000000001" hidden="1" customHeight="1">
      <c r="A190" s="24" t="s">
        <v>377</v>
      </c>
      <c r="B190" s="13">
        <v>351420</v>
      </c>
      <c r="C190" s="25">
        <v>0</v>
      </c>
      <c r="D190" s="115">
        <v>15</v>
      </c>
      <c r="E190" s="185">
        <v>15</v>
      </c>
      <c r="F190" s="186">
        <v>30</v>
      </c>
      <c r="G190" s="1"/>
      <c r="H190" s="6" t="s">
        <v>1274</v>
      </c>
      <c r="I190" s="2" t="s">
        <v>17</v>
      </c>
      <c r="J190" s="47">
        <v>78.14</v>
      </c>
      <c r="K190" s="47">
        <v>0.14009289827498733</v>
      </c>
      <c r="L190" s="47">
        <v>0.21013934741248097</v>
      </c>
      <c r="M190" s="47">
        <v>0.64</v>
      </c>
      <c r="N190" s="47">
        <v>7.0046449137493638E-2</v>
      </c>
      <c r="O190" s="56">
        <v>1.2251141553055749E-2</v>
      </c>
      <c r="P190" s="56">
        <v>1.179452054848954E-2</v>
      </c>
      <c r="Q190" s="56">
        <v>4.5662100456621003E-4</v>
      </c>
      <c r="R190" s="56">
        <v>0</v>
      </c>
      <c r="S190" s="56">
        <v>0</v>
      </c>
      <c r="T190" s="56">
        <v>1.2251141553055749E-2</v>
      </c>
      <c r="U190" s="56">
        <v>0</v>
      </c>
      <c r="V190" s="227">
        <v>5.4323671875000003E-3</v>
      </c>
      <c r="W190" s="62">
        <v>102.38034297414896</v>
      </c>
      <c r="X190" s="62">
        <v>12.79754287176862</v>
      </c>
      <c r="Y190" s="62">
        <v>88.888888888888886</v>
      </c>
      <c r="Z190" s="62">
        <v>11.111111111111111</v>
      </c>
      <c r="AA190" s="202">
        <v>0.78</v>
      </c>
      <c r="AB190" s="175">
        <v>92</v>
      </c>
      <c r="AC190" s="175">
        <v>13</v>
      </c>
      <c r="AD190" s="175"/>
      <c r="AE190" s="202">
        <v>0</v>
      </c>
      <c r="AF190" s="188">
        <v>0</v>
      </c>
      <c r="AG190" s="250" t="s">
        <v>1788</v>
      </c>
      <c r="AH190" s="168">
        <v>3</v>
      </c>
    </row>
    <row r="191" spans="1:34" s="104" customFormat="1" ht="17.100000000000001" hidden="1" customHeight="1">
      <c r="A191" s="24" t="s">
        <v>378</v>
      </c>
      <c r="B191" s="13">
        <v>351430</v>
      </c>
      <c r="C191" s="25">
        <v>0</v>
      </c>
      <c r="D191" s="115">
        <v>13</v>
      </c>
      <c r="E191" s="185">
        <v>13</v>
      </c>
      <c r="F191" s="186">
        <v>30</v>
      </c>
      <c r="G191" s="1"/>
      <c r="H191" s="6" t="s">
        <v>1275</v>
      </c>
      <c r="I191" s="2" t="s">
        <v>10</v>
      </c>
      <c r="J191" s="47">
        <v>205.98</v>
      </c>
      <c r="K191" s="47">
        <v>0.7004644913749366</v>
      </c>
      <c r="L191" s="47">
        <v>0.88058393201420593</v>
      </c>
      <c r="M191" s="47">
        <v>1.7</v>
      </c>
      <c r="N191" s="47">
        <v>0.18011944063926932</v>
      </c>
      <c r="O191" s="56">
        <v>6.1350151956988612E-2</v>
      </c>
      <c r="P191" s="56">
        <v>5.6821232508578796E-2</v>
      </c>
      <c r="Q191" s="56">
        <v>4.5289194484098138E-3</v>
      </c>
      <c r="R191" s="56">
        <v>5.8904108255421195E-4</v>
      </c>
      <c r="S191" s="56">
        <v>4.3245815491386019E-3</v>
      </c>
      <c r="T191" s="56">
        <v>5.0340638777164562E-2</v>
      </c>
      <c r="U191" s="56">
        <v>6.0958905481312371E-3</v>
      </c>
      <c r="V191" s="227">
        <v>2.229999609375E-2</v>
      </c>
      <c r="W191" s="62">
        <v>140.79036799689291</v>
      </c>
      <c r="X191" s="62">
        <v>33.983881930284497</v>
      </c>
      <c r="Y191" s="62">
        <v>80.555555555555557</v>
      </c>
      <c r="Z191" s="62">
        <v>19.444444444444446</v>
      </c>
      <c r="AA191" s="202">
        <v>3.15</v>
      </c>
      <c r="AB191" s="175">
        <v>0</v>
      </c>
      <c r="AC191" s="175">
        <v>425</v>
      </c>
      <c r="AD191" s="175"/>
      <c r="AE191" s="202">
        <v>0</v>
      </c>
      <c r="AF191" s="188">
        <v>0</v>
      </c>
      <c r="AG191" s="250" t="s">
        <v>1788</v>
      </c>
      <c r="AH191" s="168">
        <v>15</v>
      </c>
    </row>
    <row r="192" spans="1:34" s="104" customFormat="1" ht="17.100000000000001" customHeight="1">
      <c r="A192" s="24" t="s">
        <v>379</v>
      </c>
      <c r="B192" s="13">
        <v>351440</v>
      </c>
      <c r="C192" s="25">
        <v>0</v>
      </c>
      <c r="D192" s="115">
        <v>20</v>
      </c>
      <c r="E192" s="185">
        <v>20</v>
      </c>
      <c r="F192" s="186">
        <v>30</v>
      </c>
      <c r="G192" s="1"/>
      <c r="H192" s="6" t="s">
        <v>1276</v>
      </c>
      <c r="I192" s="2" t="s">
        <v>3</v>
      </c>
      <c r="J192" s="47">
        <v>488.04</v>
      </c>
      <c r="K192" s="47">
        <v>1.2508294488838154</v>
      </c>
      <c r="L192" s="47">
        <v>1.6811147792998478</v>
      </c>
      <c r="M192" s="47">
        <v>3.72</v>
      </c>
      <c r="N192" s="47">
        <v>0.43028533041603234</v>
      </c>
      <c r="O192" s="56">
        <v>7.6164764122694406E-2</v>
      </c>
      <c r="P192" s="56">
        <v>3.8383561644924284E-2</v>
      </c>
      <c r="Q192" s="56">
        <v>3.7781202477770129E-2</v>
      </c>
      <c r="R192" s="56">
        <v>6.9908675886180306E-3</v>
      </c>
      <c r="S192" s="56">
        <v>5.100837182055144E-3</v>
      </c>
      <c r="T192" s="56">
        <v>6.2840182639692474E-2</v>
      </c>
      <c r="U192" s="56">
        <v>1.2328767123287671E-3</v>
      </c>
      <c r="V192" s="227">
        <v>0.13221533564814814</v>
      </c>
      <c r="W192" s="62">
        <v>72.840823890321758</v>
      </c>
      <c r="X192" s="62">
        <v>262.22696600515832</v>
      </c>
      <c r="Y192" s="62">
        <v>21.739130434782609</v>
      </c>
      <c r="Z192" s="62">
        <v>78.260869565217391</v>
      </c>
      <c r="AA192" s="202">
        <v>16.13</v>
      </c>
      <c r="AB192" s="175">
        <v>1777</v>
      </c>
      <c r="AC192" s="175">
        <v>401</v>
      </c>
      <c r="AD192" s="175"/>
      <c r="AE192" s="202">
        <v>5</v>
      </c>
      <c r="AF192" s="188">
        <v>0</v>
      </c>
      <c r="AG192" s="250" t="s">
        <v>1788</v>
      </c>
      <c r="AH192" s="168">
        <v>1</v>
      </c>
    </row>
    <row r="193" spans="1:34" s="104" customFormat="1" ht="17.100000000000001" hidden="1" customHeight="1">
      <c r="A193" s="24" t="s">
        <v>380</v>
      </c>
      <c r="B193" s="13">
        <v>351450</v>
      </c>
      <c r="C193" s="25">
        <v>0</v>
      </c>
      <c r="D193" s="115">
        <v>17</v>
      </c>
      <c r="E193" s="185">
        <v>17</v>
      </c>
      <c r="F193" s="186">
        <v>30</v>
      </c>
      <c r="G193" s="1"/>
      <c r="H193" s="6" t="s">
        <v>1277</v>
      </c>
      <c r="I193" s="2" t="s">
        <v>7</v>
      </c>
      <c r="J193" s="47">
        <v>264.27999999999997</v>
      </c>
      <c r="K193" s="47">
        <v>0.96063701674277002</v>
      </c>
      <c r="L193" s="47">
        <v>1.2108029065195332</v>
      </c>
      <c r="M193" s="47">
        <v>2.36</v>
      </c>
      <c r="N193" s="47">
        <v>0.25016588977676313</v>
      </c>
      <c r="O193" s="56">
        <v>0.30120418322712317</v>
      </c>
      <c r="P193" s="56">
        <v>0.29386176312895124</v>
      </c>
      <c r="Q193" s="56">
        <v>7.3424200981719312E-3</v>
      </c>
      <c r="R193" s="56">
        <v>1.9780776254662638E-2</v>
      </c>
      <c r="S193" s="56">
        <v>6.9863013821105432E-3</v>
      </c>
      <c r="T193" s="56">
        <v>0.27443710559035001</v>
      </c>
      <c r="U193" s="56">
        <v>0</v>
      </c>
      <c r="V193" s="227">
        <v>3.4306363802083337E-2</v>
      </c>
      <c r="W193" s="62">
        <v>27.001895317036094</v>
      </c>
      <c r="X193" s="62">
        <v>45.003158861726824</v>
      </c>
      <c r="Y193" s="62">
        <v>37.5</v>
      </c>
      <c r="Z193" s="62">
        <v>62.5</v>
      </c>
      <c r="AA193" s="202">
        <v>4.3899999999999997</v>
      </c>
      <c r="AB193" s="175">
        <v>455</v>
      </c>
      <c r="AC193" s="175">
        <v>137</v>
      </c>
      <c r="AD193" s="175"/>
      <c r="AE193" s="202">
        <v>0</v>
      </c>
      <c r="AF193" s="188">
        <v>0</v>
      </c>
      <c r="AG193" s="250" t="s">
        <v>1788</v>
      </c>
      <c r="AH193" s="168">
        <v>2</v>
      </c>
    </row>
    <row r="194" spans="1:34" s="104" customFormat="1" ht="17.100000000000001" hidden="1" customHeight="1">
      <c r="A194" s="24" t="s">
        <v>381</v>
      </c>
      <c r="B194" s="13">
        <v>351460</v>
      </c>
      <c r="C194" s="25">
        <v>0</v>
      </c>
      <c r="D194" s="115">
        <v>9</v>
      </c>
      <c r="E194" s="185">
        <v>9</v>
      </c>
      <c r="F194" s="186">
        <v>30</v>
      </c>
      <c r="G194" s="1"/>
      <c r="H194" s="6" t="s">
        <v>1278</v>
      </c>
      <c r="I194" s="2" t="s">
        <v>18</v>
      </c>
      <c r="J194" s="47">
        <v>110.87</v>
      </c>
      <c r="K194" s="47">
        <v>0.37024551686960933</v>
      </c>
      <c r="L194" s="47">
        <v>0.55036495750887882</v>
      </c>
      <c r="M194" s="47">
        <v>1.51</v>
      </c>
      <c r="N194" s="47">
        <v>0.18011944063926949</v>
      </c>
      <c r="O194" s="56">
        <v>1.2054794201204947E-4</v>
      </c>
      <c r="P194" s="56">
        <v>0</v>
      </c>
      <c r="Q194" s="56">
        <v>1.2054794201204947E-4</v>
      </c>
      <c r="R194" s="56">
        <v>0</v>
      </c>
      <c r="S194" s="56">
        <v>1.2054794201204947E-4</v>
      </c>
      <c r="T194" s="56">
        <v>0</v>
      </c>
      <c r="U194" s="56">
        <v>0</v>
      </c>
      <c r="V194" s="227">
        <v>2.0723974218749996E-2</v>
      </c>
      <c r="W194" s="62">
        <v>0</v>
      </c>
      <c r="X194" s="62">
        <v>9.0195724722648141</v>
      </c>
      <c r="Y194" s="62">
        <v>0</v>
      </c>
      <c r="Z194" s="62">
        <v>100</v>
      </c>
      <c r="AA194" s="202">
        <v>3.25</v>
      </c>
      <c r="AB194" s="175">
        <v>417</v>
      </c>
      <c r="AC194" s="175">
        <v>22</v>
      </c>
      <c r="AD194" s="175"/>
      <c r="AE194" s="202">
        <v>1</v>
      </c>
      <c r="AF194" s="188">
        <v>0</v>
      </c>
      <c r="AG194" s="250" t="s">
        <v>1788</v>
      </c>
      <c r="AH194" s="168">
        <v>2</v>
      </c>
    </row>
    <row r="195" spans="1:34" s="104" customFormat="1" ht="17.100000000000001" hidden="1" customHeight="1">
      <c r="A195" s="24" t="s">
        <v>382</v>
      </c>
      <c r="B195" s="13">
        <v>351470</v>
      </c>
      <c r="C195" s="25">
        <v>0</v>
      </c>
      <c r="D195" s="115">
        <v>17</v>
      </c>
      <c r="E195" s="185">
        <v>17</v>
      </c>
      <c r="F195" s="186">
        <v>30</v>
      </c>
      <c r="G195" s="1"/>
      <c r="H195" s="6" t="s">
        <v>1279</v>
      </c>
      <c r="I195" s="2" t="s">
        <v>7</v>
      </c>
      <c r="J195" s="47">
        <v>514.59</v>
      </c>
      <c r="K195" s="47">
        <v>1.8011944063926941</v>
      </c>
      <c r="L195" s="47">
        <v>2.3015261859462202</v>
      </c>
      <c r="M195" s="47">
        <v>4.5</v>
      </c>
      <c r="N195" s="47">
        <v>0.50033177955352603</v>
      </c>
      <c r="O195" s="56">
        <v>5.7899543248355117E-3</v>
      </c>
      <c r="P195" s="56">
        <v>3.9634703065706718E-3</v>
      </c>
      <c r="Q195" s="56">
        <v>1.8264840182648401E-3</v>
      </c>
      <c r="R195" s="56">
        <v>1.8264840182648401E-3</v>
      </c>
      <c r="S195" s="56">
        <v>0</v>
      </c>
      <c r="T195" s="56">
        <v>3.9634703065706718E-3</v>
      </c>
      <c r="U195" s="56">
        <v>0</v>
      </c>
      <c r="V195" s="227">
        <v>1.3412036458333334E-2</v>
      </c>
      <c r="W195" s="62">
        <v>5.5356634717834048</v>
      </c>
      <c r="X195" s="62">
        <v>2.7678317358917024</v>
      </c>
      <c r="Y195" s="62">
        <v>66.666666666666657</v>
      </c>
      <c r="Z195" s="62">
        <v>33.333333333333329</v>
      </c>
      <c r="AA195" s="202">
        <v>1.99</v>
      </c>
      <c r="AB195" s="175">
        <v>237</v>
      </c>
      <c r="AC195" s="175">
        <v>31</v>
      </c>
      <c r="AD195" s="175"/>
      <c r="AE195" s="202">
        <v>0</v>
      </c>
      <c r="AF195" s="188">
        <v>0</v>
      </c>
      <c r="AG195" s="250" t="s">
        <v>1788</v>
      </c>
      <c r="AH195" s="168">
        <v>3</v>
      </c>
    </row>
    <row r="196" spans="1:34" s="104" customFormat="1" ht="17.100000000000001" hidden="1" customHeight="1">
      <c r="A196" s="24" t="s">
        <v>383</v>
      </c>
      <c r="B196" s="13">
        <v>351480</v>
      </c>
      <c r="C196" s="25">
        <v>0</v>
      </c>
      <c r="D196" s="115">
        <v>11</v>
      </c>
      <c r="E196" s="185">
        <v>11</v>
      </c>
      <c r="F196" s="186">
        <v>30</v>
      </c>
      <c r="G196" s="1"/>
      <c r="H196" s="6" t="s">
        <v>1280</v>
      </c>
      <c r="I196" s="2" t="s">
        <v>12</v>
      </c>
      <c r="J196" s="47">
        <v>1656.73</v>
      </c>
      <c r="K196" s="47">
        <v>15.430232081430747</v>
      </c>
      <c r="L196" s="47">
        <v>21.914531944444445</v>
      </c>
      <c r="M196" s="47">
        <v>50.19</v>
      </c>
      <c r="N196" s="47">
        <v>6.4842998630136979</v>
      </c>
      <c r="O196" s="56">
        <v>1.0390066211209994</v>
      </c>
      <c r="P196" s="56">
        <v>1.0389689498881227</v>
      </c>
      <c r="Q196" s="56">
        <v>3.7671232876712332E-5</v>
      </c>
      <c r="R196" s="56">
        <v>9.5342466275985928E-4</v>
      </c>
      <c r="S196" s="56">
        <v>0.97455821917808216</v>
      </c>
      <c r="T196" s="56">
        <v>6.3494977280157336E-2</v>
      </c>
      <c r="U196" s="56">
        <v>0</v>
      </c>
      <c r="V196" s="227">
        <v>2.0292773437500002E-2</v>
      </c>
      <c r="W196" s="62">
        <v>6.0359865518219626</v>
      </c>
      <c r="X196" s="62">
        <v>0.60359865518219624</v>
      </c>
      <c r="Y196" s="62">
        <v>90.909090909090907</v>
      </c>
      <c r="Z196" s="62">
        <v>9.0909090909090917</v>
      </c>
      <c r="AA196" s="202">
        <v>2.9</v>
      </c>
      <c r="AB196" s="175">
        <v>233</v>
      </c>
      <c r="AC196" s="175">
        <v>158</v>
      </c>
      <c r="AD196" s="175"/>
      <c r="AE196" s="202">
        <v>1</v>
      </c>
      <c r="AF196" s="188">
        <v>0</v>
      </c>
      <c r="AG196" s="250" t="s">
        <v>1788</v>
      </c>
      <c r="AH196" s="168">
        <v>36</v>
      </c>
    </row>
    <row r="197" spans="1:34" s="104" customFormat="1" ht="17.100000000000001" hidden="1" customHeight="1">
      <c r="A197" s="24" t="s">
        <v>384</v>
      </c>
      <c r="B197" s="13">
        <v>351490</v>
      </c>
      <c r="C197" s="25">
        <v>0</v>
      </c>
      <c r="D197" s="115">
        <v>5</v>
      </c>
      <c r="E197" s="185">
        <v>5</v>
      </c>
      <c r="F197" s="186">
        <v>30</v>
      </c>
      <c r="G197" s="1"/>
      <c r="H197" s="6" t="s">
        <v>1281</v>
      </c>
      <c r="I197" s="2" t="s">
        <v>9</v>
      </c>
      <c r="J197" s="47">
        <v>201.47</v>
      </c>
      <c r="K197" s="47">
        <v>0.50033177955352615</v>
      </c>
      <c r="L197" s="47">
        <v>0.80053084728564183</v>
      </c>
      <c r="M197" s="47">
        <v>2.16</v>
      </c>
      <c r="N197" s="47">
        <v>0.30019906773211569</v>
      </c>
      <c r="O197" s="56">
        <v>0.2635312024559967</v>
      </c>
      <c r="P197" s="56">
        <v>0.20820547948144885</v>
      </c>
      <c r="Q197" s="56">
        <v>5.5325722974547874E-2</v>
      </c>
      <c r="R197" s="56">
        <v>4.7321156755792855E-2</v>
      </c>
      <c r="S197" s="56">
        <v>0.18696575343336688</v>
      </c>
      <c r="T197" s="56">
        <v>2.916210048274907E-2</v>
      </c>
      <c r="U197" s="56">
        <v>8.2191784087925744E-5</v>
      </c>
      <c r="V197" s="227">
        <v>3.7025514409722217E-2</v>
      </c>
      <c r="W197" s="62">
        <v>104.19599152337192</v>
      </c>
      <c r="X197" s="62">
        <v>341.00506316739899</v>
      </c>
      <c r="Y197" s="62">
        <v>23.404255319148938</v>
      </c>
      <c r="Z197" s="62">
        <v>76.59574468085107</v>
      </c>
      <c r="AA197" s="202">
        <v>5.1100000000000003</v>
      </c>
      <c r="AB197" s="175">
        <v>525</v>
      </c>
      <c r="AC197" s="175">
        <v>166</v>
      </c>
      <c r="AD197" s="175"/>
      <c r="AE197" s="202">
        <v>3</v>
      </c>
      <c r="AF197" s="188">
        <v>1</v>
      </c>
      <c r="AG197" s="250" t="s">
        <v>1788</v>
      </c>
      <c r="AH197" s="168">
        <v>26</v>
      </c>
    </row>
    <row r="198" spans="1:34" s="104" customFormat="1" ht="17.100000000000001" hidden="1" customHeight="1">
      <c r="A198" s="24" t="s">
        <v>385</v>
      </c>
      <c r="B198" s="13">
        <v>351492</v>
      </c>
      <c r="C198" s="25">
        <v>0</v>
      </c>
      <c r="D198" s="115">
        <v>16</v>
      </c>
      <c r="E198" s="185">
        <v>16</v>
      </c>
      <c r="F198" s="186">
        <v>30</v>
      </c>
      <c r="G198" s="1"/>
      <c r="H198" s="6" t="s">
        <v>1282</v>
      </c>
      <c r="I198" s="2" t="s">
        <v>0</v>
      </c>
      <c r="J198" s="47">
        <v>92.71</v>
      </c>
      <c r="K198" s="47">
        <v>0.21013934741248097</v>
      </c>
      <c r="L198" s="47">
        <v>0.27017916095890415</v>
      </c>
      <c r="M198" s="47">
        <v>0.66</v>
      </c>
      <c r="N198" s="47">
        <v>6.0039813546423182E-2</v>
      </c>
      <c r="O198" s="56">
        <v>0.27120182640068063</v>
      </c>
      <c r="P198" s="56">
        <v>0.26739726027397259</v>
      </c>
      <c r="Q198" s="56">
        <v>3.8045661267080261E-3</v>
      </c>
      <c r="R198" s="56">
        <v>1.8264840454815728E-5</v>
      </c>
      <c r="S198" s="56">
        <v>0</v>
      </c>
      <c r="T198" s="56">
        <v>0.27118356156022583</v>
      </c>
      <c r="U198" s="56">
        <v>0</v>
      </c>
      <c r="V198" s="227">
        <v>8.2187500000000004E-3</v>
      </c>
      <c r="W198" s="62">
        <v>53.931614712544501</v>
      </c>
      <c r="X198" s="62">
        <v>32.358968827526702</v>
      </c>
      <c r="Y198" s="62">
        <v>62.5</v>
      </c>
      <c r="Z198" s="62">
        <v>37.5</v>
      </c>
      <c r="AA198" s="202">
        <v>1.17</v>
      </c>
      <c r="AB198" s="175">
        <v>134</v>
      </c>
      <c r="AC198" s="175">
        <v>24</v>
      </c>
      <c r="AD198" s="175"/>
      <c r="AE198" s="202">
        <v>3</v>
      </c>
      <c r="AF198" s="188">
        <v>0</v>
      </c>
      <c r="AG198" s="250" t="s">
        <v>1788</v>
      </c>
      <c r="AH198" s="168">
        <v>0</v>
      </c>
    </row>
    <row r="199" spans="1:34" s="104" customFormat="1" ht="17.100000000000001" hidden="1" customHeight="1">
      <c r="A199" s="24" t="s">
        <v>386</v>
      </c>
      <c r="B199" s="13">
        <v>351495</v>
      </c>
      <c r="C199" s="25">
        <v>0</v>
      </c>
      <c r="D199" s="115">
        <v>15</v>
      </c>
      <c r="E199" s="185">
        <v>15</v>
      </c>
      <c r="F199" s="186">
        <v>30</v>
      </c>
      <c r="G199" s="1"/>
      <c r="H199" s="6" t="s">
        <v>1283</v>
      </c>
      <c r="I199" s="2" t="s">
        <v>17</v>
      </c>
      <c r="J199" s="47">
        <v>83.7</v>
      </c>
      <c r="K199" s="47">
        <v>0.13008626268391679</v>
      </c>
      <c r="L199" s="47">
        <v>0.21013934741248097</v>
      </c>
      <c r="M199" s="47">
        <v>0.64</v>
      </c>
      <c r="N199" s="47">
        <v>8.0053084728564178E-2</v>
      </c>
      <c r="O199" s="56">
        <v>0.15917617960426181</v>
      </c>
      <c r="P199" s="56">
        <v>0.13801750380517505</v>
      </c>
      <c r="Q199" s="56">
        <v>2.1158675799086757E-2</v>
      </c>
      <c r="R199" s="56">
        <v>8.1392694063926949E-3</v>
      </c>
      <c r="S199" s="56">
        <v>3.9954337899543381E-4</v>
      </c>
      <c r="T199" s="56">
        <v>0.15063736681887369</v>
      </c>
      <c r="U199" s="56">
        <v>0</v>
      </c>
      <c r="V199" s="227">
        <v>5.5962499999999997E-3</v>
      </c>
      <c r="W199" s="62">
        <v>155.31660692951016</v>
      </c>
      <c r="X199" s="62">
        <v>131.42174432497015</v>
      </c>
      <c r="Y199" s="62">
        <v>54.166666666666664</v>
      </c>
      <c r="Z199" s="62">
        <v>45.833333333333329</v>
      </c>
      <c r="AA199" s="202">
        <v>0.82</v>
      </c>
      <c r="AB199" s="175">
        <v>106</v>
      </c>
      <c r="AC199" s="175">
        <v>5</v>
      </c>
      <c r="AD199" s="175"/>
      <c r="AE199" s="202">
        <v>0</v>
      </c>
      <c r="AF199" s="188">
        <v>0</v>
      </c>
      <c r="AG199" s="250" t="s">
        <v>1788</v>
      </c>
      <c r="AH199" s="168">
        <v>0</v>
      </c>
    </row>
    <row r="200" spans="1:34" s="104" customFormat="1" ht="17.100000000000001" hidden="1" customHeight="1">
      <c r="A200" s="24" t="s">
        <v>387</v>
      </c>
      <c r="B200" s="13">
        <v>351500</v>
      </c>
      <c r="C200" s="25">
        <v>0</v>
      </c>
      <c r="D200" s="115">
        <v>6</v>
      </c>
      <c r="E200" s="185">
        <v>6</v>
      </c>
      <c r="F200" s="186">
        <v>30</v>
      </c>
      <c r="G200" s="1"/>
      <c r="H200" s="6" t="s">
        <v>1284</v>
      </c>
      <c r="I200" s="2" t="s">
        <v>16</v>
      </c>
      <c r="J200" s="47">
        <v>70.08</v>
      </c>
      <c r="K200" s="47">
        <v>0.23015261859462202</v>
      </c>
      <c r="L200" s="47">
        <v>0.37024551686960933</v>
      </c>
      <c r="M200" s="47">
        <v>0.99</v>
      </c>
      <c r="N200" s="47">
        <v>0.1400928982749873</v>
      </c>
      <c r="O200" s="56">
        <v>0.16787519002867979</v>
      </c>
      <c r="P200" s="56">
        <v>0.12419939117634858</v>
      </c>
      <c r="Q200" s="56">
        <v>4.36757988523312E-2</v>
      </c>
      <c r="R200" s="56">
        <v>4.7458143016519067E-3</v>
      </c>
      <c r="S200" s="56">
        <v>0.15607153708822288</v>
      </c>
      <c r="T200" s="56">
        <v>5.4794520547945202E-4</v>
      </c>
      <c r="U200" s="56">
        <v>6.5098934333255483E-3</v>
      </c>
      <c r="V200" s="227">
        <v>0.84682030092592597</v>
      </c>
      <c r="W200" s="62">
        <v>128.42465753424656</v>
      </c>
      <c r="X200" s="62">
        <v>770.54794520547944</v>
      </c>
      <c r="Y200" s="62">
        <v>14.285714285714285</v>
      </c>
      <c r="Z200" s="62">
        <v>85.714285714285708</v>
      </c>
      <c r="AA200" s="202">
        <v>147.09</v>
      </c>
      <c r="AB200" s="175">
        <v>2643</v>
      </c>
      <c r="AC200" s="175">
        <v>10595</v>
      </c>
      <c r="AD200" s="175"/>
      <c r="AE200" s="202">
        <v>11</v>
      </c>
      <c r="AF200" s="188">
        <v>1</v>
      </c>
      <c r="AG200" s="250" t="s">
        <v>1788</v>
      </c>
      <c r="AH200" s="168">
        <v>7</v>
      </c>
    </row>
    <row r="201" spans="1:34" s="104" customFormat="1" ht="17.100000000000001" hidden="1" customHeight="1">
      <c r="A201" s="24" t="s">
        <v>388</v>
      </c>
      <c r="B201" s="13">
        <v>351510</v>
      </c>
      <c r="C201" s="25">
        <v>0</v>
      </c>
      <c r="D201" s="115">
        <v>6</v>
      </c>
      <c r="E201" s="185">
        <v>6</v>
      </c>
      <c r="F201" s="186">
        <v>30</v>
      </c>
      <c r="G201" s="1"/>
      <c r="H201" s="6" t="s">
        <v>1285</v>
      </c>
      <c r="I201" s="2" t="s">
        <v>16</v>
      </c>
      <c r="J201" s="47">
        <v>155.04</v>
      </c>
      <c r="K201" s="47">
        <v>0.53035168632673768</v>
      </c>
      <c r="L201" s="47">
        <v>0.85056402524099439</v>
      </c>
      <c r="M201" s="47">
        <v>2.27</v>
      </c>
      <c r="N201" s="47">
        <v>0.32021233891425671</v>
      </c>
      <c r="O201" s="56">
        <v>9.0813469645911707E-2</v>
      </c>
      <c r="P201" s="56">
        <v>2.8767123287671234E-3</v>
      </c>
      <c r="Q201" s="56">
        <v>8.7936757317144579E-2</v>
      </c>
      <c r="R201" s="56">
        <v>8.6495433098649321E-2</v>
      </c>
      <c r="S201" s="56">
        <v>3.9070776431527855E-3</v>
      </c>
      <c r="T201" s="56">
        <v>4.1095890410958907E-4</v>
      </c>
      <c r="U201" s="56">
        <v>0</v>
      </c>
      <c r="V201" s="227">
        <v>0.13119533641666667</v>
      </c>
      <c r="W201" s="62">
        <v>12.899896800825594</v>
      </c>
      <c r="X201" s="62">
        <v>122.54901960784315</v>
      </c>
      <c r="Y201" s="62">
        <v>9.5238095238095237</v>
      </c>
      <c r="Z201" s="62">
        <v>90.476190476190482</v>
      </c>
      <c r="AA201" s="202">
        <v>24.78</v>
      </c>
      <c r="AB201" s="175">
        <v>519</v>
      </c>
      <c r="AC201" s="175">
        <v>2827</v>
      </c>
      <c r="AD201" s="175"/>
      <c r="AE201" s="202">
        <v>3</v>
      </c>
      <c r="AF201" s="188">
        <v>0</v>
      </c>
      <c r="AG201" s="250" t="s">
        <v>1788</v>
      </c>
      <c r="AH201" s="168">
        <v>2</v>
      </c>
    </row>
    <row r="202" spans="1:34" s="104" customFormat="1" ht="17.100000000000001" hidden="1" customHeight="1">
      <c r="A202" s="24" t="s">
        <v>389</v>
      </c>
      <c r="B202" s="13">
        <v>351512</v>
      </c>
      <c r="C202" s="25">
        <v>0</v>
      </c>
      <c r="D202" s="115">
        <v>21</v>
      </c>
      <c r="E202" s="185">
        <v>21</v>
      </c>
      <c r="F202" s="186">
        <v>30</v>
      </c>
      <c r="G202" s="1"/>
      <c r="H202" s="6" t="s">
        <v>1286</v>
      </c>
      <c r="I202" s="2" t="s">
        <v>4</v>
      </c>
      <c r="J202" s="47">
        <v>223.31</v>
      </c>
      <c r="K202" s="47">
        <v>0.60039813546423126</v>
      </c>
      <c r="L202" s="47">
        <v>0.79052421169457132</v>
      </c>
      <c r="M202" s="47">
        <v>1.7</v>
      </c>
      <c r="N202" s="47">
        <v>0.19012607623034006</v>
      </c>
      <c r="O202" s="56">
        <v>0</v>
      </c>
      <c r="P202" s="56">
        <v>0</v>
      </c>
      <c r="Q202" s="56">
        <v>0</v>
      </c>
      <c r="R202" s="56">
        <v>0</v>
      </c>
      <c r="S202" s="56">
        <v>0</v>
      </c>
      <c r="T202" s="56">
        <v>0</v>
      </c>
      <c r="U202" s="56">
        <v>0</v>
      </c>
      <c r="V202" s="227">
        <v>6.4917156249999983E-3</v>
      </c>
      <c r="W202" s="62">
        <v>0</v>
      </c>
      <c r="X202" s="62">
        <v>0</v>
      </c>
      <c r="Y202" s="62">
        <v>0</v>
      </c>
      <c r="Z202" s="62">
        <v>0</v>
      </c>
      <c r="AA202" s="202">
        <v>1.01</v>
      </c>
      <c r="AB202" s="175">
        <v>117</v>
      </c>
      <c r="AC202" s="175">
        <v>19</v>
      </c>
      <c r="AD202" s="175"/>
      <c r="AE202" s="202">
        <v>0</v>
      </c>
      <c r="AF202" s="188">
        <v>0</v>
      </c>
      <c r="AG202" s="250" t="s">
        <v>1788</v>
      </c>
      <c r="AH202" s="168">
        <v>0</v>
      </c>
    </row>
    <row r="203" spans="1:34" s="104" customFormat="1" ht="17.100000000000001" hidden="1" customHeight="1">
      <c r="A203" s="24" t="s">
        <v>390</v>
      </c>
      <c r="B203" s="13">
        <v>351515</v>
      </c>
      <c r="C203" s="25">
        <v>0</v>
      </c>
      <c r="D203" s="115">
        <v>9</v>
      </c>
      <c r="E203" s="185">
        <v>9</v>
      </c>
      <c r="F203" s="186">
        <v>30</v>
      </c>
      <c r="G203" s="1"/>
      <c r="H203" s="6" t="s">
        <v>1287</v>
      </c>
      <c r="I203" s="2" t="s">
        <v>18</v>
      </c>
      <c r="J203" s="47">
        <v>109.8</v>
      </c>
      <c r="K203" s="47">
        <v>0.3502322456874683</v>
      </c>
      <c r="L203" s="47">
        <v>0.53035168632673768</v>
      </c>
      <c r="M203" s="47">
        <v>1.42</v>
      </c>
      <c r="N203" s="47">
        <v>0.18011944063926938</v>
      </c>
      <c r="O203" s="56">
        <v>7.1745113837845972E-2</v>
      </c>
      <c r="P203" s="56">
        <v>4.7430806187552764E-2</v>
      </c>
      <c r="Q203" s="56">
        <v>2.4314307650293208E-2</v>
      </c>
      <c r="R203" s="56">
        <v>9.8611111111111104E-3</v>
      </c>
      <c r="S203" s="56">
        <v>3.7524200770408592E-2</v>
      </c>
      <c r="T203" s="56">
        <v>2.3811856750846815E-2</v>
      </c>
      <c r="U203" s="56">
        <v>5.4794520547945202E-4</v>
      </c>
      <c r="V203" s="227">
        <v>3.5935113061342588E-2</v>
      </c>
      <c r="W203" s="62">
        <v>207.32447761636084</v>
      </c>
      <c r="X203" s="62">
        <v>296.17782516622981</v>
      </c>
      <c r="Y203" s="62">
        <v>41.17647058823529</v>
      </c>
      <c r="Z203" s="62">
        <v>58.82352941176471</v>
      </c>
      <c r="AA203" s="202">
        <v>4.8499999999999996</v>
      </c>
      <c r="AB203" s="175">
        <v>557</v>
      </c>
      <c r="AC203" s="175">
        <v>98</v>
      </c>
      <c r="AD203" s="175"/>
      <c r="AE203" s="202">
        <v>1</v>
      </c>
      <c r="AF203" s="188">
        <v>0</v>
      </c>
      <c r="AG203" s="250" t="s">
        <v>1788</v>
      </c>
      <c r="AH203" s="168">
        <v>14</v>
      </c>
    </row>
    <row r="204" spans="1:34" s="104" customFormat="1" ht="17.100000000000001" hidden="1" customHeight="1">
      <c r="A204" s="24" t="s">
        <v>391</v>
      </c>
      <c r="B204" s="13">
        <v>351518</v>
      </c>
      <c r="C204" s="25">
        <v>0</v>
      </c>
      <c r="D204" s="115">
        <v>9</v>
      </c>
      <c r="E204" s="185">
        <v>9</v>
      </c>
      <c r="F204" s="186">
        <v>30</v>
      </c>
      <c r="G204" s="1"/>
      <c r="H204" s="6" t="s">
        <v>1288</v>
      </c>
      <c r="I204" s="2" t="s">
        <v>18</v>
      </c>
      <c r="J204" s="47">
        <v>390.41</v>
      </c>
      <c r="K204" s="47">
        <v>1.2708427200659564</v>
      </c>
      <c r="L204" s="47">
        <v>1.9012607623033992</v>
      </c>
      <c r="M204" s="47">
        <v>5.26</v>
      </c>
      <c r="N204" s="47">
        <v>0.6304180422374428</v>
      </c>
      <c r="O204" s="56">
        <v>8.0732648209803359E-2</v>
      </c>
      <c r="P204" s="56">
        <v>7.8468949578849867E-2</v>
      </c>
      <c r="Q204" s="56">
        <v>2.2636986309534884E-3</v>
      </c>
      <c r="R204" s="56">
        <v>1.3333333341498353E-3</v>
      </c>
      <c r="S204" s="56">
        <v>1.769406392694064E-4</v>
      </c>
      <c r="T204" s="56">
        <v>7.5946575160077356E-2</v>
      </c>
      <c r="U204" s="56">
        <v>3.2757990763067654E-3</v>
      </c>
      <c r="V204" s="227">
        <v>0.1210474777638889</v>
      </c>
      <c r="W204" s="62">
        <v>66.596654798801254</v>
      </c>
      <c r="X204" s="62">
        <v>30.736917599446734</v>
      </c>
      <c r="Y204" s="62">
        <v>68.421052631578945</v>
      </c>
      <c r="Z204" s="62">
        <v>31.578947368421051</v>
      </c>
      <c r="AA204" s="202">
        <v>14.97</v>
      </c>
      <c r="AB204" s="175">
        <v>595</v>
      </c>
      <c r="AC204" s="175">
        <v>1427</v>
      </c>
      <c r="AD204" s="175"/>
      <c r="AE204" s="202">
        <v>7</v>
      </c>
      <c r="AF204" s="188">
        <v>0</v>
      </c>
      <c r="AG204" s="250" t="s">
        <v>1788</v>
      </c>
      <c r="AH204" s="168">
        <v>36</v>
      </c>
    </row>
    <row r="205" spans="1:34" s="104" customFormat="1" ht="17.100000000000001" hidden="1" customHeight="1">
      <c r="A205" s="24" t="s">
        <v>392</v>
      </c>
      <c r="B205" s="13">
        <v>351519</v>
      </c>
      <c r="C205" s="25">
        <v>0</v>
      </c>
      <c r="D205" s="115">
        <v>17</v>
      </c>
      <c r="E205" s="185">
        <v>17</v>
      </c>
      <c r="F205" s="186">
        <v>30</v>
      </c>
      <c r="G205" s="1"/>
      <c r="H205" s="6" t="s">
        <v>1289</v>
      </c>
      <c r="I205" s="2" t="s">
        <v>7</v>
      </c>
      <c r="J205" s="47">
        <v>191.29</v>
      </c>
      <c r="K205" s="47">
        <v>0.75049766933028916</v>
      </c>
      <c r="L205" s="47">
        <v>0.95063038115169962</v>
      </c>
      <c r="M205" s="47">
        <v>1.79</v>
      </c>
      <c r="N205" s="47">
        <v>0.20013271182141046</v>
      </c>
      <c r="O205" s="56">
        <v>0.17777625535448935</v>
      </c>
      <c r="P205" s="56">
        <v>0.16474885844748857</v>
      </c>
      <c r="Q205" s="56">
        <v>1.302739690700078E-2</v>
      </c>
      <c r="R205" s="56">
        <v>1.2465753076283354E-2</v>
      </c>
      <c r="S205" s="56">
        <v>0.16438356164383561</v>
      </c>
      <c r="T205" s="56">
        <v>9.2694063437039455E-4</v>
      </c>
      <c r="U205" s="56">
        <v>0</v>
      </c>
      <c r="V205" s="227">
        <v>1.05203E-2</v>
      </c>
      <c r="W205" s="62">
        <v>10.455329604265776</v>
      </c>
      <c r="X205" s="62">
        <v>15.682994406398663</v>
      </c>
      <c r="Y205" s="62">
        <v>40</v>
      </c>
      <c r="Z205" s="62">
        <v>60</v>
      </c>
      <c r="AA205" s="202">
        <v>1.48</v>
      </c>
      <c r="AB205" s="175">
        <v>156</v>
      </c>
      <c r="AC205" s="175">
        <v>44</v>
      </c>
      <c r="AD205" s="175"/>
      <c r="AE205" s="202">
        <v>0</v>
      </c>
      <c r="AF205" s="188">
        <v>0</v>
      </c>
      <c r="AG205" s="250" t="s">
        <v>1788</v>
      </c>
      <c r="AH205" s="168">
        <v>1</v>
      </c>
    </row>
    <row r="206" spans="1:34" s="104" customFormat="1" ht="17.100000000000001" hidden="1" customHeight="1">
      <c r="A206" s="24" t="s">
        <v>393</v>
      </c>
      <c r="B206" s="13">
        <v>355730</v>
      </c>
      <c r="C206" s="25">
        <v>0</v>
      </c>
      <c r="D206" s="115">
        <v>9</v>
      </c>
      <c r="E206" s="185">
        <v>9</v>
      </c>
      <c r="F206" s="186">
        <v>30</v>
      </c>
      <c r="G206" s="1"/>
      <c r="H206" s="6" t="s">
        <v>1290</v>
      </c>
      <c r="I206" s="2" t="s">
        <v>18</v>
      </c>
      <c r="J206" s="47">
        <v>73.72</v>
      </c>
      <c r="K206" s="47">
        <v>0.25016588977676307</v>
      </c>
      <c r="L206" s="47">
        <v>0.37024551686960933</v>
      </c>
      <c r="M206" s="47">
        <v>1.02</v>
      </c>
      <c r="N206" s="47">
        <v>0.12007962709284625</v>
      </c>
      <c r="O206" s="56">
        <v>7.4447488545282783E-2</v>
      </c>
      <c r="P206" s="56">
        <v>6.766971079363307E-2</v>
      </c>
      <c r="Q206" s="56">
        <v>6.7777777516497134E-3</v>
      </c>
      <c r="R206" s="56">
        <v>2.9514840160875015E-2</v>
      </c>
      <c r="S206" s="56">
        <v>5.0254946684002693E-3</v>
      </c>
      <c r="T206" s="56">
        <v>3.927701674277017E-2</v>
      </c>
      <c r="U206" s="56">
        <v>6.3013697323733816E-4</v>
      </c>
      <c r="V206" s="227">
        <v>2.0873558333333334E-2</v>
      </c>
      <c r="W206" s="62">
        <v>162.77807921866523</v>
      </c>
      <c r="X206" s="62">
        <v>135.64839934888769</v>
      </c>
      <c r="Y206" s="62">
        <v>54.54545454545454</v>
      </c>
      <c r="Z206" s="62">
        <v>45.454545454545453</v>
      </c>
      <c r="AA206" s="202">
        <v>3.26</v>
      </c>
      <c r="AB206" s="175">
        <v>0</v>
      </c>
      <c r="AC206" s="175">
        <v>440</v>
      </c>
      <c r="AD206" s="175"/>
      <c r="AE206" s="202">
        <v>0</v>
      </c>
      <c r="AF206" s="188">
        <v>0</v>
      </c>
      <c r="AG206" s="250" t="s">
        <v>1788</v>
      </c>
      <c r="AH206" s="168">
        <v>6</v>
      </c>
    </row>
    <row r="207" spans="1:34" s="104" customFormat="1" ht="17.100000000000001" hidden="1" customHeight="1">
      <c r="A207" s="24" t="s">
        <v>394</v>
      </c>
      <c r="B207" s="13">
        <v>351530</v>
      </c>
      <c r="C207" s="25">
        <v>0</v>
      </c>
      <c r="D207" s="115">
        <v>22</v>
      </c>
      <c r="E207" s="185">
        <v>22</v>
      </c>
      <c r="F207" s="186">
        <v>30</v>
      </c>
      <c r="G207" s="1"/>
      <c r="H207" s="6" t="s">
        <v>1291</v>
      </c>
      <c r="I207" s="2" t="s">
        <v>5</v>
      </c>
      <c r="J207" s="47">
        <v>263.27</v>
      </c>
      <c r="K207" s="47">
        <v>0.73048439814814814</v>
      </c>
      <c r="L207" s="47">
        <v>1.0006635591070523</v>
      </c>
      <c r="M207" s="47">
        <v>1.97</v>
      </c>
      <c r="N207" s="47">
        <v>0.27017916095890415</v>
      </c>
      <c r="O207" s="56">
        <v>5.1278540293375648E-3</v>
      </c>
      <c r="P207" s="56">
        <v>8.3105022831050229E-4</v>
      </c>
      <c r="Q207" s="56">
        <v>4.2968038010270625E-3</v>
      </c>
      <c r="R207" s="56">
        <v>4.2968038010270625E-3</v>
      </c>
      <c r="S207" s="56">
        <v>8.3105022831050229E-4</v>
      </c>
      <c r="T207" s="56">
        <v>0</v>
      </c>
      <c r="U207" s="56">
        <v>0</v>
      </c>
      <c r="V207" s="227">
        <v>5.574856510416666E-3</v>
      </c>
      <c r="W207" s="62">
        <v>7.5967637786303035</v>
      </c>
      <c r="X207" s="62">
        <v>7.5967637786303035</v>
      </c>
      <c r="Y207" s="62">
        <v>50</v>
      </c>
      <c r="Z207" s="62">
        <v>50</v>
      </c>
      <c r="AA207" s="202">
        <v>0.84</v>
      </c>
      <c r="AB207" s="175">
        <v>89</v>
      </c>
      <c r="AC207" s="175">
        <v>25</v>
      </c>
      <c r="AD207" s="175"/>
      <c r="AE207" s="202">
        <v>0</v>
      </c>
      <c r="AF207" s="188">
        <v>0</v>
      </c>
      <c r="AG207" s="250" t="s">
        <v>1788</v>
      </c>
      <c r="AH207" s="168">
        <v>0</v>
      </c>
    </row>
    <row r="208" spans="1:34" s="104" customFormat="1" ht="17.100000000000001" hidden="1" customHeight="1">
      <c r="A208" s="24" t="s">
        <v>395</v>
      </c>
      <c r="B208" s="13">
        <v>351520</v>
      </c>
      <c r="C208" s="25">
        <v>0</v>
      </c>
      <c r="D208" s="115">
        <v>15</v>
      </c>
      <c r="E208" s="185">
        <v>15</v>
      </c>
      <c r="F208" s="186">
        <v>30</v>
      </c>
      <c r="G208" s="1"/>
      <c r="H208" s="6" t="s">
        <v>1292</v>
      </c>
      <c r="I208" s="2" t="s">
        <v>17</v>
      </c>
      <c r="J208" s="47">
        <v>296.26</v>
      </c>
      <c r="K208" s="47">
        <v>0.51033841514459666</v>
      </c>
      <c r="L208" s="47">
        <v>0.72047776255707763</v>
      </c>
      <c r="M208" s="47">
        <v>2.27</v>
      </c>
      <c r="N208" s="47">
        <v>0.21013934741248097</v>
      </c>
      <c r="O208" s="56">
        <v>8.7255707761468404E-2</v>
      </c>
      <c r="P208" s="56">
        <v>5.6563926940639268E-2</v>
      </c>
      <c r="Q208" s="56">
        <v>3.0691780820829139E-2</v>
      </c>
      <c r="R208" s="56">
        <v>2.8328767122199002E-2</v>
      </c>
      <c r="S208" s="56">
        <v>7.2678843226788427E-4</v>
      </c>
      <c r="T208" s="56">
        <v>5.6830289193302887E-2</v>
      </c>
      <c r="U208" s="56">
        <v>1.3698630136986301E-3</v>
      </c>
      <c r="V208" s="227">
        <v>1.8255402083333334E-2</v>
      </c>
      <c r="W208" s="62">
        <v>48.981149837145644</v>
      </c>
      <c r="X208" s="62">
        <v>61.226437296432053</v>
      </c>
      <c r="Y208" s="62">
        <v>44.444444444444443</v>
      </c>
      <c r="Z208" s="62">
        <v>55.555555555555557</v>
      </c>
      <c r="AA208" s="202">
        <v>2.73</v>
      </c>
      <c r="AB208" s="175">
        <v>303</v>
      </c>
      <c r="AC208" s="175">
        <v>66</v>
      </c>
      <c r="AD208" s="175"/>
      <c r="AE208" s="202">
        <v>1</v>
      </c>
      <c r="AF208" s="188">
        <v>0</v>
      </c>
      <c r="AG208" s="250" t="s">
        <v>1788</v>
      </c>
      <c r="AH208" s="168">
        <v>1</v>
      </c>
    </row>
    <row r="209" spans="1:34" s="104" customFormat="1" ht="17.100000000000001" hidden="1" customHeight="1">
      <c r="A209" s="24" t="s">
        <v>396</v>
      </c>
      <c r="B209" s="13">
        <v>351535</v>
      </c>
      <c r="C209" s="25">
        <v>0</v>
      </c>
      <c r="D209" s="115">
        <v>22</v>
      </c>
      <c r="E209" s="185">
        <v>22</v>
      </c>
      <c r="F209" s="186">
        <v>30</v>
      </c>
      <c r="G209" s="1"/>
      <c r="H209" s="6" t="s">
        <v>1293</v>
      </c>
      <c r="I209" s="2" t="s">
        <v>5</v>
      </c>
      <c r="J209" s="47">
        <v>577.12</v>
      </c>
      <c r="K209" s="47">
        <v>1.6010616945712837</v>
      </c>
      <c r="L209" s="47">
        <v>2.2114664656265854</v>
      </c>
      <c r="M209" s="47">
        <v>4.34</v>
      </c>
      <c r="N209" s="47">
        <v>0.61040477105530178</v>
      </c>
      <c r="O209" s="56">
        <v>8.9886873334691586E-2</v>
      </c>
      <c r="P209" s="56">
        <v>0</v>
      </c>
      <c r="Q209" s="56">
        <v>8.9886873334691586E-2</v>
      </c>
      <c r="R209" s="56">
        <v>8.9886873334691586E-2</v>
      </c>
      <c r="S209" s="56">
        <v>0</v>
      </c>
      <c r="T209" s="56">
        <v>0</v>
      </c>
      <c r="U209" s="56">
        <v>0</v>
      </c>
      <c r="V209" s="227">
        <v>1.6696160416666668E-2</v>
      </c>
      <c r="W209" s="62">
        <v>0</v>
      </c>
      <c r="X209" s="62">
        <v>336.15192680898258</v>
      </c>
      <c r="Y209" s="62">
        <v>0</v>
      </c>
      <c r="Z209" s="62">
        <v>100</v>
      </c>
      <c r="AA209" s="202">
        <v>2.42</v>
      </c>
      <c r="AB209" s="175">
        <v>244</v>
      </c>
      <c r="AC209" s="175">
        <v>83</v>
      </c>
      <c r="AD209" s="175"/>
      <c r="AE209" s="202">
        <v>0</v>
      </c>
      <c r="AF209" s="188">
        <v>0</v>
      </c>
      <c r="AG209" s="250" t="s">
        <v>1788</v>
      </c>
      <c r="AH209" s="168">
        <v>0</v>
      </c>
    </row>
    <row r="210" spans="1:34" s="104" customFormat="1" ht="17.100000000000001" hidden="1" customHeight="1">
      <c r="A210" s="24" t="s">
        <v>397</v>
      </c>
      <c r="B210" s="13">
        <v>351540</v>
      </c>
      <c r="C210" s="25">
        <v>0</v>
      </c>
      <c r="D210" s="115">
        <v>14</v>
      </c>
      <c r="E210" s="185">
        <v>14</v>
      </c>
      <c r="F210" s="186">
        <v>30</v>
      </c>
      <c r="G210" s="1"/>
      <c r="H210" s="6" t="s">
        <v>1294</v>
      </c>
      <c r="I210" s="2" t="s">
        <v>8</v>
      </c>
      <c r="J210" s="47">
        <v>429.46</v>
      </c>
      <c r="K210" s="47">
        <v>1.6010616945712837</v>
      </c>
      <c r="L210" s="47">
        <v>2.1714399232623034</v>
      </c>
      <c r="M210" s="47">
        <v>4.8499999999999996</v>
      </c>
      <c r="N210" s="47">
        <v>0.57037822869101973</v>
      </c>
      <c r="O210" s="56">
        <v>1.589041095890411E-2</v>
      </c>
      <c r="P210" s="56">
        <v>1.589041095890411E-2</v>
      </c>
      <c r="Q210" s="56">
        <v>0</v>
      </c>
      <c r="R210" s="56">
        <v>1.589041095890411E-2</v>
      </c>
      <c r="S210" s="56">
        <v>0</v>
      </c>
      <c r="T210" s="56">
        <v>0</v>
      </c>
      <c r="U210" s="56">
        <v>0</v>
      </c>
      <c r="V210" s="227">
        <v>3.9621915550925924E-2</v>
      </c>
      <c r="W210" s="62">
        <v>2.3285055651283009</v>
      </c>
      <c r="X210" s="62">
        <v>0</v>
      </c>
      <c r="Y210" s="62">
        <v>100</v>
      </c>
      <c r="Z210" s="62">
        <v>0</v>
      </c>
      <c r="AA210" s="202">
        <v>4.91</v>
      </c>
      <c r="AB210" s="175">
        <v>570</v>
      </c>
      <c r="AC210" s="175">
        <v>93</v>
      </c>
      <c r="AD210" s="175"/>
      <c r="AE210" s="202">
        <v>2</v>
      </c>
      <c r="AF210" s="188">
        <v>1</v>
      </c>
      <c r="AG210" s="250" t="s">
        <v>1788</v>
      </c>
      <c r="AH210" s="168">
        <v>0</v>
      </c>
    </row>
    <row r="211" spans="1:34" s="104" customFormat="1" ht="17.100000000000001" hidden="1" customHeight="1">
      <c r="A211" s="24" t="s">
        <v>398</v>
      </c>
      <c r="B211" s="13">
        <v>351560</v>
      </c>
      <c r="C211" s="25">
        <v>0</v>
      </c>
      <c r="D211" s="115">
        <v>15</v>
      </c>
      <c r="E211" s="185">
        <v>15</v>
      </c>
      <c r="F211" s="186">
        <v>30</v>
      </c>
      <c r="G211" s="1"/>
      <c r="H211" s="6" t="s">
        <v>1295</v>
      </c>
      <c r="I211" s="2" t="s">
        <v>17</v>
      </c>
      <c r="J211" s="47">
        <v>170.11</v>
      </c>
      <c r="K211" s="47">
        <v>0.32021233891425671</v>
      </c>
      <c r="L211" s="47">
        <v>0.45029860159817353</v>
      </c>
      <c r="M211" s="47">
        <v>1.26</v>
      </c>
      <c r="N211" s="47">
        <v>0.13008626268391682</v>
      </c>
      <c r="O211" s="56">
        <v>4.92581430737105E-2</v>
      </c>
      <c r="P211" s="56">
        <v>2.0581430745814307E-2</v>
      </c>
      <c r="Q211" s="56">
        <v>2.8676712327896189E-2</v>
      </c>
      <c r="R211" s="56">
        <v>2.1416438355293447E-2</v>
      </c>
      <c r="S211" s="56">
        <v>1.7579908675799086E-3</v>
      </c>
      <c r="T211" s="56">
        <v>2.5398782343987823E-2</v>
      </c>
      <c r="U211" s="56">
        <v>6.8493150684931507E-4</v>
      </c>
      <c r="V211" s="227">
        <v>1.2740284375000001E-2</v>
      </c>
      <c r="W211" s="62">
        <v>61.641550234853284</v>
      </c>
      <c r="X211" s="62">
        <v>82.188733646471036</v>
      </c>
      <c r="Y211" s="62">
        <v>42.857142857142854</v>
      </c>
      <c r="Z211" s="62">
        <v>57.142857142857139</v>
      </c>
      <c r="AA211" s="202">
        <v>1.88</v>
      </c>
      <c r="AB211" s="175">
        <v>167</v>
      </c>
      <c r="AC211" s="175">
        <v>124</v>
      </c>
      <c r="AD211" s="175"/>
      <c r="AE211" s="202">
        <v>2</v>
      </c>
      <c r="AF211" s="188">
        <v>0</v>
      </c>
      <c r="AG211" s="250" t="s">
        <v>1788</v>
      </c>
      <c r="AH211" s="168">
        <v>1</v>
      </c>
    </row>
    <row r="212" spans="1:34" s="104" customFormat="1" ht="17.100000000000001" hidden="1" customHeight="1">
      <c r="A212" s="24" t="s">
        <v>399</v>
      </c>
      <c r="B212" s="13">
        <v>351550</v>
      </c>
      <c r="C212" s="25">
        <v>0</v>
      </c>
      <c r="D212" s="115">
        <v>15</v>
      </c>
      <c r="E212" s="185">
        <v>15</v>
      </c>
      <c r="F212" s="186">
        <v>30</v>
      </c>
      <c r="G212" s="1"/>
      <c r="H212" s="6" t="s">
        <v>1296</v>
      </c>
      <c r="I212" s="2" t="s">
        <v>17</v>
      </c>
      <c r="J212" s="47">
        <v>549.54999999999995</v>
      </c>
      <c r="K212" s="47">
        <v>0.92061047437848809</v>
      </c>
      <c r="L212" s="47">
        <v>1.3108692624302385</v>
      </c>
      <c r="M212" s="47">
        <v>4.1500000000000004</v>
      </c>
      <c r="N212" s="47">
        <v>0.3902587880517504</v>
      </c>
      <c r="O212" s="56">
        <v>0.21515076119263332</v>
      </c>
      <c r="P212" s="56">
        <v>0.20042694064580144</v>
      </c>
      <c r="Q212" s="56">
        <v>1.4723820546831896E-2</v>
      </c>
      <c r="R212" s="56">
        <v>1.0939878240068936E-3</v>
      </c>
      <c r="S212" s="56">
        <v>0.16716864548643975</v>
      </c>
      <c r="T212" s="56">
        <v>4.688812788218668E-2</v>
      </c>
      <c r="U212" s="56">
        <v>0</v>
      </c>
      <c r="V212" s="227">
        <v>0.19739002314814816</v>
      </c>
      <c r="W212" s="62">
        <v>42.141515507508799</v>
      </c>
      <c r="X212" s="62">
        <v>75.854727913515845</v>
      </c>
      <c r="Y212" s="62">
        <v>35.714285714285715</v>
      </c>
      <c r="Z212" s="62">
        <v>64.285714285714292</v>
      </c>
      <c r="AA212" s="202">
        <v>25.26</v>
      </c>
      <c r="AB212" s="175">
        <v>2605</v>
      </c>
      <c r="AC212" s="175">
        <v>382</v>
      </c>
      <c r="AD212" s="175"/>
      <c r="AE212" s="202">
        <v>8</v>
      </c>
      <c r="AF212" s="188">
        <v>0</v>
      </c>
      <c r="AG212" s="250" t="s">
        <v>1788</v>
      </c>
      <c r="AH212" s="168">
        <v>10</v>
      </c>
    </row>
    <row r="213" spans="1:34" s="104" customFormat="1" ht="17.100000000000001" hidden="1" customHeight="1">
      <c r="A213" s="24" t="s">
        <v>400</v>
      </c>
      <c r="B213" s="13">
        <v>351565</v>
      </c>
      <c r="C213" s="25">
        <v>0</v>
      </c>
      <c r="D213" s="115">
        <v>17</v>
      </c>
      <c r="E213" s="185">
        <v>17</v>
      </c>
      <c r="F213" s="186">
        <v>30</v>
      </c>
      <c r="G213" s="1"/>
      <c r="H213" s="6" t="s">
        <v>1297</v>
      </c>
      <c r="I213" s="2" t="s">
        <v>7</v>
      </c>
      <c r="J213" s="47">
        <v>100.3</v>
      </c>
      <c r="K213" s="47">
        <v>0.38025215246067989</v>
      </c>
      <c r="L213" s="47">
        <v>0.48031850837138501</v>
      </c>
      <c r="M213" s="47">
        <v>0.91</v>
      </c>
      <c r="N213" s="47">
        <v>0.10006635591070512</v>
      </c>
      <c r="O213" s="56">
        <v>2.7512831040531895E-2</v>
      </c>
      <c r="P213" s="56">
        <v>2.6650958894413174E-2</v>
      </c>
      <c r="Q213" s="56">
        <v>8.6187214611872136E-4</v>
      </c>
      <c r="R213" s="56">
        <v>5.7077625570776257E-6</v>
      </c>
      <c r="S213" s="56">
        <v>2.5438355717303362E-3</v>
      </c>
      <c r="T213" s="56">
        <v>2.496328770624448E-2</v>
      </c>
      <c r="U213" s="56">
        <v>0</v>
      </c>
      <c r="V213" s="227">
        <v>2.2572838541666668E-3</v>
      </c>
      <c r="W213" s="62">
        <v>59.820538384845463</v>
      </c>
      <c r="X213" s="62">
        <v>19.940179461615156</v>
      </c>
      <c r="Y213" s="62">
        <v>75</v>
      </c>
      <c r="Z213" s="62">
        <v>25</v>
      </c>
      <c r="AA213" s="202">
        <v>0.34</v>
      </c>
      <c r="AB213" s="175">
        <v>35</v>
      </c>
      <c r="AC213" s="175">
        <v>11</v>
      </c>
      <c r="AD213" s="175"/>
      <c r="AE213" s="202">
        <v>0</v>
      </c>
      <c r="AF213" s="188">
        <v>0</v>
      </c>
      <c r="AG213" s="250" t="s">
        <v>1788</v>
      </c>
      <c r="AH213" s="168">
        <v>0</v>
      </c>
    </row>
    <row r="214" spans="1:34" s="104" customFormat="1" ht="17.100000000000001" hidden="1" customHeight="1">
      <c r="A214" s="24" t="s">
        <v>401</v>
      </c>
      <c r="B214" s="13">
        <v>351570</v>
      </c>
      <c r="C214" s="25">
        <v>0</v>
      </c>
      <c r="D214" s="115">
        <v>6</v>
      </c>
      <c r="E214" s="185">
        <v>6</v>
      </c>
      <c r="F214" s="186">
        <v>30</v>
      </c>
      <c r="G214" s="1"/>
      <c r="H214" s="6" t="s">
        <v>1298</v>
      </c>
      <c r="I214" s="2" t="s">
        <v>16</v>
      </c>
      <c r="J214" s="47">
        <v>30.07</v>
      </c>
      <c r="K214" s="47">
        <v>9.0059720319634703E-2</v>
      </c>
      <c r="L214" s="47">
        <v>0.15009953386605782</v>
      </c>
      <c r="M214" s="47">
        <v>0.41</v>
      </c>
      <c r="N214" s="47">
        <v>6.0039813546423113E-2</v>
      </c>
      <c r="O214" s="56">
        <v>4.7321156794984959E-3</v>
      </c>
      <c r="P214" s="56">
        <v>1.3698630136986301E-3</v>
      </c>
      <c r="Q214" s="56">
        <v>3.3622526657998654E-3</v>
      </c>
      <c r="R214" s="56">
        <v>5.7077625570776253E-4</v>
      </c>
      <c r="S214" s="56">
        <v>4.1613394237907334E-3</v>
      </c>
      <c r="T214" s="56">
        <v>0</v>
      </c>
      <c r="U214" s="56">
        <v>0</v>
      </c>
      <c r="V214" s="227">
        <v>0.5647734536273149</v>
      </c>
      <c r="W214" s="62">
        <v>99.767209843698041</v>
      </c>
      <c r="X214" s="62">
        <v>266.04589291652809</v>
      </c>
      <c r="Y214" s="62">
        <v>27.27272727272727</v>
      </c>
      <c r="Z214" s="62">
        <v>72.727272727272734</v>
      </c>
      <c r="AA214" s="202">
        <v>82.25</v>
      </c>
      <c r="AB214" s="175">
        <v>3694</v>
      </c>
      <c r="AC214" s="175">
        <v>5189</v>
      </c>
      <c r="AD214" s="175"/>
      <c r="AE214" s="202">
        <v>5</v>
      </c>
      <c r="AF214" s="188">
        <v>0</v>
      </c>
      <c r="AG214" s="250" t="s">
        <v>1788</v>
      </c>
      <c r="AH214" s="168">
        <v>2</v>
      </c>
    </row>
    <row r="215" spans="1:34" s="104" customFormat="1" ht="17.100000000000001" hidden="1" customHeight="1">
      <c r="A215" s="24" t="s">
        <v>402</v>
      </c>
      <c r="B215" s="13">
        <v>351580</v>
      </c>
      <c r="C215" s="25">
        <v>0</v>
      </c>
      <c r="D215" s="115">
        <v>21</v>
      </c>
      <c r="E215" s="185">
        <v>21</v>
      </c>
      <c r="F215" s="186">
        <v>30</v>
      </c>
      <c r="G215" s="1"/>
      <c r="H215" s="6" t="s">
        <v>1299</v>
      </c>
      <c r="I215" s="2" t="s">
        <v>4</v>
      </c>
      <c r="J215" s="47">
        <v>225.12</v>
      </c>
      <c r="K215" s="47">
        <v>0.61040477105530189</v>
      </c>
      <c r="L215" s="47">
        <v>0.80053084728564183</v>
      </c>
      <c r="M215" s="47">
        <v>1.73</v>
      </c>
      <c r="N215" s="47">
        <v>0.19012607623033995</v>
      </c>
      <c r="O215" s="56">
        <v>6.6747488583603951E-2</v>
      </c>
      <c r="P215" s="56">
        <v>0</v>
      </c>
      <c r="Q215" s="56">
        <v>6.6747488583603951E-2</v>
      </c>
      <c r="R215" s="56">
        <v>1.4236073058489795E-2</v>
      </c>
      <c r="S215" s="56">
        <v>0</v>
      </c>
      <c r="T215" s="56">
        <v>5.2511415525114152E-2</v>
      </c>
      <c r="U215" s="56">
        <v>0</v>
      </c>
      <c r="V215" s="227">
        <v>3.7177140625E-3</v>
      </c>
      <c r="W215" s="62">
        <v>0</v>
      </c>
      <c r="X215" s="62">
        <v>26.652452025586353</v>
      </c>
      <c r="Y215" s="62">
        <v>0</v>
      </c>
      <c r="Z215" s="62">
        <v>100</v>
      </c>
      <c r="AA215" s="202">
        <v>0.55000000000000004</v>
      </c>
      <c r="AB215" s="175">
        <v>57</v>
      </c>
      <c r="AC215" s="175">
        <v>17</v>
      </c>
      <c r="AD215" s="175"/>
      <c r="AE215" s="202">
        <v>0</v>
      </c>
      <c r="AF215" s="188">
        <v>0</v>
      </c>
      <c r="AG215" s="250" t="s">
        <v>1788</v>
      </c>
      <c r="AH215" s="168">
        <v>0</v>
      </c>
    </row>
    <row r="216" spans="1:34" s="104" customFormat="1" ht="17.100000000000001" hidden="1" customHeight="1">
      <c r="A216" s="24" t="s">
        <v>403</v>
      </c>
      <c r="B216" s="13">
        <v>351590</v>
      </c>
      <c r="C216" s="25">
        <v>0</v>
      </c>
      <c r="D216" s="115">
        <v>18</v>
      </c>
      <c r="E216" s="185">
        <v>18</v>
      </c>
      <c r="F216" s="186">
        <v>30</v>
      </c>
      <c r="G216" s="1"/>
      <c r="H216" s="6" t="s">
        <v>1300</v>
      </c>
      <c r="I216" s="2" t="s">
        <v>1</v>
      </c>
      <c r="J216" s="47">
        <v>203.66</v>
      </c>
      <c r="K216" s="47">
        <v>0.37024551686960933</v>
      </c>
      <c r="L216" s="47">
        <v>0.49032514396245563</v>
      </c>
      <c r="M216" s="47">
        <v>1.54</v>
      </c>
      <c r="N216" s="47">
        <v>0.12007962709284631</v>
      </c>
      <c r="O216" s="56">
        <v>3.3968036527503027E-2</v>
      </c>
      <c r="P216" s="56">
        <v>3.3173515981735159E-2</v>
      </c>
      <c r="Q216" s="56">
        <v>7.9452054576786683E-4</v>
      </c>
      <c r="R216" s="56">
        <v>7.9452054576786683E-4</v>
      </c>
      <c r="S216" s="56">
        <v>0</v>
      </c>
      <c r="T216" s="56">
        <v>3.3173515981735159E-2</v>
      </c>
      <c r="U216" s="56">
        <v>0</v>
      </c>
      <c r="V216" s="227">
        <v>6.3998848958333335E-3</v>
      </c>
      <c r="W216" s="62">
        <v>67.967194992503309</v>
      </c>
      <c r="X216" s="62">
        <v>29.128797853929992</v>
      </c>
      <c r="Y216" s="62">
        <v>70</v>
      </c>
      <c r="Z216" s="62">
        <v>30</v>
      </c>
      <c r="AA216" s="202">
        <v>0.96</v>
      </c>
      <c r="AB216" s="175">
        <v>110</v>
      </c>
      <c r="AC216" s="175">
        <v>20</v>
      </c>
      <c r="AD216" s="175"/>
      <c r="AE216" s="202">
        <v>2</v>
      </c>
      <c r="AF216" s="188">
        <v>0</v>
      </c>
      <c r="AG216" s="250" t="s">
        <v>1788</v>
      </c>
      <c r="AH216" s="168">
        <v>0</v>
      </c>
    </row>
    <row r="217" spans="1:34" s="104" customFormat="1" ht="17.100000000000001" hidden="1" customHeight="1">
      <c r="A217" s="24" t="s">
        <v>404</v>
      </c>
      <c r="B217" s="13">
        <v>351600</v>
      </c>
      <c r="C217" s="25">
        <v>0</v>
      </c>
      <c r="D217" s="115">
        <v>21</v>
      </c>
      <c r="E217" s="185">
        <v>21</v>
      </c>
      <c r="F217" s="186">
        <v>30</v>
      </c>
      <c r="G217" s="1"/>
      <c r="H217" s="6" t="s">
        <v>1301</v>
      </c>
      <c r="I217" s="2" t="s">
        <v>4</v>
      </c>
      <c r="J217" s="47">
        <v>524.91</v>
      </c>
      <c r="K217" s="47">
        <v>1.2007962709284625</v>
      </c>
      <c r="L217" s="47">
        <v>1.6711081437087771</v>
      </c>
      <c r="M217" s="47">
        <v>3.88</v>
      </c>
      <c r="N217" s="47">
        <v>0.47031187278031461</v>
      </c>
      <c r="O217" s="56">
        <v>3.311872146989657E-3</v>
      </c>
      <c r="P217" s="56">
        <v>0</v>
      </c>
      <c r="Q217" s="56">
        <v>3.311872146989657E-3</v>
      </c>
      <c r="R217" s="56">
        <v>0</v>
      </c>
      <c r="S217" s="56">
        <v>3.1292237451631729E-3</v>
      </c>
      <c r="T217" s="56">
        <v>1.8264840182648402E-4</v>
      </c>
      <c r="U217" s="56">
        <v>0</v>
      </c>
      <c r="V217" s="227">
        <v>3.2692797618055554E-2</v>
      </c>
      <c r="W217" s="62">
        <v>0</v>
      </c>
      <c r="X217" s="62">
        <v>26.450378220901403</v>
      </c>
      <c r="Y217" s="62">
        <v>0</v>
      </c>
      <c r="Z217" s="62">
        <v>100</v>
      </c>
      <c r="AA217" s="202">
        <v>4.1399999999999997</v>
      </c>
      <c r="AB217" s="175">
        <v>415</v>
      </c>
      <c r="AC217" s="175">
        <v>144</v>
      </c>
      <c r="AD217" s="175"/>
      <c r="AE217" s="202">
        <v>1</v>
      </c>
      <c r="AF217" s="188">
        <v>0</v>
      </c>
      <c r="AG217" s="250" t="s">
        <v>1788</v>
      </c>
      <c r="AH217" s="168">
        <v>2</v>
      </c>
    </row>
    <row r="218" spans="1:34" s="104" customFormat="1" ht="17.100000000000001" hidden="1" customHeight="1">
      <c r="A218" s="24" t="s">
        <v>405</v>
      </c>
      <c r="B218" s="13">
        <v>351610</v>
      </c>
      <c r="C218" s="25">
        <v>0</v>
      </c>
      <c r="D218" s="115">
        <v>17</v>
      </c>
      <c r="E218" s="185">
        <v>17</v>
      </c>
      <c r="F218" s="186">
        <v>30</v>
      </c>
      <c r="G218" s="1"/>
      <c r="H218" s="6" t="s">
        <v>1302</v>
      </c>
      <c r="I218" s="2" t="s">
        <v>7</v>
      </c>
      <c r="J218" s="47">
        <v>227.36</v>
      </c>
      <c r="K218" s="47">
        <v>0.89059056760527655</v>
      </c>
      <c r="L218" s="47">
        <v>1.1207431861998987</v>
      </c>
      <c r="M218" s="47">
        <v>2.13</v>
      </c>
      <c r="N218" s="47">
        <v>0.2301526185946221</v>
      </c>
      <c r="O218" s="56">
        <v>0.21314371955993511</v>
      </c>
      <c r="P218" s="56">
        <v>0.2119059341900969</v>
      </c>
      <c r="Q218" s="56">
        <v>1.2377853698382095E-3</v>
      </c>
      <c r="R218" s="56">
        <v>1.0641438188073843E-2</v>
      </c>
      <c r="S218" s="56">
        <v>2.3744291366507473E-4</v>
      </c>
      <c r="T218" s="56">
        <v>0.19952511243079896</v>
      </c>
      <c r="U218" s="56">
        <v>2.7397260273972603E-3</v>
      </c>
      <c r="V218" s="227">
        <v>5.8925453124999997E-3</v>
      </c>
      <c r="W218" s="62">
        <v>48.381421534130894</v>
      </c>
      <c r="X218" s="62">
        <v>13.194933145672062</v>
      </c>
      <c r="Y218" s="62">
        <v>78.571428571428569</v>
      </c>
      <c r="Z218" s="62">
        <v>21.428571428571427</v>
      </c>
      <c r="AA218" s="202">
        <v>0.99</v>
      </c>
      <c r="AB218" s="175">
        <v>105</v>
      </c>
      <c r="AC218" s="175">
        <v>29</v>
      </c>
      <c r="AD218" s="175"/>
      <c r="AE218" s="202">
        <v>0</v>
      </c>
      <c r="AF218" s="188">
        <v>0</v>
      </c>
      <c r="AG218" s="250" t="s">
        <v>1788</v>
      </c>
      <c r="AH218" s="168">
        <v>4</v>
      </c>
    </row>
    <row r="219" spans="1:34" s="104" customFormat="1" ht="17.100000000000001" hidden="1" customHeight="1">
      <c r="A219" s="24" t="s">
        <v>406</v>
      </c>
      <c r="B219" s="13">
        <v>351620</v>
      </c>
      <c r="C219" s="25">
        <v>0</v>
      </c>
      <c r="D219" s="115">
        <v>8</v>
      </c>
      <c r="E219" s="185">
        <v>8</v>
      </c>
      <c r="F219" s="186">
        <v>30</v>
      </c>
      <c r="G219" s="1"/>
      <c r="H219" s="6" t="s">
        <v>1303</v>
      </c>
      <c r="I219" s="2" t="s">
        <v>53</v>
      </c>
      <c r="J219" s="47">
        <v>607.33000000000004</v>
      </c>
      <c r="K219" s="47">
        <v>1.8512275843480468</v>
      </c>
      <c r="L219" s="47">
        <v>3.0520238552765093</v>
      </c>
      <c r="M219" s="47">
        <v>9.73</v>
      </c>
      <c r="N219" s="47">
        <v>1.2007962709284625</v>
      </c>
      <c r="O219" s="56">
        <v>0.14740658351682306</v>
      </c>
      <c r="P219" s="56">
        <v>0.13535019080727281</v>
      </c>
      <c r="Q219" s="56">
        <v>1.2056392709550248E-2</v>
      </c>
      <c r="R219" s="56">
        <v>7.2009893609962143E-3</v>
      </c>
      <c r="S219" s="56">
        <v>9.2123287671232873E-3</v>
      </c>
      <c r="T219" s="56">
        <v>0.13099326538870357</v>
      </c>
      <c r="U219" s="56">
        <v>0</v>
      </c>
      <c r="V219" s="227">
        <v>1.1179746180555556</v>
      </c>
      <c r="W219" s="62">
        <v>41.163782457642462</v>
      </c>
      <c r="X219" s="62">
        <v>42.810333755948164</v>
      </c>
      <c r="Y219" s="62">
        <v>49.019607843137251</v>
      </c>
      <c r="Z219" s="62">
        <v>50.980392156862742</v>
      </c>
      <c r="AA219" s="202">
        <v>190.58</v>
      </c>
      <c r="AB219" s="175">
        <v>16113</v>
      </c>
      <c r="AC219" s="175">
        <v>1036</v>
      </c>
      <c r="AD219" s="175"/>
      <c r="AE219" s="202">
        <v>15</v>
      </c>
      <c r="AF219" s="188">
        <v>1</v>
      </c>
      <c r="AG219" s="250" t="s">
        <v>1788</v>
      </c>
      <c r="AH219" s="168">
        <v>20</v>
      </c>
    </row>
    <row r="220" spans="1:34" s="104" customFormat="1" ht="17.100000000000001" hidden="1" customHeight="1">
      <c r="A220" s="24" t="s">
        <v>407</v>
      </c>
      <c r="B220" s="13">
        <v>351630</v>
      </c>
      <c r="C220" s="25">
        <v>0</v>
      </c>
      <c r="D220" s="115">
        <v>6</v>
      </c>
      <c r="E220" s="185">
        <v>6</v>
      </c>
      <c r="F220" s="186">
        <v>30</v>
      </c>
      <c r="G220" s="1"/>
      <c r="H220" s="6" t="s">
        <v>1304</v>
      </c>
      <c r="I220" s="2" t="s">
        <v>16</v>
      </c>
      <c r="J220" s="47">
        <v>49.16</v>
      </c>
      <c r="K220" s="47">
        <v>0.16010616945712836</v>
      </c>
      <c r="L220" s="47">
        <v>0.26017252536783358</v>
      </c>
      <c r="M220" s="47">
        <v>0.71</v>
      </c>
      <c r="N220" s="47">
        <v>0.10006635591070523</v>
      </c>
      <c r="O220" s="56">
        <v>8.7979453040040248E-3</v>
      </c>
      <c r="P220" s="56">
        <v>8.6575343510875962E-3</v>
      </c>
      <c r="Q220" s="56">
        <v>1.4041095291642837E-4</v>
      </c>
      <c r="R220" s="56">
        <v>1.4041095291642837E-4</v>
      </c>
      <c r="S220" s="56">
        <v>0</v>
      </c>
      <c r="T220" s="56">
        <v>8.6575343510875962E-3</v>
      </c>
      <c r="U220" s="56">
        <v>0</v>
      </c>
      <c r="V220" s="227">
        <v>0.45751970457407404</v>
      </c>
      <c r="W220" s="62">
        <v>40.683482506102528</v>
      </c>
      <c r="X220" s="62">
        <v>40.683482506102528</v>
      </c>
      <c r="Y220" s="62">
        <v>50</v>
      </c>
      <c r="Z220" s="62">
        <v>50</v>
      </c>
      <c r="AA220" s="202">
        <v>78.64</v>
      </c>
      <c r="AB220" s="175">
        <v>0</v>
      </c>
      <c r="AC220" s="175">
        <v>8493</v>
      </c>
      <c r="AD220" s="175"/>
      <c r="AE220" s="202">
        <v>0</v>
      </c>
      <c r="AF220" s="188">
        <v>0</v>
      </c>
      <c r="AG220" s="250" t="s">
        <v>1788</v>
      </c>
      <c r="AH220" s="168">
        <v>2</v>
      </c>
    </row>
    <row r="221" spans="1:34" s="104" customFormat="1" ht="17.100000000000001" hidden="1" customHeight="1">
      <c r="A221" s="24" t="s">
        <v>408</v>
      </c>
      <c r="B221" s="13">
        <v>351640</v>
      </c>
      <c r="C221" s="25">
        <v>0</v>
      </c>
      <c r="D221" s="115">
        <v>6</v>
      </c>
      <c r="E221" s="185">
        <v>6</v>
      </c>
      <c r="F221" s="186">
        <v>30</v>
      </c>
      <c r="G221" s="1"/>
      <c r="H221" s="6" t="s">
        <v>1305</v>
      </c>
      <c r="I221" s="2" t="s">
        <v>16</v>
      </c>
      <c r="J221" s="47">
        <v>133.93</v>
      </c>
      <c r="K221" s="47">
        <v>0.46030523718924404</v>
      </c>
      <c r="L221" s="47">
        <v>0.73048439814814814</v>
      </c>
      <c r="M221" s="47">
        <v>1.96</v>
      </c>
      <c r="N221" s="47">
        <v>0.2701791609589041</v>
      </c>
      <c r="O221" s="56">
        <v>9.3379375179336505E-2</v>
      </c>
      <c r="P221" s="56">
        <v>7.6424047943301043E-2</v>
      </c>
      <c r="Q221" s="56">
        <v>1.6955327236035461E-2</v>
      </c>
      <c r="R221" s="56">
        <v>5.2810653491651635E-2</v>
      </c>
      <c r="S221" s="56">
        <v>2.9770547931324946E-2</v>
      </c>
      <c r="T221" s="56">
        <v>1.0798173756359919E-2</v>
      </c>
      <c r="U221" s="56">
        <v>0</v>
      </c>
      <c r="V221" s="227">
        <v>0.4099775293703703</v>
      </c>
      <c r="W221" s="62">
        <v>59.732696184574031</v>
      </c>
      <c r="X221" s="62">
        <v>201.59784962293736</v>
      </c>
      <c r="Y221" s="62">
        <v>22.857142857142858</v>
      </c>
      <c r="Z221" s="62">
        <v>77.142857142857153</v>
      </c>
      <c r="AA221" s="202">
        <v>62.26</v>
      </c>
      <c r="AB221" s="175">
        <v>0</v>
      </c>
      <c r="AC221" s="175">
        <v>6723</v>
      </c>
      <c r="AD221" s="175"/>
      <c r="AE221" s="202">
        <v>10</v>
      </c>
      <c r="AF221" s="188">
        <v>0</v>
      </c>
      <c r="AG221" s="250" t="s">
        <v>1788</v>
      </c>
      <c r="AH221" s="168">
        <v>4</v>
      </c>
    </row>
    <row r="222" spans="1:34" s="104" customFormat="1" ht="17.100000000000001" customHeight="1">
      <c r="A222" s="24" t="s">
        <v>409</v>
      </c>
      <c r="B222" s="13">
        <v>351650</v>
      </c>
      <c r="C222" s="25">
        <v>0</v>
      </c>
      <c r="D222" s="115">
        <v>20</v>
      </c>
      <c r="E222" s="185">
        <v>20</v>
      </c>
      <c r="F222" s="186">
        <v>30</v>
      </c>
      <c r="G222" s="1"/>
      <c r="H222" s="6" t="s">
        <v>1306</v>
      </c>
      <c r="I222" s="2" t="s">
        <v>3</v>
      </c>
      <c r="J222" s="47">
        <v>138.53</v>
      </c>
      <c r="K222" s="47">
        <v>0.3102057033231862</v>
      </c>
      <c r="L222" s="47">
        <v>0.44029196600710296</v>
      </c>
      <c r="M222" s="47">
        <v>1.06</v>
      </c>
      <c r="N222" s="47">
        <v>0.13008626268391676</v>
      </c>
      <c r="O222" s="56">
        <v>2.4831049845098906E-3</v>
      </c>
      <c r="P222" s="56">
        <v>1.0356164305177454E-3</v>
      </c>
      <c r="Q222" s="56">
        <v>1.4474885539921452E-3</v>
      </c>
      <c r="R222" s="56">
        <v>1.4474885539921452E-3</v>
      </c>
      <c r="S222" s="56">
        <v>0</v>
      </c>
      <c r="T222" s="56">
        <v>1.0356164305177454E-3</v>
      </c>
      <c r="U222" s="56">
        <v>0</v>
      </c>
      <c r="V222" s="227">
        <v>6.0336492187500002E-3</v>
      </c>
      <c r="W222" s="62">
        <v>21.655958998050963</v>
      </c>
      <c r="X222" s="62">
        <v>14.437305998700641</v>
      </c>
      <c r="Y222" s="62">
        <v>60</v>
      </c>
      <c r="Z222" s="62">
        <v>40</v>
      </c>
      <c r="AA222" s="202">
        <v>0.9</v>
      </c>
      <c r="AB222" s="175">
        <v>95</v>
      </c>
      <c r="AC222" s="175">
        <v>27</v>
      </c>
      <c r="AD222" s="175"/>
      <c r="AE222" s="202">
        <v>0</v>
      </c>
      <c r="AF222" s="188">
        <v>0</v>
      </c>
      <c r="AG222" s="250" t="s">
        <v>1788</v>
      </c>
      <c r="AH222" s="168">
        <v>4</v>
      </c>
    </row>
    <row r="223" spans="1:34" s="104" customFormat="1" ht="17.100000000000001" hidden="1" customHeight="1">
      <c r="A223" s="24" t="s">
        <v>410</v>
      </c>
      <c r="B223" s="13">
        <v>351660</v>
      </c>
      <c r="C223" s="25">
        <v>0</v>
      </c>
      <c r="D223" s="115">
        <v>17</v>
      </c>
      <c r="E223" s="185">
        <v>17</v>
      </c>
      <c r="F223" s="186">
        <v>30</v>
      </c>
      <c r="G223" s="1"/>
      <c r="H223" s="6" t="s">
        <v>1307</v>
      </c>
      <c r="I223" s="2" t="s">
        <v>7</v>
      </c>
      <c r="J223" s="47">
        <v>355.79</v>
      </c>
      <c r="K223" s="47">
        <v>1.2208095421106038</v>
      </c>
      <c r="L223" s="47">
        <v>1.5610351522070016</v>
      </c>
      <c r="M223" s="47">
        <v>3.12</v>
      </c>
      <c r="N223" s="47">
        <v>0.34022561009639785</v>
      </c>
      <c r="O223" s="56">
        <v>8.1425190356586991E-2</v>
      </c>
      <c r="P223" s="56">
        <v>6.218904109850322E-2</v>
      </c>
      <c r="Q223" s="56">
        <v>1.9236149258083767E-2</v>
      </c>
      <c r="R223" s="56">
        <v>1.6836758095379833E-2</v>
      </c>
      <c r="S223" s="56">
        <v>2.3993911627039335E-3</v>
      </c>
      <c r="T223" s="56">
        <v>6.1558904125265879E-2</v>
      </c>
      <c r="U223" s="56">
        <v>6.3013697323733816E-4</v>
      </c>
      <c r="V223" s="227">
        <v>1.392E-2</v>
      </c>
      <c r="W223" s="62">
        <v>39.659189075949342</v>
      </c>
      <c r="X223" s="62">
        <v>35.69327016835441</v>
      </c>
      <c r="Y223" s="62">
        <v>52.631578947368418</v>
      </c>
      <c r="Z223" s="62">
        <v>47.368421052631575</v>
      </c>
      <c r="AA223" s="202">
        <v>2.0499999999999998</v>
      </c>
      <c r="AB223" s="175">
        <v>224</v>
      </c>
      <c r="AC223" s="175">
        <v>53</v>
      </c>
      <c r="AD223" s="175"/>
      <c r="AE223" s="202">
        <v>1</v>
      </c>
      <c r="AF223" s="188">
        <v>0</v>
      </c>
      <c r="AG223" s="250" t="s">
        <v>1788</v>
      </c>
      <c r="AH223" s="168">
        <v>15</v>
      </c>
    </row>
    <row r="224" spans="1:34" s="104" customFormat="1" ht="17.100000000000001" customHeight="1">
      <c r="A224" s="24" t="s">
        <v>411</v>
      </c>
      <c r="B224" s="13">
        <v>351670</v>
      </c>
      <c r="C224" s="25">
        <v>0</v>
      </c>
      <c r="D224" s="115">
        <v>20</v>
      </c>
      <c r="E224" s="185">
        <v>20</v>
      </c>
      <c r="F224" s="186">
        <v>30</v>
      </c>
      <c r="G224" s="1"/>
      <c r="H224" s="6" t="s">
        <v>1308</v>
      </c>
      <c r="I224" s="2" t="s">
        <v>3</v>
      </c>
      <c r="J224" s="47">
        <v>555.77</v>
      </c>
      <c r="K224" s="47">
        <v>1.3508958047945205</v>
      </c>
      <c r="L224" s="47">
        <v>1.8412209487569762</v>
      </c>
      <c r="M224" s="47">
        <v>4.16</v>
      </c>
      <c r="N224" s="47">
        <v>0.49032514396245563</v>
      </c>
      <c r="O224" s="56">
        <v>0.12950102784626377</v>
      </c>
      <c r="P224" s="56">
        <v>0.12211084521016391</v>
      </c>
      <c r="Q224" s="56">
        <v>7.3901826360998624E-3</v>
      </c>
      <c r="R224" s="56">
        <v>4.8287442911705468E-2</v>
      </c>
      <c r="S224" s="56">
        <v>1.7579908675799086E-3</v>
      </c>
      <c r="T224" s="56">
        <v>7.7200799541204845E-2</v>
      </c>
      <c r="U224" s="56">
        <v>2.254794525773558E-3</v>
      </c>
      <c r="V224" s="227">
        <v>0.11912048833101851</v>
      </c>
      <c r="W224" s="62">
        <v>99.03784766365419</v>
      </c>
      <c r="X224" s="62">
        <v>53.055989819814748</v>
      </c>
      <c r="Y224" s="62">
        <v>65.116279069767444</v>
      </c>
      <c r="Z224" s="62">
        <v>34.883720930232556</v>
      </c>
      <c r="AA224" s="202">
        <v>15.67</v>
      </c>
      <c r="AB224" s="175">
        <v>1926</v>
      </c>
      <c r="AC224" s="175">
        <v>190</v>
      </c>
      <c r="AD224" s="175"/>
      <c r="AE224" s="202">
        <v>1</v>
      </c>
      <c r="AF224" s="188">
        <v>0</v>
      </c>
      <c r="AG224" s="250" t="s">
        <v>1788</v>
      </c>
      <c r="AH224" s="168">
        <v>22</v>
      </c>
    </row>
    <row r="225" spans="1:34" s="104" customFormat="1" ht="17.100000000000001" hidden="1" customHeight="1">
      <c r="A225" s="24" t="s">
        <v>412</v>
      </c>
      <c r="B225" s="13">
        <v>351680</v>
      </c>
      <c r="C225" s="25">
        <v>0</v>
      </c>
      <c r="D225" s="115">
        <v>19</v>
      </c>
      <c r="E225" s="185">
        <v>19</v>
      </c>
      <c r="F225" s="186">
        <v>30</v>
      </c>
      <c r="G225" s="1"/>
      <c r="H225" s="6" t="s">
        <v>1309</v>
      </c>
      <c r="I225" s="2" t="s">
        <v>2</v>
      </c>
      <c r="J225" s="47">
        <v>180.82</v>
      </c>
      <c r="K225" s="47">
        <v>0.3102057033231862</v>
      </c>
      <c r="L225" s="47">
        <v>0.42027869482496194</v>
      </c>
      <c r="M225" s="47">
        <v>1.32</v>
      </c>
      <c r="N225" s="47">
        <v>0.11007299150177574</v>
      </c>
      <c r="O225" s="56">
        <v>5.5235920852359212E-2</v>
      </c>
      <c r="P225" s="56">
        <v>5.5235920852359212E-2</v>
      </c>
      <c r="Q225" s="56">
        <v>0</v>
      </c>
      <c r="R225" s="56">
        <v>0</v>
      </c>
      <c r="S225" s="56">
        <v>0</v>
      </c>
      <c r="T225" s="56">
        <v>5.5235920852359212E-2</v>
      </c>
      <c r="U225" s="56">
        <v>0</v>
      </c>
      <c r="V225" s="227">
        <v>9.7363398437499988E-3</v>
      </c>
      <c r="W225" s="62">
        <v>16.591085056962726</v>
      </c>
      <c r="X225" s="62">
        <v>0</v>
      </c>
      <c r="Y225" s="62">
        <v>100</v>
      </c>
      <c r="Z225" s="62">
        <v>0</v>
      </c>
      <c r="AA225" s="202">
        <v>1.54</v>
      </c>
      <c r="AB225" s="175">
        <v>181</v>
      </c>
      <c r="AC225" s="175">
        <v>26</v>
      </c>
      <c r="AD225" s="175"/>
      <c r="AE225" s="202">
        <v>0</v>
      </c>
      <c r="AF225" s="188">
        <v>0</v>
      </c>
      <c r="AG225" s="250" t="s">
        <v>1788</v>
      </c>
      <c r="AH225" s="168">
        <v>0</v>
      </c>
    </row>
    <row r="226" spans="1:34" s="104" customFormat="1" ht="17.100000000000001" hidden="1" customHeight="1">
      <c r="A226" s="24" t="s">
        <v>413</v>
      </c>
      <c r="B226" s="13">
        <v>351685</v>
      </c>
      <c r="C226" s="25">
        <v>0</v>
      </c>
      <c r="D226" s="115">
        <v>13</v>
      </c>
      <c r="E226" s="185">
        <v>13</v>
      </c>
      <c r="F226" s="186">
        <v>30</v>
      </c>
      <c r="G226" s="1"/>
      <c r="H226" s="6" t="s">
        <v>1310</v>
      </c>
      <c r="I226" s="2" t="s">
        <v>10</v>
      </c>
      <c r="J226" s="47">
        <v>243.71</v>
      </c>
      <c r="K226" s="47">
        <v>0.83055075405885337</v>
      </c>
      <c r="L226" s="47">
        <v>1.0306834658802639</v>
      </c>
      <c r="M226" s="47">
        <v>2</v>
      </c>
      <c r="N226" s="47">
        <v>0.20013271182141057</v>
      </c>
      <c r="O226" s="56">
        <v>0.63911510948539685</v>
      </c>
      <c r="P226" s="56">
        <v>0.42324277310792352</v>
      </c>
      <c r="Q226" s="56">
        <v>0.21587233637747338</v>
      </c>
      <c r="R226" s="56">
        <v>1.8614916286149162E-2</v>
      </c>
      <c r="S226" s="56">
        <v>1.2431506849315068E-2</v>
      </c>
      <c r="T226" s="56">
        <v>0.6079202845234486</v>
      </c>
      <c r="U226" s="56">
        <v>1.4840182648401826E-4</v>
      </c>
      <c r="V226" s="227">
        <v>1.0922494791666668E-2</v>
      </c>
      <c r="W226" s="62">
        <v>155.92302326535636</v>
      </c>
      <c r="X226" s="62">
        <v>65.651799269623737</v>
      </c>
      <c r="Y226" s="62">
        <v>70.370370370370367</v>
      </c>
      <c r="Z226" s="62">
        <v>29.629629629629626</v>
      </c>
      <c r="AA226" s="202">
        <v>1.44</v>
      </c>
      <c r="AB226" s="175">
        <v>0</v>
      </c>
      <c r="AC226" s="175">
        <v>195</v>
      </c>
      <c r="AD226" s="175"/>
      <c r="AE226" s="202">
        <v>0</v>
      </c>
      <c r="AF226" s="188">
        <v>0</v>
      </c>
      <c r="AG226" s="250" t="s">
        <v>1788</v>
      </c>
      <c r="AH226" s="168">
        <v>49</v>
      </c>
    </row>
    <row r="227" spans="1:34" s="104" customFormat="1" ht="17.100000000000001" hidden="1" customHeight="1">
      <c r="A227" s="24" t="s">
        <v>414</v>
      </c>
      <c r="B227" s="13">
        <v>351690</v>
      </c>
      <c r="C227" s="25">
        <v>0</v>
      </c>
      <c r="D227" s="115">
        <v>18</v>
      </c>
      <c r="E227" s="185">
        <v>18</v>
      </c>
      <c r="F227" s="186">
        <v>30</v>
      </c>
      <c r="G227" s="1"/>
      <c r="H227" s="6" t="s">
        <v>1311</v>
      </c>
      <c r="I227" s="2" t="s">
        <v>1</v>
      </c>
      <c r="J227" s="47">
        <v>493.28</v>
      </c>
      <c r="K227" s="47">
        <v>0.87057729642313553</v>
      </c>
      <c r="L227" s="47">
        <v>1.1507630929731101</v>
      </c>
      <c r="M227" s="47">
        <v>3.65</v>
      </c>
      <c r="N227" s="47">
        <v>0.28018579654997455</v>
      </c>
      <c r="O227" s="56">
        <v>0.1119611872276759</v>
      </c>
      <c r="P227" s="56">
        <v>0.11149315069799554</v>
      </c>
      <c r="Q227" s="56">
        <v>4.6803652968036529E-4</v>
      </c>
      <c r="R227" s="56">
        <v>1.36986301369863E-4</v>
      </c>
      <c r="S227" s="56">
        <v>0.10986301369863014</v>
      </c>
      <c r="T227" s="56">
        <v>1.9611872276759038E-3</v>
      </c>
      <c r="U227" s="56">
        <v>0</v>
      </c>
      <c r="V227" s="227">
        <v>3.1205121984953704E-2</v>
      </c>
      <c r="W227" s="62">
        <v>19.75873478340317</v>
      </c>
      <c r="X227" s="62">
        <v>13.172489855602112</v>
      </c>
      <c r="Y227" s="62">
        <v>60</v>
      </c>
      <c r="Z227" s="62">
        <v>40</v>
      </c>
      <c r="AA227" s="202">
        <v>3.63</v>
      </c>
      <c r="AB227" s="175">
        <v>416</v>
      </c>
      <c r="AC227" s="175">
        <v>74</v>
      </c>
      <c r="AD227" s="175"/>
      <c r="AE227" s="202">
        <v>0</v>
      </c>
      <c r="AF227" s="188">
        <v>0</v>
      </c>
      <c r="AG227" s="250" t="s">
        <v>1788</v>
      </c>
      <c r="AH227" s="168">
        <v>2</v>
      </c>
    </row>
    <row r="228" spans="1:34" s="104" customFormat="1" ht="17.100000000000001" customHeight="1">
      <c r="A228" s="24" t="s">
        <v>415</v>
      </c>
      <c r="B228" s="13">
        <v>351700</v>
      </c>
      <c r="C228" s="25">
        <v>0</v>
      </c>
      <c r="D228" s="115">
        <v>20</v>
      </c>
      <c r="E228" s="185">
        <v>20</v>
      </c>
      <c r="F228" s="186">
        <v>30</v>
      </c>
      <c r="G228" s="1"/>
      <c r="H228" s="6" t="s">
        <v>1312</v>
      </c>
      <c r="I228" s="2" t="s">
        <v>3</v>
      </c>
      <c r="J228" s="47">
        <v>675.43</v>
      </c>
      <c r="K228" s="47">
        <v>1.4109356183409436</v>
      </c>
      <c r="L228" s="47">
        <v>2.0213403893962458</v>
      </c>
      <c r="M228" s="47">
        <v>4.8499999999999996</v>
      </c>
      <c r="N228" s="47">
        <v>0.61040477105530222</v>
      </c>
      <c r="O228" s="56">
        <v>0.20799086757990867</v>
      </c>
      <c r="P228" s="56">
        <v>0.20776255707762556</v>
      </c>
      <c r="Q228" s="56">
        <v>2.2831050228310502E-4</v>
      </c>
      <c r="R228" s="56">
        <v>0</v>
      </c>
      <c r="S228" s="56">
        <v>2.2831050228310502E-4</v>
      </c>
      <c r="T228" s="56">
        <v>0.20776255707762556</v>
      </c>
      <c r="U228" s="56">
        <v>0</v>
      </c>
      <c r="V228" s="227">
        <v>2.2668189099692086E-2</v>
      </c>
      <c r="W228" s="62">
        <v>5.92215329493804</v>
      </c>
      <c r="X228" s="62">
        <v>1.48053832373451</v>
      </c>
      <c r="Y228" s="62">
        <v>80</v>
      </c>
      <c r="Z228" s="62">
        <v>20</v>
      </c>
      <c r="AA228" s="202">
        <v>3.35</v>
      </c>
      <c r="AB228" s="175">
        <v>352</v>
      </c>
      <c r="AC228" s="175">
        <v>100</v>
      </c>
      <c r="AD228" s="175"/>
      <c r="AE228" s="202">
        <v>0</v>
      </c>
      <c r="AF228" s="188">
        <v>0</v>
      </c>
      <c r="AG228" s="250" t="s">
        <v>1788</v>
      </c>
      <c r="AH228" s="168">
        <v>6</v>
      </c>
    </row>
    <row r="229" spans="1:34" s="104" customFormat="1" ht="17.100000000000001" hidden="1" customHeight="1">
      <c r="A229" s="24" t="s">
        <v>416</v>
      </c>
      <c r="B229" s="13">
        <v>351710</v>
      </c>
      <c r="C229" s="25">
        <v>0</v>
      </c>
      <c r="D229" s="115">
        <v>19</v>
      </c>
      <c r="E229" s="185">
        <v>19</v>
      </c>
      <c r="F229" s="186">
        <v>30</v>
      </c>
      <c r="G229" s="1"/>
      <c r="H229" s="6" t="s">
        <v>1313</v>
      </c>
      <c r="I229" s="2" t="s">
        <v>2</v>
      </c>
      <c r="J229" s="47">
        <v>274.12</v>
      </c>
      <c r="K229" s="47">
        <v>0.4703118727803145</v>
      </c>
      <c r="L229" s="47">
        <v>0.63041804223744291</v>
      </c>
      <c r="M229" s="47">
        <v>1.99</v>
      </c>
      <c r="N229" s="47">
        <v>0.16010616945712841</v>
      </c>
      <c r="O229" s="56">
        <v>5.3245509781249582E-2</v>
      </c>
      <c r="P229" s="56">
        <v>4.6610958812806524E-2</v>
      </c>
      <c r="Q229" s="56">
        <v>6.6345509684430587E-3</v>
      </c>
      <c r="R229" s="56">
        <v>6.3841704509392536E-3</v>
      </c>
      <c r="S229" s="56">
        <v>4.1444672652756968E-2</v>
      </c>
      <c r="T229" s="56">
        <v>5.4166666775533594E-3</v>
      </c>
      <c r="U229" s="56">
        <v>0</v>
      </c>
      <c r="V229" s="227">
        <v>1.0520950224443049E-2</v>
      </c>
      <c r="W229" s="62">
        <v>29.184298847220191</v>
      </c>
      <c r="X229" s="62">
        <v>29.184298847220191</v>
      </c>
      <c r="Y229" s="62">
        <v>50</v>
      </c>
      <c r="Z229" s="62">
        <v>50</v>
      </c>
      <c r="AA229" s="202">
        <v>1.35</v>
      </c>
      <c r="AB229" s="175">
        <v>150</v>
      </c>
      <c r="AC229" s="175">
        <v>32</v>
      </c>
      <c r="AD229" s="175"/>
      <c r="AE229" s="202">
        <v>0</v>
      </c>
      <c r="AF229" s="188">
        <v>0</v>
      </c>
      <c r="AG229" s="250" t="s">
        <v>1788</v>
      </c>
      <c r="AH229" s="168">
        <v>7</v>
      </c>
    </row>
    <row r="230" spans="1:34" s="104" customFormat="1" ht="17.100000000000001" hidden="1" customHeight="1">
      <c r="A230" s="24" t="s">
        <v>417</v>
      </c>
      <c r="B230" s="13">
        <v>351720</v>
      </c>
      <c r="C230" s="25">
        <v>0</v>
      </c>
      <c r="D230" s="115">
        <v>16</v>
      </c>
      <c r="E230" s="185">
        <v>16</v>
      </c>
      <c r="F230" s="186">
        <v>30</v>
      </c>
      <c r="G230" s="1"/>
      <c r="H230" s="6" t="s">
        <v>1314</v>
      </c>
      <c r="I230" s="2" t="s">
        <v>0</v>
      </c>
      <c r="J230" s="47">
        <v>269.3</v>
      </c>
      <c r="K230" s="47">
        <v>0.63041804223744291</v>
      </c>
      <c r="L230" s="47">
        <v>0.83055075405885337</v>
      </c>
      <c r="M230" s="47">
        <v>2.0299999999999998</v>
      </c>
      <c r="N230" s="47">
        <v>0.20013271182141046</v>
      </c>
      <c r="O230" s="56">
        <v>0.10867719940725526</v>
      </c>
      <c r="P230" s="56">
        <v>9.5273972602739718E-2</v>
      </c>
      <c r="Q230" s="56">
        <v>1.3403226804515543E-2</v>
      </c>
      <c r="R230" s="56">
        <v>1.3296803666032069E-2</v>
      </c>
      <c r="S230" s="56">
        <v>1.7491628916840575E-4</v>
      </c>
      <c r="T230" s="56">
        <v>9.5205479452054792E-2</v>
      </c>
      <c r="U230" s="56">
        <v>0</v>
      </c>
      <c r="V230" s="227">
        <v>2.4690193973193813E-2</v>
      </c>
      <c r="W230" s="62">
        <v>8.3445637253470295</v>
      </c>
      <c r="X230" s="62">
        <v>29.205973038714603</v>
      </c>
      <c r="Y230" s="62">
        <v>22.222222222222221</v>
      </c>
      <c r="Z230" s="62">
        <v>77.777777777777786</v>
      </c>
      <c r="AA230" s="202">
        <v>3.96</v>
      </c>
      <c r="AB230" s="175">
        <v>481</v>
      </c>
      <c r="AC230" s="175">
        <v>53</v>
      </c>
      <c r="AD230" s="175"/>
      <c r="AE230" s="202">
        <v>1</v>
      </c>
      <c r="AF230" s="188">
        <v>0</v>
      </c>
      <c r="AG230" s="250" t="s">
        <v>1788</v>
      </c>
      <c r="AH230" s="168">
        <v>3</v>
      </c>
    </row>
    <row r="231" spans="1:34" s="104" customFormat="1" ht="17.100000000000001" customHeight="1">
      <c r="A231" s="24" t="s">
        <v>418</v>
      </c>
      <c r="B231" s="13">
        <v>351730</v>
      </c>
      <c r="C231" s="25">
        <v>0</v>
      </c>
      <c r="D231" s="115">
        <v>20</v>
      </c>
      <c r="E231" s="185">
        <v>20</v>
      </c>
      <c r="F231" s="186">
        <v>30</v>
      </c>
      <c r="G231" s="1"/>
      <c r="H231" s="6" t="s">
        <v>1315</v>
      </c>
      <c r="I231" s="2" t="s">
        <v>3</v>
      </c>
      <c r="J231" s="47">
        <v>217.45</v>
      </c>
      <c r="K231" s="47">
        <v>0.48031850837138501</v>
      </c>
      <c r="L231" s="47">
        <v>0.69045785578386598</v>
      </c>
      <c r="M231" s="47">
        <v>1.66</v>
      </c>
      <c r="N231" s="47">
        <v>0.21013934741248097</v>
      </c>
      <c r="O231" s="56">
        <v>0.43461378237464476</v>
      </c>
      <c r="P231" s="56">
        <v>0.43455099698651689</v>
      </c>
      <c r="Q231" s="56">
        <v>6.2785388127853875E-5</v>
      </c>
      <c r="R231" s="56">
        <v>6.2785388127853875E-5</v>
      </c>
      <c r="S231" s="56">
        <v>7.6104264861735402E-4</v>
      </c>
      <c r="T231" s="56">
        <v>0.43378995433789952</v>
      </c>
      <c r="U231" s="56">
        <v>0</v>
      </c>
      <c r="V231" s="227">
        <v>1.4145833333333333E-2</v>
      </c>
      <c r="W231" s="62">
        <v>18.395033340997934</v>
      </c>
      <c r="X231" s="62">
        <v>9.1975166704989668</v>
      </c>
      <c r="Y231" s="62">
        <v>66.666666666666657</v>
      </c>
      <c r="Z231" s="62">
        <v>33.333333333333329</v>
      </c>
      <c r="AA231" s="202">
        <v>1.91</v>
      </c>
      <c r="AB231" s="175">
        <v>202</v>
      </c>
      <c r="AC231" s="175">
        <v>56</v>
      </c>
      <c r="AD231" s="175"/>
      <c r="AE231" s="202">
        <v>0</v>
      </c>
      <c r="AF231" s="188">
        <v>0</v>
      </c>
      <c r="AG231" s="250" t="s">
        <v>1788</v>
      </c>
      <c r="AH231" s="168">
        <v>3</v>
      </c>
    </row>
    <row r="232" spans="1:34" s="104" customFormat="1" ht="17.100000000000001" hidden="1" customHeight="1">
      <c r="A232" s="24" t="s">
        <v>419</v>
      </c>
      <c r="B232" s="13">
        <v>351740</v>
      </c>
      <c r="C232" s="25">
        <v>0</v>
      </c>
      <c r="D232" s="115">
        <v>8</v>
      </c>
      <c r="E232" s="185">
        <v>8</v>
      </c>
      <c r="F232" s="186">
        <v>30</v>
      </c>
      <c r="G232" s="1"/>
      <c r="H232" s="6" t="s">
        <v>1316</v>
      </c>
      <c r="I232" s="2" t="s">
        <v>53</v>
      </c>
      <c r="J232" s="47">
        <v>1258.67</v>
      </c>
      <c r="K232" s="47">
        <v>3.7424817110603756</v>
      </c>
      <c r="L232" s="47">
        <v>5.7838353716387623</v>
      </c>
      <c r="M232" s="47">
        <v>17.12</v>
      </c>
      <c r="N232" s="47">
        <v>2.0413536605783866</v>
      </c>
      <c r="O232" s="56">
        <v>1.2043295780848513</v>
      </c>
      <c r="P232" s="56">
        <v>0.91009274394181949</v>
      </c>
      <c r="Q232" s="56">
        <v>0.29423683414303187</v>
      </c>
      <c r="R232" s="56">
        <v>0.18783272454909175</v>
      </c>
      <c r="S232" s="56">
        <v>0.27973744292727343</v>
      </c>
      <c r="T232" s="56">
        <v>0.73675941060848615</v>
      </c>
      <c r="U232" s="56">
        <v>0</v>
      </c>
      <c r="V232" s="227">
        <v>0.11370143877662037</v>
      </c>
      <c r="W232" s="62">
        <v>94.720149993416925</v>
      </c>
      <c r="X232" s="62">
        <v>77.322571423197488</v>
      </c>
      <c r="Y232" s="62">
        <v>55.056179775280903</v>
      </c>
      <c r="Z232" s="62">
        <v>44.943820224719097</v>
      </c>
      <c r="AA232" s="202">
        <v>14.59</v>
      </c>
      <c r="AB232" s="175">
        <v>1719</v>
      </c>
      <c r="AC232" s="175">
        <v>250</v>
      </c>
      <c r="AD232" s="175"/>
      <c r="AE232" s="202">
        <v>7</v>
      </c>
      <c r="AF232" s="188">
        <v>0</v>
      </c>
      <c r="AG232" s="250" t="s">
        <v>1788</v>
      </c>
      <c r="AH232" s="168">
        <v>32</v>
      </c>
    </row>
    <row r="233" spans="1:34" s="104" customFormat="1" ht="17.100000000000001" hidden="1" customHeight="1">
      <c r="A233" s="24" t="s">
        <v>420</v>
      </c>
      <c r="B233" s="13">
        <v>351750</v>
      </c>
      <c r="C233" s="25">
        <v>0</v>
      </c>
      <c r="D233" s="115">
        <v>15</v>
      </c>
      <c r="E233" s="185">
        <v>15</v>
      </c>
      <c r="F233" s="186">
        <v>30</v>
      </c>
      <c r="G233" s="1"/>
      <c r="H233" s="6" t="s">
        <v>1317</v>
      </c>
      <c r="I233" s="2" t="s">
        <v>17</v>
      </c>
      <c r="J233" s="47">
        <v>325.02999999999997</v>
      </c>
      <c r="K233" s="47">
        <v>0.5403583219178083</v>
      </c>
      <c r="L233" s="47">
        <v>0.81053748287671246</v>
      </c>
      <c r="M233" s="47">
        <v>2.52</v>
      </c>
      <c r="N233" s="47">
        <v>0.27017916095890415</v>
      </c>
      <c r="O233" s="56">
        <v>0.14054566220061421</v>
      </c>
      <c r="P233" s="56">
        <v>6.5575951394788029E-2</v>
      </c>
      <c r="Q233" s="56">
        <v>7.4969710805826165E-2</v>
      </c>
      <c r="R233" s="56">
        <v>7.1963470711555655E-3</v>
      </c>
      <c r="S233" s="56">
        <v>4.4044901033514709E-2</v>
      </c>
      <c r="T233" s="56">
        <v>8.3368341036583193E-2</v>
      </c>
      <c r="U233" s="56">
        <v>5.9360730593607308E-3</v>
      </c>
      <c r="V233" s="227">
        <v>4.8877859016203708E-2</v>
      </c>
      <c r="W233" s="62">
        <v>46.149586192043813</v>
      </c>
      <c r="X233" s="62">
        <v>86.145894225148453</v>
      </c>
      <c r="Y233" s="62">
        <v>34.883720930232556</v>
      </c>
      <c r="Z233" s="62">
        <v>65.116279069767444</v>
      </c>
      <c r="AA233" s="202">
        <v>6.52</v>
      </c>
      <c r="AB233" s="175">
        <v>795</v>
      </c>
      <c r="AC233" s="175">
        <v>86</v>
      </c>
      <c r="AD233" s="175"/>
      <c r="AE233" s="202">
        <v>2</v>
      </c>
      <c r="AF233" s="188">
        <v>0</v>
      </c>
      <c r="AG233" s="250" t="s">
        <v>1788</v>
      </c>
      <c r="AH233" s="168">
        <v>4</v>
      </c>
    </row>
    <row r="234" spans="1:34" s="104" customFormat="1" ht="17.100000000000001" hidden="1" customHeight="1">
      <c r="A234" s="24" t="s">
        <v>421</v>
      </c>
      <c r="B234" s="13">
        <v>351760</v>
      </c>
      <c r="C234" s="25">
        <v>0</v>
      </c>
      <c r="D234" s="115">
        <v>14</v>
      </c>
      <c r="E234" s="185">
        <v>14</v>
      </c>
      <c r="F234" s="186">
        <v>30</v>
      </c>
      <c r="G234" s="1"/>
      <c r="H234" s="6" t="s">
        <v>1318</v>
      </c>
      <c r="I234" s="2" t="s">
        <v>8</v>
      </c>
      <c r="J234" s="47">
        <v>407.62</v>
      </c>
      <c r="K234" s="47">
        <v>1.4909887030695079</v>
      </c>
      <c r="L234" s="47">
        <v>2.0213403893962458</v>
      </c>
      <c r="M234" s="47">
        <v>4.5199999999999996</v>
      </c>
      <c r="N234" s="47">
        <v>0.5303516863267379</v>
      </c>
      <c r="O234" s="56">
        <v>1.0273972602739725E-2</v>
      </c>
      <c r="P234" s="56">
        <v>1.0273972602739725E-2</v>
      </c>
      <c r="Q234" s="56">
        <v>0</v>
      </c>
      <c r="R234" s="56">
        <v>0</v>
      </c>
      <c r="S234" s="56">
        <v>4.1095890410958907E-4</v>
      </c>
      <c r="T234" s="56">
        <v>9.8630136986301367E-3</v>
      </c>
      <c r="U234" s="56">
        <v>0</v>
      </c>
      <c r="V234" s="227">
        <v>3.0789657171296298E-2</v>
      </c>
      <c r="W234" s="62">
        <v>4.9065305922182425</v>
      </c>
      <c r="X234" s="62">
        <v>0</v>
      </c>
      <c r="Y234" s="62">
        <v>100</v>
      </c>
      <c r="Z234" s="62">
        <v>0</v>
      </c>
      <c r="AA234" s="202">
        <v>2.85</v>
      </c>
      <c r="AB234" s="175">
        <v>207</v>
      </c>
      <c r="AC234" s="175">
        <v>178</v>
      </c>
      <c r="AD234" s="175"/>
      <c r="AE234" s="202">
        <v>2</v>
      </c>
      <c r="AF234" s="188">
        <v>2</v>
      </c>
      <c r="AG234" s="250" t="s">
        <v>1788</v>
      </c>
      <c r="AH234" s="168">
        <v>12</v>
      </c>
    </row>
    <row r="235" spans="1:34" s="104" customFormat="1" ht="17.100000000000001" hidden="1" customHeight="1">
      <c r="A235" s="24" t="s">
        <v>422</v>
      </c>
      <c r="B235" s="13">
        <v>351770</v>
      </c>
      <c r="C235" s="25">
        <v>0</v>
      </c>
      <c r="D235" s="115">
        <v>8</v>
      </c>
      <c r="E235" s="185">
        <v>8</v>
      </c>
      <c r="F235" s="186">
        <v>30</v>
      </c>
      <c r="G235" s="1"/>
      <c r="H235" s="6" t="s">
        <v>1319</v>
      </c>
      <c r="I235" s="2" t="s">
        <v>53</v>
      </c>
      <c r="J235" s="47">
        <v>362.62</v>
      </c>
      <c r="K235" s="47">
        <v>1.1207431861998987</v>
      </c>
      <c r="L235" s="47">
        <v>1.8312143131659058</v>
      </c>
      <c r="M235" s="47">
        <v>5.85</v>
      </c>
      <c r="N235" s="47">
        <v>0.71047112696600712</v>
      </c>
      <c r="O235" s="56">
        <v>0.13370449012136895</v>
      </c>
      <c r="P235" s="56">
        <v>3.0593607305936073E-2</v>
      </c>
      <c r="Q235" s="56">
        <v>0.10311088281543287</v>
      </c>
      <c r="R235" s="56">
        <v>8.8483447492394812E-2</v>
      </c>
      <c r="S235" s="56">
        <v>1.4581773222581437E-2</v>
      </c>
      <c r="T235" s="56">
        <v>3.0639269406392694E-2</v>
      </c>
      <c r="U235" s="56">
        <v>0</v>
      </c>
      <c r="V235" s="227">
        <v>5.8551055329861108E-2</v>
      </c>
      <c r="W235" s="62">
        <v>22.061662346257791</v>
      </c>
      <c r="X235" s="62">
        <v>60.669571452208928</v>
      </c>
      <c r="Y235" s="62">
        <v>26.666666666666668</v>
      </c>
      <c r="Z235" s="62">
        <v>73.333333333333329</v>
      </c>
      <c r="AA235" s="202">
        <v>7.74</v>
      </c>
      <c r="AB235" s="175">
        <v>889</v>
      </c>
      <c r="AC235" s="175">
        <v>157</v>
      </c>
      <c r="AD235" s="175"/>
      <c r="AE235" s="202">
        <v>4</v>
      </c>
      <c r="AF235" s="188">
        <v>0</v>
      </c>
      <c r="AG235" s="250" t="s">
        <v>1788</v>
      </c>
      <c r="AH235" s="168">
        <v>2</v>
      </c>
    </row>
    <row r="236" spans="1:34" s="104" customFormat="1" ht="17.100000000000001" hidden="1" customHeight="1">
      <c r="A236" s="24" t="s">
        <v>423</v>
      </c>
      <c r="B236" s="13">
        <v>351780</v>
      </c>
      <c r="C236" s="25">
        <v>0</v>
      </c>
      <c r="D236" s="115">
        <v>19</v>
      </c>
      <c r="E236" s="185">
        <v>19</v>
      </c>
      <c r="F236" s="186">
        <v>30</v>
      </c>
      <c r="G236" s="1"/>
      <c r="H236" s="6" t="s">
        <v>1320</v>
      </c>
      <c r="I236" s="2" t="s">
        <v>2</v>
      </c>
      <c r="J236" s="47">
        <v>568.4</v>
      </c>
      <c r="K236" s="47">
        <v>1.0807166438356166</v>
      </c>
      <c r="L236" s="47">
        <v>1.5009953386605783</v>
      </c>
      <c r="M236" s="47">
        <v>4.1399999999999997</v>
      </c>
      <c r="N236" s="47">
        <v>0.42027869482496172</v>
      </c>
      <c r="O236" s="56">
        <v>2.9289954604986412E-3</v>
      </c>
      <c r="P236" s="56">
        <v>0</v>
      </c>
      <c r="Q236" s="56">
        <v>2.9289954604986412E-3</v>
      </c>
      <c r="R236" s="56">
        <v>2.3011415792201025E-3</v>
      </c>
      <c r="S236" s="56">
        <v>6.278538812785388E-4</v>
      </c>
      <c r="T236" s="56">
        <v>0</v>
      </c>
      <c r="U236" s="56">
        <v>0</v>
      </c>
      <c r="V236" s="227">
        <v>1.7805410937499995E-2</v>
      </c>
      <c r="W236" s="62">
        <v>0</v>
      </c>
      <c r="X236" s="62">
        <v>25.688255804678832</v>
      </c>
      <c r="Y236" s="62">
        <v>0</v>
      </c>
      <c r="Z236" s="62">
        <v>100</v>
      </c>
      <c r="AA236" s="202">
        <v>2.64</v>
      </c>
      <c r="AB236" s="175">
        <v>278</v>
      </c>
      <c r="AC236" s="175">
        <v>78</v>
      </c>
      <c r="AD236" s="175"/>
      <c r="AE236" s="202">
        <v>1</v>
      </c>
      <c r="AF236" s="188">
        <v>0</v>
      </c>
      <c r="AG236" s="250" t="s">
        <v>1788</v>
      </c>
      <c r="AH236" s="168">
        <v>0</v>
      </c>
    </row>
    <row r="237" spans="1:34" s="104" customFormat="1" ht="17.100000000000001" hidden="1" customHeight="1">
      <c r="A237" s="24" t="s">
        <v>424</v>
      </c>
      <c r="B237" s="13">
        <v>351790</v>
      </c>
      <c r="C237" s="25">
        <v>0</v>
      </c>
      <c r="D237" s="115">
        <v>12</v>
      </c>
      <c r="E237" s="185">
        <v>12</v>
      </c>
      <c r="F237" s="186">
        <v>30</v>
      </c>
      <c r="G237" s="1"/>
      <c r="H237" s="6" t="s">
        <v>1321</v>
      </c>
      <c r="I237" s="2" t="s">
        <v>11</v>
      </c>
      <c r="J237" s="47">
        <v>638.82000000000005</v>
      </c>
      <c r="K237" s="47">
        <v>1.8612342199391172</v>
      </c>
      <c r="L237" s="47">
        <v>2.7518247875443937</v>
      </c>
      <c r="M237" s="47">
        <v>7.62</v>
      </c>
      <c r="N237" s="47">
        <v>0.89059056760527655</v>
      </c>
      <c r="O237" s="56">
        <v>0.12675228331187</v>
      </c>
      <c r="P237" s="56">
        <v>8.5546042617960422E-2</v>
      </c>
      <c r="Q237" s="56">
        <v>4.1206240693909574E-2</v>
      </c>
      <c r="R237" s="56">
        <v>7.6255709504427973E-3</v>
      </c>
      <c r="S237" s="56">
        <v>0</v>
      </c>
      <c r="T237" s="56">
        <v>0.11912671236142719</v>
      </c>
      <c r="U237" s="56">
        <v>0</v>
      </c>
      <c r="V237" s="227">
        <v>2.5995850520833332E-2</v>
      </c>
      <c r="W237" s="62">
        <v>10.957703265395573</v>
      </c>
      <c r="X237" s="62">
        <v>18.784634169249554</v>
      </c>
      <c r="Y237" s="62">
        <v>36.84210526315789</v>
      </c>
      <c r="Z237" s="62">
        <v>63.157894736842103</v>
      </c>
      <c r="AA237" s="202">
        <v>3.63</v>
      </c>
      <c r="AB237" s="175">
        <v>333</v>
      </c>
      <c r="AC237" s="175">
        <v>157</v>
      </c>
      <c r="AD237" s="175"/>
      <c r="AE237" s="202">
        <v>0</v>
      </c>
      <c r="AF237" s="188">
        <v>0</v>
      </c>
      <c r="AG237" s="250" t="s">
        <v>1788</v>
      </c>
      <c r="AH237" s="168">
        <v>2</v>
      </c>
    </row>
    <row r="238" spans="1:34" s="104" customFormat="1" ht="17.100000000000001" hidden="1" customHeight="1">
      <c r="A238" s="24" t="s">
        <v>425</v>
      </c>
      <c r="B238" s="13">
        <v>351800</v>
      </c>
      <c r="C238" s="25">
        <v>0</v>
      </c>
      <c r="D238" s="115">
        <v>15</v>
      </c>
      <c r="E238" s="185">
        <v>15</v>
      </c>
      <c r="F238" s="186">
        <v>30</v>
      </c>
      <c r="G238" s="1"/>
      <c r="H238" s="6" t="s">
        <v>1322</v>
      </c>
      <c r="I238" s="2" t="s">
        <v>17</v>
      </c>
      <c r="J238" s="47">
        <v>84.53</v>
      </c>
      <c r="K238" s="47">
        <v>0.14009289827498733</v>
      </c>
      <c r="L238" s="47">
        <v>0.21013934741248097</v>
      </c>
      <c r="M238" s="47">
        <v>0.66</v>
      </c>
      <c r="N238" s="47">
        <v>7.0046449137493638E-2</v>
      </c>
      <c r="O238" s="56">
        <v>3.7913622369867846E-2</v>
      </c>
      <c r="P238" s="56">
        <v>9.5730592997651121E-3</v>
      </c>
      <c r="Q238" s="56">
        <v>2.8340563070102732E-2</v>
      </c>
      <c r="R238" s="56">
        <v>2.7960045566297557E-2</v>
      </c>
      <c r="S238" s="56">
        <v>0</v>
      </c>
      <c r="T238" s="56">
        <v>9.9535768035702871E-3</v>
      </c>
      <c r="U238" s="56">
        <v>0</v>
      </c>
      <c r="V238" s="227">
        <v>4.7088359375000001E-3</v>
      </c>
      <c r="W238" s="62">
        <v>47.32047793682716</v>
      </c>
      <c r="X238" s="62">
        <v>47.32047793682716</v>
      </c>
      <c r="Y238" s="62">
        <v>50</v>
      </c>
      <c r="Z238" s="62">
        <v>50</v>
      </c>
      <c r="AA238" s="202">
        <v>0.69</v>
      </c>
      <c r="AB238" s="175">
        <v>80</v>
      </c>
      <c r="AC238" s="175">
        <v>13</v>
      </c>
      <c r="AD238" s="175"/>
      <c r="AE238" s="202">
        <v>0</v>
      </c>
      <c r="AF238" s="188">
        <v>0</v>
      </c>
      <c r="AG238" s="250" t="s">
        <v>1788</v>
      </c>
      <c r="AH238" s="168">
        <v>1</v>
      </c>
    </row>
    <row r="239" spans="1:34" s="104" customFormat="1" ht="17.100000000000001" hidden="1" customHeight="1">
      <c r="A239" s="24" t="s">
        <v>426</v>
      </c>
      <c r="B239" s="13">
        <v>351810</v>
      </c>
      <c r="C239" s="25">
        <v>0</v>
      </c>
      <c r="D239" s="115">
        <v>16</v>
      </c>
      <c r="E239" s="185">
        <v>16</v>
      </c>
      <c r="F239" s="186">
        <v>30</v>
      </c>
      <c r="G239" s="1"/>
      <c r="H239" s="6" t="s">
        <v>1323</v>
      </c>
      <c r="I239" s="2" t="s">
        <v>0</v>
      </c>
      <c r="J239" s="47">
        <v>461.8</v>
      </c>
      <c r="K239" s="47">
        <v>1.0406901014713343</v>
      </c>
      <c r="L239" s="47">
        <v>1.4009289827498732</v>
      </c>
      <c r="M239" s="47">
        <v>3.4</v>
      </c>
      <c r="N239" s="47">
        <v>0.36023888127853887</v>
      </c>
      <c r="O239" s="56">
        <v>3.2773972625964667E-2</v>
      </c>
      <c r="P239" s="56">
        <v>2.0818493173909876E-2</v>
      </c>
      <c r="Q239" s="56">
        <v>1.1955479452054794E-2</v>
      </c>
      <c r="R239" s="56">
        <v>2.2602739726027398E-4</v>
      </c>
      <c r="S239" s="56">
        <v>1.1729452054794521E-2</v>
      </c>
      <c r="T239" s="56">
        <v>2.0818493173909876E-2</v>
      </c>
      <c r="U239" s="56">
        <v>0</v>
      </c>
      <c r="V239" s="227">
        <v>1.6000802864583337E-2</v>
      </c>
      <c r="W239" s="62">
        <v>16.2570539357027</v>
      </c>
      <c r="X239" s="62">
        <v>20.321317419628375</v>
      </c>
      <c r="Y239" s="62">
        <v>44.444444444444443</v>
      </c>
      <c r="Z239" s="62">
        <v>55.555555555555557</v>
      </c>
      <c r="AA239" s="202">
        <v>2.19</v>
      </c>
      <c r="AB239" s="175">
        <v>272</v>
      </c>
      <c r="AC239" s="175">
        <v>24</v>
      </c>
      <c r="AD239" s="175"/>
      <c r="AE239" s="202">
        <v>0</v>
      </c>
      <c r="AF239" s="188">
        <v>1</v>
      </c>
      <c r="AG239" s="250" t="s">
        <v>1788</v>
      </c>
      <c r="AH239" s="168">
        <v>2</v>
      </c>
    </row>
    <row r="240" spans="1:34" s="104" customFormat="1" ht="17.100000000000001" hidden="1" customHeight="1">
      <c r="A240" s="24" t="s">
        <v>427</v>
      </c>
      <c r="B240" s="13">
        <v>351820</v>
      </c>
      <c r="C240" s="25">
        <v>0</v>
      </c>
      <c r="D240" s="115">
        <v>19</v>
      </c>
      <c r="E240" s="185">
        <v>19</v>
      </c>
      <c r="F240" s="186">
        <v>30</v>
      </c>
      <c r="G240" s="1"/>
      <c r="H240" s="6" t="s">
        <v>1324</v>
      </c>
      <c r="I240" s="2" t="s">
        <v>2</v>
      </c>
      <c r="J240" s="47">
        <v>956.58</v>
      </c>
      <c r="K240" s="47">
        <v>1.8112010419837647</v>
      </c>
      <c r="L240" s="47">
        <v>2.4916522621765602</v>
      </c>
      <c r="M240" s="47">
        <v>7.03</v>
      </c>
      <c r="N240" s="47">
        <v>0.68045122019279547</v>
      </c>
      <c r="O240" s="56">
        <v>4.3447031986042065E-2</v>
      </c>
      <c r="P240" s="56">
        <v>2.5753424657534246E-2</v>
      </c>
      <c r="Q240" s="56">
        <v>1.7693607328507818E-2</v>
      </c>
      <c r="R240" s="56">
        <v>2.9041095737997254E-3</v>
      </c>
      <c r="S240" s="56">
        <v>3.9447032001283432E-2</v>
      </c>
      <c r="T240" s="56">
        <v>1.095890410958904E-3</v>
      </c>
      <c r="U240" s="56">
        <v>0</v>
      </c>
      <c r="V240" s="227">
        <v>8.6278971518518516E-2</v>
      </c>
      <c r="W240" s="62">
        <v>3.372772613798706</v>
      </c>
      <c r="X240" s="62">
        <v>20.236635682792237</v>
      </c>
      <c r="Y240" s="62">
        <v>14.285714285714285</v>
      </c>
      <c r="Z240" s="62">
        <v>85.714285714285708</v>
      </c>
      <c r="AA240" s="202">
        <v>11.43</v>
      </c>
      <c r="AB240" s="175">
        <v>1309</v>
      </c>
      <c r="AC240" s="175">
        <v>234</v>
      </c>
      <c r="AD240" s="175"/>
      <c r="AE240" s="202">
        <v>3</v>
      </c>
      <c r="AF240" s="188">
        <v>0</v>
      </c>
      <c r="AG240" s="250" t="s">
        <v>1788</v>
      </c>
      <c r="AH240" s="168">
        <v>6</v>
      </c>
    </row>
    <row r="241" spans="1:34" s="104" customFormat="1" ht="17.100000000000001" hidden="1" customHeight="1">
      <c r="A241" s="24" t="s">
        <v>428</v>
      </c>
      <c r="B241" s="13">
        <v>351830</v>
      </c>
      <c r="C241" s="25">
        <v>0</v>
      </c>
      <c r="D241" s="115">
        <v>2</v>
      </c>
      <c r="E241" s="185">
        <v>2</v>
      </c>
      <c r="F241" s="186">
        <v>30</v>
      </c>
      <c r="G241" s="1"/>
      <c r="H241" s="6" t="s">
        <v>1325</v>
      </c>
      <c r="I241" s="2" t="s">
        <v>6</v>
      </c>
      <c r="J241" s="47">
        <v>270.5</v>
      </c>
      <c r="K241" s="47">
        <v>1.3208758980213089</v>
      </c>
      <c r="L241" s="47">
        <v>1.7311479572552002</v>
      </c>
      <c r="M241" s="47">
        <v>3.99</v>
      </c>
      <c r="N241" s="47">
        <v>0.41027205923389132</v>
      </c>
      <c r="O241" s="56">
        <v>4.8936796052361557E-2</v>
      </c>
      <c r="P241" s="56">
        <v>4.0054642315506032E-2</v>
      </c>
      <c r="Q241" s="56">
        <v>8.882153736855523E-3</v>
      </c>
      <c r="R241" s="56">
        <v>5.7971080747550663E-3</v>
      </c>
      <c r="S241" s="56">
        <v>2.0470509893455099E-2</v>
      </c>
      <c r="T241" s="56">
        <v>2.2191780821917809E-2</v>
      </c>
      <c r="U241" s="56">
        <v>4.7739726223357737E-4</v>
      </c>
      <c r="V241" s="227">
        <v>5.3322658249999995E-2</v>
      </c>
      <c r="W241" s="62">
        <v>33.271719038817004</v>
      </c>
      <c r="X241" s="62">
        <v>73.937153419593344</v>
      </c>
      <c r="Y241" s="62">
        <v>31.03448275862069</v>
      </c>
      <c r="Z241" s="62">
        <v>68.965517241379317</v>
      </c>
      <c r="AA241" s="202">
        <v>9.1</v>
      </c>
      <c r="AB241" s="175">
        <v>391</v>
      </c>
      <c r="AC241" s="175">
        <v>837</v>
      </c>
      <c r="AD241" s="175"/>
      <c r="AE241" s="202">
        <v>2</v>
      </c>
      <c r="AF241" s="188">
        <v>0</v>
      </c>
      <c r="AG241" s="250" t="s">
        <v>1788</v>
      </c>
      <c r="AH241" s="168">
        <v>20</v>
      </c>
    </row>
    <row r="242" spans="1:34" s="104" customFormat="1" ht="17.100000000000001" hidden="1" customHeight="1">
      <c r="A242" s="24" t="s">
        <v>429</v>
      </c>
      <c r="B242" s="13">
        <v>351840</v>
      </c>
      <c r="C242" s="25">
        <v>0</v>
      </c>
      <c r="D242" s="115">
        <v>2</v>
      </c>
      <c r="E242" s="185">
        <v>2</v>
      </c>
      <c r="F242" s="186">
        <v>30</v>
      </c>
      <c r="G242" s="1"/>
      <c r="H242" s="6" t="s">
        <v>1326</v>
      </c>
      <c r="I242" s="2" t="s">
        <v>6</v>
      </c>
      <c r="J242" s="47">
        <v>751.44</v>
      </c>
      <c r="K242" s="47">
        <v>3.732475075469305</v>
      </c>
      <c r="L242" s="47">
        <v>4.8632248972602747</v>
      </c>
      <c r="M242" s="47">
        <v>11.22</v>
      </c>
      <c r="N242" s="47">
        <v>1.1307498217909697</v>
      </c>
      <c r="O242" s="56">
        <v>2.3246247461527996</v>
      </c>
      <c r="P242" s="56">
        <v>2.3029420977705692</v>
      </c>
      <c r="Q242" s="56">
        <v>2.1682648382230437E-2</v>
      </c>
      <c r="R242" s="56">
        <v>0.39550228310502283</v>
      </c>
      <c r="S242" s="56">
        <v>2.5837899523782949E-2</v>
      </c>
      <c r="T242" s="56">
        <v>1.9031019151221671</v>
      </c>
      <c r="U242" s="56">
        <v>1.8264840182648402E-4</v>
      </c>
      <c r="V242" s="227">
        <v>0.39256810185185187</v>
      </c>
      <c r="W242" s="62">
        <v>33.269455977855849</v>
      </c>
      <c r="X242" s="62">
        <v>17.30011710848504</v>
      </c>
      <c r="Y242" s="62">
        <v>65.789473684210535</v>
      </c>
      <c r="Z242" s="62">
        <v>34.210526315789473</v>
      </c>
      <c r="AA242" s="202">
        <v>53.95</v>
      </c>
      <c r="AB242" s="175">
        <v>836</v>
      </c>
      <c r="AC242" s="175">
        <v>4990</v>
      </c>
      <c r="AD242" s="175"/>
      <c r="AE242" s="202">
        <v>17</v>
      </c>
      <c r="AF242" s="188">
        <v>0</v>
      </c>
      <c r="AG242" s="250" t="s">
        <v>1788</v>
      </c>
      <c r="AH242" s="168">
        <v>20</v>
      </c>
    </row>
    <row r="243" spans="1:34" s="104" customFormat="1" ht="17.100000000000001" hidden="1" customHeight="1">
      <c r="A243" s="24" t="s">
        <v>430</v>
      </c>
      <c r="B243" s="13">
        <v>351850</v>
      </c>
      <c r="C243" s="25">
        <v>0</v>
      </c>
      <c r="D243" s="115">
        <v>14</v>
      </c>
      <c r="E243" s="185">
        <v>14</v>
      </c>
      <c r="F243" s="186">
        <v>30</v>
      </c>
      <c r="G243" s="1"/>
      <c r="H243" s="6" t="s">
        <v>1327</v>
      </c>
      <c r="I243" s="2" t="s">
        <v>8</v>
      </c>
      <c r="J243" s="47">
        <v>566.26</v>
      </c>
      <c r="K243" s="47">
        <v>2.0413536605783866</v>
      </c>
      <c r="L243" s="47">
        <v>2.7818446943176052</v>
      </c>
      <c r="M243" s="47">
        <v>6.25</v>
      </c>
      <c r="N243" s="47">
        <v>0.74049103373921854</v>
      </c>
      <c r="O243" s="56">
        <v>5.7646347831373346E-2</v>
      </c>
      <c r="P243" s="56">
        <v>5.1227398179981808E-2</v>
      </c>
      <c r="Q243" s="56">
        <v>6.418949651391539E-3</v>
      </c>
      <c r="R243" s="56">
        <v>5.4321005406989357E-2</v>
      </c>
      <c r="S243" s="56">
        <v>2.5947488061913615E-3</v>
      </c>
      <c r="T243" s="56">
        <v>7.3059361819262922E-4</v>
      </c>
      <c r="U243" s="56">
        <v>0</v>
      </c>
      <c r="V243" s="227">
        <v>2.4802420833333335E-2</v>
      </c>
      <c r="W243" s="62">
        <v>7.3944236484700765</v>
      </c>
      <c r="X243" s="62">
        <v>11.091635472705114</v>
      </c>
      <c r="Y243" s="62">
        <v>40</v>
      </c>
      <c r="Z243" s="62">
        <v>60</v>
      </c>
      <c r="AA243" s="202">
        <v>3.52</v>
      </c>
      <c r="AB243" s="175">
        <v>309</v>
      </c>
      <c r="AC243" s="175">
        <v>166</v>
      </c>
      <c r="AD243" s="175"/>
      <c r="AE243" s="202">
        <v>2</v>
      </c>
      <c r="AF243" s="188">
        <v>0</v>
      </c>
      <c r="AG243" s="250" t="s">
        <v>1788</v>
      </c>
      <c r="AH243" s="168">
        <v>2</v>
      </c>
    </row>
    <row r="244" spans="1:34" s="104" customFormat="1" ht="17.100000000000001" hidden="1" customHeight="1">
      <c r="A244" s="24" t="s">
        <v>431</v>
      </c>
      <c r="B244" s="13">
        <v>351860</v>
      </c>
      <c r="C244" s="25">
        <v>0</v>
      </c>
      <c r="D244" s="115">
        <v>9</v>
      </c>
      <c r="E244" s="185">
        <v>9</v>
      </c>
      <c r="F244" s="186">
        <v>30</v>
      </c>
      <c r="G244" s="1"/>
      <c r="H244" s="6" t="s">
        <v>1328</v>
      </c>
      <c r="I244" s="2" t="s">
        <v>18</v>
      </c>
      <c r="J244" s="47">
        <v>270.45</v>
      </c>
      <c r="K244" s="47">
        <v>0.88058393201420593</v>
      </c>
      <c r="L244" s="47">
        <v>1.3108692624302385</v>
      </c>
      <c r="M244" s="47">
        <v>3.63</v>
      </c>
      <c r="N244" s="47">
        <v>0.43028533041603256</v>
      </c>
      <c r="O244" s="56">
        <v>0.41974680369235062</v>
      </c>
      <c r="P244" s="56">
        <v>0.35199543379009041</v>
      </c>
      <c r="Q244" s="56">
        <v>6.7751369902260231E-2</v>
      </c>
      <c r="R244" s="56">
        <v>6.7751369902260231E-2</v>
      </c>
      <c r="S244" s="56">
        <v>0.34810502283105021</v>
      </c>
      <c r="T244" s="56">
        <v>3.8904109590401931E-3</v>
      </c>
      <c r="U244" s="56">
        <v>0</v>
      </c>
      <c r="V244" s="227">
        <v>0.10724723583333334</v>
      </c>
      <c r="W244" s="62">
        <v>33.277870216306162</v>
      </c>
      <c r="X244" s="62">
        <v>25.882787946015902</v>
      </c>
      <c r="Y244" s="62">
        <v>56.25</v>
      </c>
      <c r="Z244" s="62">
        <v>43.75</v>
      </c>
      <c r="AA244" s="202">
        <v>14.16</v>
      </c>
      <c r="AB244" s="175">
        <v>1663</v>
      </c>
      <c r="AC244" s="175">
        <v>249</v>
      </c>
      <c r="AD244" s="175"/>
      <c r="AE244" s="202">
        <v>1</v>
      </c>
      <c r="AF244" s="188">
        <v>1</v>
      </c>
      <c r="AG244" s="250" t="s">
        <v>1788</v>
      </c>
      <c r="AH244" s="168">
        <v>9</v>
      </c>
    </row>
    <row r="245" spans="1:34" s="104" customFormat="1" ht="17.100000000000001" hidden="1" customHeight="1">
      <c r="A245" s="24" t="s">
        <v>432</v>
      </c>
      <c r="B245" s="13">
        <v>351870</v>
      </c>
      <c r="C245" s="25">
        <v>0</v>
      </c>
      <c r="D245" s="115">
        <v>7</v>
      </c>
      <c r="E245" s="185">
        <v>7</v>
      </c>
      <c r="F245" s="186">
        <v>30</v>
      </c>
      <c r="G245" s="1"/>
      <c r="H245" s="6" t="s">
        <v>1329</v>
      </c>
      <c r="I245" s="2" t="s">
        <v>14</v>
      </c>
      <c r="J245" s="47">
        <v>142.59</v>
      </c>
      <c r="K245" s="47">
        <v>1.9713072114408929</v>
      </c>
      <c r="L245" s="47">
        <v>2.9919840417300865</v>
      </c>
      <c r="M245" s="47">
        <v>8</v>
      </c>
      <c r="N245" s="47">
        <v>1.0206768302891935</v>
      </c>
      <c r="O245" s="56">
        <v>2.1459056278704872E-2</v>
      </c>
      <c r="P245" s="56">
        <v>1.9961339378420439E-2</v>
      </c>
      <c r="Q245" s="56">
        <v>1.4977169002844319E-3</v>
      </c>
      <c r="R245" s="56">
        <v>1.9436225223169297E-2</v>
      </c>
      <c r="S245" s="56">
        <v>0</v>
      </c>
      <c r="T245" s="56">
        <v>4.1095890410958907E-4</v>
      </c>
      <c r="U245" s="56">
        <v>1.6118721514259845E-3</v>
      </c>
      <c r="V245" s="227">
        <v>0.88290326677777786</v>
      </c>
      <c r="W245" s="62">
        <v>133.24917595904341</v>
      </c>
      <c r="X245" s="62">
        <v>98.18360333824252</v>
      </c>
      <c r="Y245" s="62">
        <v>57.575757575757578</v>
      </c>
      <c r="Z245" s="62">
        <v>42.424242424242422</v>
      </c>
      <c r="AA245" s="202">
        <v>176.77</v>
      </c>
      <c r="AB245" s="175">
        <v>2628</v>
      </c>
      <c r="AC245" s="175">
        <v>13281</v>
      </c>
      <c r="AD245" s="175"/>
      <c r="AE245" s="202">
        <v>27</v>
      </c>
      <c r="AF245" s="188">
        <v>2</v>
      </c>
      <c r="AG245" s="250" t="s">
        <v>1788</v>
      </c>
      <c r="AH245" s="168">
        <v>8</v>
      </c>
    </row>
    <row r="246" spans="1:34" s="104" customFormat="1" ht="17.100000000000001" hidden="1" customHeight="1">
      <c r="A246" s="24" t="s">
        <v>433</v>
      </c>
      <c r="B246" s="13">
        <v>351880</v>
      </c>
      <c r="C246" s="25">
        <v>0</v>
      </c>
      <c r="D246" s="115">
        <v>6</v>
      </c>
      <c r="E246" s="185">
        <v>6</v>
      </c>
      <c r="F246" s="186">
        <v>30</v>
      </c>
      <c r="G246" s="1"/>
      <c r="H246" s="6" t="s">
        <v>1330</v>
      </c>
      <c r="I246" s="2" t="s">
        <v>16</v>
      </c>
      <c r="J246" s="47">
        <v>318.01</v>
      </c>
      <c r="K246" s="47">
        <v>1.1707763641552509</v>
      </c>
      <c r="L246" s="47">
        <v>1.7911877708016235</v>
      </c>
      <c r="M246" s="47">
        <v>4.67</v>
      </c>
      <c r="N246" s="47">
        <v>0.62041140664637262</v>
      </c>
      <c r="O246" s="56">
        <v>0.69969136881417782</v>
      </c>
      <c r="P246" s="56">
        <v>0.1543033485826292</v>
      </c>
      <c r="Q246" s="56">
        <v>0.54538802023154864</v>
      </c>
      <c r="R246" s="56">
        <v>0.28439502222516222</v>
      </c>
      <c r="S246" s="56">
        <v>0.36266407881656737</v>
      </c>
      <c r="T246" s="56">
        <v>2.6940638752288469E-4</v>
      </c>
      <c r="U246" s="56">
        <v>5.2362861384925415E-2</v>
      </c>
      <c r="V246" s="227">
        <v>4.8240176663518515</v>
      </c>
      <c r="W246" s="62">
        <v>68.850497078212499</v>
      </c>
      <c r="X246" s="62">
        <v>883.5813791703938</v>
      </c>
      <c r="Y246" s="62">
        <v>7.2289156626506017</v>
      </c>
      <c r="Z246" s="62">
        <v>92.771084337349393</v>
      </c>
      <c r="AA246" s="202">
        <v>871.16</v>
      </c>
      <c r="AB246" s="175">
        <v>17876</v>
      </c>
      <c r="AC246" s="175">
        <v>49328</v>
      </c>
      <c r="AD246" s="175"/>
      <c r="AE246" s="202">
        <v>104</v>
      </c>
      <c r="AF246" s="188">
        <v>7</v>
      </c>
      <c r="AG246" s="250" t="s">
        <v>1788</v>
      </c>
      <c r="AH246" s="168">
        <v>10</v>
      </c>
    </row>
    <row r="247" spans="1:34" s="104" customFormat="1" ht="17.100000000000001" hidden="1" customHeight="1">
      <c r="A247" s="24" t="s">
        <v>434</v>
      </c>
      <c r="B247" s="13">
        <v>351885</v>
      </c>
      <c r="C247" s="25">
        <v>0</v>
      </c>
      <c r="D247" s="115">
        <v>9</v>
      </c>
      <c r="E247" s="185">
        <v>9</v>
      </c>
      <c r="F247" s="186">
        <v>30</v>
      </c>
      <c r="G247" s="1"/>
      <c r="H247" s="6" t="s">
        <v>1331</v>
      </c>
      <c r="I247" s="2" t="s">
        <v>18</v>
      </c>
      <c r="J247" s="47">
        <v>412.64</v>
      </c>
      <c r="K247" s="47">
        <v>1.3609024403855912</v>
      </c>
      <c r="L247" s="47">
        <v>2.031347024987316</v>
      </c>
      <c r="M247" s="47">
        <v>5.62</v>
      </c>
      <c r="N247" s="47">
        <v>0.67044458460172485</v>
      </c>
      <c r="O247" s="56">
        <v>6.9852968089656742E-2</v>
      </c>
      <c r="P247" s="56">
        <v>6.8701369925721054E-2</v>
      </c>
      <c r="Q247" s="56">
        <v>1.1515981639356918E-3</v>
      </c>
      <c r="R247" s="56">
        <v>1.0146118625658288E-3</v>
      </c>
      <c r="S247" s="56">
        <v>0</v>
      </c>
      <c r="T247" s="56">
        <v>6.8838356227090919E-2</v>
      </c>
      <c r="U247" s="56">
        <v>0</v>
      </c>
      <c r="V247" s="227">
        <v>1.8132136979166668E-2</v>
      </c>
      <c r="W247" s="62">
        <v>16.963939511438543</v>
      </c>
      <c r="X247" s="62">
        <v>14.540519581233037</v>
      </c>
      <c r="Y247" s="62">
        <v>53.846153846153847</v>
      </c>
      <c r="Z247" s="62">
        <v>46.153846153846153</v>
      </c>
      <c r="AA247" s="202">
        <v>2.0699999999999998</v>
      </c>
      <c r="AB247" s="175">
        <v>32</v>
      </c>
      <c r="AC247" s="175">
        <v>248</v>
      </c>
      <c r="AD247" s="175"/>
      <c r="AE247" s="202">
        <v>1</v>
      </c>
      <c r="AF247" s="188">
        <v>0</v>
      </c>
      <c r="AG247" s="250" t="s">
        <v>1788</v>
      </c>
      <c r="AH247" s="168">
        <v>1</v>
      </c>
    </row>
    <row r="248" spans="1:34" s="104" customFormat="1" ht="17.100000000000001" hidden="1" customHeight="1">
      <c r="A248" s="24" t="s">
        <v>435</v>
      </c>
      <c r="B248" s="13">
        <v>351890</v>
      </c>
      <c r="C248" s="25">
        <v>0</v>
      </c>
      <c r="D248" s="115">
        <v>18</v>
      </c>
      <c r="E248" s="185">
        <v>18</v>
      </c>
      <c r="F248" s="186">
        <v>30</v>
      </c>
      <c r="G248" s="1"/>
      <c r="H248" s="6" t="s">
        <v>1332</v>
      </c>
      <c r="I248" s="2" t="s">
        <v>1</v>
      </c>
      <c r="J248" s="47">
        <v>253.67</v>
      </c>
      <c r="K248" s="47">
        <v>0.44029196600710296</v>
      </c>
      <c r="L248" s="47">
        <v>0.59039149987316086</v>
      </c>
      <c r="M248" s="47">
        <v>1.85</v>
      </c>
      <c r="N248" s="47">
        <v>0.1500995338660579</v>
      </c>
      <c r="O248" s="56">
        <v>3.4703196347031966E-3</v>
      </c>
      <c r="P248" s="56">
        <v>3.3333333333333335E-3</v>
      </c>
      <c r="Q248" s="56">
        <v>1.36986301369863E-4</v>
      </c>
      <c r="R248" s="56">
        <v>0</v>
      </c>
      <c r="S248" s="56">
        <v>1.36986301369863E-4</v>
      </c>
      <c r="T248" s="56">
        <v>3.3333333333333335E-3</v>
      </c>
      <c r="U248" s="56">
        <v>0</v>
      </c>
      <c r="V248" s="227">
        <v>1.1102349479166667E-2</v>
      </c>
      <c r="W248" s="62">
        <v>17.462367833340558</v>
      </c>
      <c r="X248" s="62">
        <v>8.7311839166702789</v>
      </c>
      <c r="Y248" s="62">
        <v>66.666666666666657</v>
      </c>
      <c r="Z248" s="62">
        <v>33.333333333333329</v>
      </c>
      <c r="AA248" s="202">
        <v>1.63</v>
      </c>
      <c r="AB248" s="175">
        <v>185</v>
      </c>
      <c r="AC248" s="175">
        <v>35</v>
      </c>
      <c r="AD248" s="175"/>
      <c r="AE248" s="202">
        <v>0</v>
      </c>
      <c r="AF248" s="188">
        <v>0</v>
      </c>
      <c r="AG248" s="250" t="s">
        <v>1788</v>
      </c>
      <c r="AH248" s="168">
        <v>0</v>
      </c>
    </row>
    <row r="249" spans="1:34" s="104" customFormat="1" ht="17.100000000000001" customHeight="1">
      <c r="A249" s="24" t="s">
        <v>436</v>
      </c>
      <c r="B249" s="13">
        <v>351900</v>
      </c>
      <c r="C249" s="25">
        <v>0</v>
      </c>
      <c r="D249" s="115">
        <v>20</v>
      </c>
      <c r="E249" s="185">
        <v>20</v>
      </c>
      <c r="F249" s="186">
        <v>30</v>
      </c>
      <c r="G249" s="1"/>
      <c r="H249" s="6" t="s">
        <v>1333</v>
      </c>
      <c r="I249" s="2" t="s">
        <v>3</v>
      </c>
      <c r="J249" s="47">
        <v>365.14</v>
      </c>
      <c r="K249" s="47">
        <v>0.83055075405885337</v>
      </c>
      <c r="L249" s="47">
        <v>1.1507630929731101</v>
      </c>
      <c r="M249" s="47">
        <v>2.65</v>
      </c>
      <c r="N249" s="47">
        <v>0.32021233891425671</v>
      </c>
      <c r="O249" s="56">
        <v>9.6324201043882333E-3</v>
      </c>
      <c r="P249" s="56">
        <v>4.7123287801873193E-3</v>
      </c>
      <c r="Q249" s="56">
        <v>4.9200913242009132E-3</v>
      </c>
      <c r="R249" s="56">
        <v>1.0388127853881279E-3</v>
      </c>
      <c r="S249" s="56">
        <v>3.8812785388127853E-3</v>
      </c>
      <c r="T249" s="56">
        <v>4.7123287801873193E-3</v>
      </c>
      <c r="U249" s="56">
        <v>0</v>
      </c>
      <c r="V249" s="227">
        <v>2.0657953906249998E-2</v>
      </c>
      <c r="W249" s="62">
        <v>8.2664520872055807</v>
      </c>
      <c r="X249" s="62">
        <v>8.2664520872055807</v>
      </c>
      <c r="Y249" s="62">
        <v>50</v>
      </c>
      <c r="Z249" s="62">
        <v>50</v>
      </c>
      <c r="AA249" s="202">
        <v>3.21</v>
      </c>
      <c r="AB249" s="175">
        <v>380</v>
      </c>
      <c r="AC249" s="175">
        <v>53</v>
      </c>
      <c r="AD249" s="175"/>
      <c r="AE249" s="202">
        <v>0</v>
      </c>
      <c r="AF249" s="188">
        <v>0</v>
      </c>
      <c r="AG249" s="250" t="s">
        <v>1788</v>
      </c>
      <c r="AH249" s="168">
        <v>1</v>
      </c>
    </row>
    <row r="250" spans="1:34" s="104" customFormat="1" ht="17.100000000000001" hidden="1" customHeight="1">
      <c r="A250" s="24" t="s">
        <v>437</v>
      </c>
      <c r="B250" s="13">
        <v>351905</v>
      </c>
      <c r="C250" s="25">
        <v>0</v>
      </c>
      <c r="D250" s="115">
        <v>5</v>
      </c>
      <c r="E250" s="185">
        <v>5</v>
      </c>
      <c r="F250" s="186">
        <v>30</v>
      </c>
      <c r="G250" s="1"/>
      <c r="H250" s="6" t="s">
        <v>1334</v>
      </c>
      <c r="I250" s="2" t="s">
        <v>9</v>
      </c>
      <c r="J250" s="47">
        <v>64.28</v>
      </c>
      <c r="K250" s="47">
        <v>0.19012607623033995</v>
      </c>
      <c r="L250" s="47">
        <v>0.29019243214104512</v>
      </c>
      <c r="M250" s="47">
        <v>0.79</v>
      </c>
      <c r="N250" s="47">
        <v>0.10006635591070517</v>
      </c>
      <c r="O250" s="56">
        <v>6.3110629352880337E-2</v>
      </c>
      <c r="P250" s="56">
        <v>4.0685743484806733E-2</v>
      </c>
      <c r="Q250" s="56">
        <v>2.2424885868073598E-2</v>
      </c>
      <c r="R250" s="56">
        <v>6.2034246965086085E-3</v>
      </c>
      <c r="S250" s="56">
        <v>3.607305937433896E-3</v>
      </c>
      <c r="T250" s="56">
        <v>4.943688491579544E-2</v>
      </c>
      <c r="U250" s="56">
        <v>3.8630138031423909E-3</v>
      </c>
      <c r="V250" s="227">
        <v>2.8061442315723127E-2</v>
      </c>
      <c r="W250" s="62">
        <v>482.26509023024266</v>
      </c>
      <c r="X250" s="62">
        <v>964.53018046048533</v>
      </c>
      <c r="Y250" s="62">
        <v>33.333333333333329</v>
      </c>
      <c r="Z250" s="62">
        <v>66.666666666666657</v>
      </c>
      <c r="AA250" s="202">
        <v>3.45</v>
      </c>
      <c r="AB250" s="175">
        <v>0</v>
      </c>
      <c r="AC250" s="175">
        <v>466</v>
      </c>
      <c r="AD250" s="175"/>
      <c r="AE250" s="202">
        <v>2</v>
      </c>
      <c r="AF250" s="188">
        <v>0</v>
      </c>
      <c r="AG250" s="250" t="s">
        <v>1788</v>
      </c>
      <c r="AH250" s="168">
        <v>20</v>
      </c>
    </row>
    <row r="251" spans="1:34" s="104" customFormat="1" ht="17.100000000000001" hidden="1" customHeight="1">
      <c r="A251" s="24" t="s">
        <v>438</v>
      </c>
      <c r="B251" s="13">
        <v>351907</v>
      </c>
      <c r="C251" s="25">
        <v>0</v>
      </c>
      <c r="D251" s="115">
        <v>5</v>
      </c>
      <c r="E251" s="185">
        <v>5</v>
      </c>
      <c r="F251" s="186">
        <v>30</v>
      </c>
      <c r="G251" s="1"/>
      <c r="H251" s="6" t="s">
        <v>1335</v>
      </c>
      <c r="I251" s="2" t="s">
        <v>9</v>
      </c>
      <c r="J251" s="47">
        <v>62.22</v>
      </c>
      <c r="K251" s="47">
        <v>0.19012607623033995</v>
      </c>
      <c r="L251" s="47">
        <v>0.30019906773211563</v>
      </c>
      <c r="M251" s="47">
        <v>0.79</v>
      </c>
      <c r="N251" s="47">
        <v>0.11007299150177569</v>
      </c>
      <c r="O251" s="56">
        <v>9.9358637787571785E-2</v>
      </c>
      <c r="P251" s="56">
        <v>4.1421004914801954E-2</v>
      </c>
      <c r="Q251" s="56">
        <v>5.7937632872769824E-2</v>
      </c>
      <c r="R251" s="56">
        <v>1.3897945218298534E-2</v>
      </c>
      <c r="S251" s="56">
        <v>5.6094482262112777E-2</v>
      </c>
      <c r="T251" s="56">
        <v>2.699178117050972E-2</v>
      </c>
      <c r="U251" s="56">
        <v>2.3744291366507475E-3</v>
      </c>
      <c r="V251" s="227">
        <v>0.66091719234722213</v>
      </c>
      <c r="W251" s="62">
        <v>192.86403085824494</v>
      </c>
      <c r="X251" s="62">
        <v>900.0321440051431</v>
      </c>
      <c r="Y251" s="62">
        <v>17.647058823529413</v>
      </c>
      <c r="Z251" s="62">
        <v>82.35294117647058</v>
      </c>
      <c r="AA251" s="202">
        <v>99.38</v>
      </c>
      <c r="AB251" s="175">
        <v>5557</v>
      </c>
      <c r="AC251" s="175">
        <v>5176</v>
      </c>
      <c r="AD251" s="175"/>
      <c r="AE251" s="202">
        <v>12</v>
      </c>
      <c r="AF251" s="188">
        <v>1</v>
      </c>
      <c r="AG251" s="250" t="s">
        <v>1788</v>
      </c>
      <c r="AH251" s="168">
        <v>19</v>
      </c>
    </row>
    <row r="252" spans="1:34" s="104" customFormat="1" ht="17.100000000000001" hidden="1" customHeight="1">
      <c r="A252" s="24" t="s">
        <v>439</v>
      </c>
      <c r="B252" s="13">
        <v>351910</v>
      </c>
      <c r="C252" s="25">
        <v>0</v>
      </c>
      <c r="D252" s="115">
        <v>13</v>
      </c>
      <c r="E252" s="185">
        <v>13</v>
      </c>
      <c r="F252" s="186">
        <v>30</v>
      </c>
      <c r="G252" s="1"/>
      <c r="H252" s="6" t="s">
        <v>1336</v>
      </c>
      <c r="I252" s="2" t="s">
        <v>10</v>
      </c>
      <c r="J252" s="47">
        <v>548.03</v>
      </c>
      <c r="K252" s="47">
        <v>1.7211413216641298</v>
      </c>
      <c r="L252" s="47">
        <v>2.1614332876712332</v>
      </c>
      <c r="M252" s="47">
        <v>4.4400000000000004</v>
      </c>
      <c r="N252" s="47">
        <v>0.44029196600710341</v>
      </c>
      <c r="O252" s="56">
        <v>0.36223150701011153</v>
      </c>
      <c r="P252" s="56">
        <v>0.20328858470535716</v>
      </c>
      <c r="Q252" s="56">
        <v>0.15894292230475437</v>
      </c>
      <c r="R252" s="56">
        <v>3.7226027397260268E-2</v>
      </c>
      <c r="S252" s="56">
        <v>0.1290456620307818</v>
      </c>
      <c r="T252" s="56">
        <v>0.19573150707978637</v>
      </c>
      <c r="U252" s="56">
        <v>2.2831050228310502E-4</v>
      </c>
      <c r="V252" s="227">
        <v>2.2695937499999999E-2</v>
      </c>
      <c r="W252" s="62">
        <v>30.323516825052589</v>
      </c>
      <c r="X252" s="62">
        <v>17.688718147947341</v>
      </c>
      <c r="Y252" s="62">
        <v>63.157894736842103</v>
      </c>
      <c r="Z252" s="62">
        <v>36.84210526315789</v>
      </c>
      <c r="AA252" s="202">
        <v>3.58</v>
      </c>
      <c r="AB252" s="175">
        <v>391</v>
      </c>
      <c r="AC252" s="175">
        <v>93</v>
      </c>
      <c r="AD252" s="175"/>
      <c r="AE252" s="202">
        <v>0</v>
      </c>
      <c r="AF252" s="188">
        <v>0</v>
      </c>
      <c r="AG252" s="250" t="s">
        <v>1788</v>
      </c>
      <c r="AH252" s="168">
        <v>4</v>
      </c>
    </row>
    <row r="253" spans="1:34" s="104" customFormat="1" ht="17.100000000000001" customHeight="1">
      <c r="A253" s="24" t="s">
        <v>440</v>
      </c>
      <c r="B253" s="13">
        <v>351920</v>
      </c>
      <c r="C253" s="25">
        <v>0</v>
      </c>
      <c r="D253" s="115">
        <v>20</v>
      </c>
      <c r="E253" s="185">
        <v>20</v>
      </c>
      <c r="F253" s="186">
        <v>30</v>
      </c>
      <c r="G253" s="1"/>
      <c r="H253" s="6" t="s">
        <v>1337</v>
      </c>
      <c r="I253" s="2" t="s">
        <v>3</v>
      </c>
      <c r="J253" s="47">
        <v>324.02999999999997</v>
      </c>
      <c r="K253" s="47">
        <v>0.72047776255707763</v>
      </c>
      <c r="L253" s="47">
        <v>1.0106701946981229</v>
      </c>
      <c r="M253" s="47">
        <v>2.39</v>
      </c>
      <c r="N253" s="47">
        <v>0.29019243214104529</v>
      </c>
      <c r="O253" s="56">
        <v>2.7819634572556029E-3</v>
      </c>
      <c r="P253" s="56">
        <v>1.095890410958904E-3</v>
      </c>
      <c r="Q253" s="56">
        <v>1.6860730462966989E-3</v>
      </c>
      <c r="R253" s="56">
        <v>1.3093607175295756E-3</v>
      </c>
      <c r="S253" s="56">
        <v>0</v>
      </c>
      <c r="T253" s="56">
        <v>1.4726027397260273E-3</v>
      </c>
      <c r="U253" s="56">
        <v>0</v>
      </c>
      <c r="V253" s="227">
        <v>1.3431768749999998E-2</v>
      </c>
      <c r="W253" s="62">
        <v>3.6626323284337494</v>
      </c>
      <c r="X253" s="62">
        <v>14.650529313734998</v>
      </c>
      <c r="Y253" s="62">
        <v>20</v>
      </c>
      <c r="Z253" s="62">
        <v>80</v>
      </c>
      <c r="AA253" s="202">
        <v>2</v>
      </c>
      <c r="AB253" s="175">
        <v>238</v>
      </c>
      <c r="AC253" s="175">
        <v>32</v>
      </c>
      <c r="AD253" s="175"/>
      <c r="AE253" s="202">
        <v>0</v>
      </c>
      <c r="AF253" s="188">
        <v>0</v>
      </c>
      <c r="AG253" s="250" t="s">
        <v>1788</v>
      </c>
      <c r="AH253" s="168">
        <v>3</v>
      </c>
    </row>
    <row r="254" spans="1:34" s="104" customFormat="1" ht="17.100000000000001" hidden="1" customHeight="1">
      <c r="A254" s="24" t="s">
        <v>441</v>
      </c>
      <c r="B254" s="13">
        <v>351925</v>
      </c>
      <c r="C254" s="25">
        <v>0</v>
      </c>
      <c r="D254" s="115">
        <v>17</v>
      </c>
      <c r="E254" s="185">
        <v>17</v>
      </c>
      <c r="F254" s="186">
        <v>30</v>
      </c>
      <c r="G254" s="1"/>
      <c r="H254" s="6" t="s">
        <v>1338</v>
      </c>
      <c r="I254" s="2" t="s">
        <v>7</v>
      </c>
      <c r="J254" s="47">
        <v>401.37</v>
      </c>
      <c r="K254" s="47">
        <v>1.571041787798072</v>
      </c>
      <c r="L254" s="47">
        <v>1.9813138470319633</v>
      </c>
      <c r="M254" s="47">
        <v>3.74</v>
      </c>
      <c r="N254" s="47">
        <v>0.41027205923389132</v>
      </c>
      <c r="O254" s="56">
        <v>5.9717274763971526E-2</v>
      </c>
      <c r="P254" s="56">
        <v>3.8672754216026319E-2</v>
      </c>
      <c r="Q254" s="56">
        <v>2.1044520547945207E-2</v>
      </c>
      <c r="R254" s="56">
        <v>1.4619862905716242E-2</v>
      </c>
      <c r="S254" s="56">
        <v>0</v>
      </c>
      <c r="T254" s="56">
        <v>4.5097411858255276E-2</v>
      </c>
      <c r="U254" s="56">
        <v>0</v>
      </c>
      <c r="V254" s="227">
        <v>6.1475645833333325E-3</v>
      </c>
      <c r="W254" s="62">
        <v>12.457333632309341</v>
      </c>
      <c r="X254" s="62">
        <v>34.880534170466156</v>
      </c>
      <c r="Y254" s="62">
        <v>26.315789473684209</v>
      </c>
      <c r="Z254" s="62">
        <v>73.68421052631578</v>
      </c>
      <c r="AA254" s="202">
        <v>1.22</v>
      </c>
      <c r="AB254" s="175">
        <v>135</v>
      </c>
      <c r="AC254" s="175">
        <v>30</v>
      </c>
      <c r="AD254" s="175"/>
      <c r="AE254" s="202">
        <v>0</v>
      </c>
      <c r="AF254" s="188">
        <v>0</v>
      </c>
      <c r="AG254" s="250" t="s">
        <v>1788</v>
      </c>
      <c r="AH254" s="168">
        <v>9</v>
      </c>
    </row>
    <row r="255" spans="1:34" s="104" customFormat="1" ht="17.100000000000001" hidden="1" customHeight="1">
      <c r="A255" s="24" t="s">
        <v>442</v>
      </c>
      <c r="B255" s="13">
        <v>351930</v>
      </c>
      <c r="C255" s="25">
        <v>0</v>
      </c>
      <c r="D255" s="115">
        <v>13</v>
      </c>
      <c r="E255" s="185">
        <v>13</v>
      </c>
      <c r="F255" s="186">
        <v>30</v>
      </c>
      <c r="G255" s="1"/>
      <c r="H255" s="6" t="s">
        <v>1339</v>
      </c>
      <c r="I255" s="2" t="s">
        <v>10</v>
      </c>
      <c r="J255" s="47">
        <v>289.54000000000002</v>
      </c>
      <c r="K255" s="47">
        <v>0.99065692351598167</v>
      </c>
      <c r="L255" s="47">
        <v>1.2708427200659564</v>
      </c>
      <c r="M255" s="47">
        <v>2.58</v>
      </c>
      <c r="N255" s="47">
        <v>0.28018579654997477</v>
      </c>
      <c r="O255" s="56">
        <v>0.27209771713437553</v>
      </c>
      <c r="P255" s="56">
        <v>0.26666050253393442</v>
      </c>
      <c r="Q255" s="56">
        <v>5.4372146004411179E-3</v>
      </c>
      <c r="R255" s="56">
        <v>9.9315067948816033E-4</v>
      </c>
      <c r="S255" s="56">
        <v>7.512899542780227E-2</v>
      </c>
      <c r="T255" s="56">
        <v>0.19592800633910948</v>
      </c>
      <c r="U255" s="56">
        <v>4.7564687975646877E-5</v>
      </c>
      <c r="V255" s="227">
        <v>7.5095499586688819E-2</v>
      </c>
      <c r="W255" s="62">
        <v>26.997520509148554</v>
      </c>
      <c r="X255" s="62">
        <v>30.854309153312631</v>
      </c>
      <c r="Y255" s="62">
        <v>46.666666666666664</v>
      </c>
      <c r="Z255" s="62">
        <v>53.333333333333336</v>
      </c>
      <c r="AA255" s="202">
        <v>12.05</v>
      </c>
      <c r="AB255" s="175">
        <v>599</v>
      </c>
      <c r="AC255" s="175">
        <v>1028</v>
      </c>
      <c r="AD255" s="175"/>
      <c r="AE255" s="202">
        <v>1</v>
      </c>
      <c r="AF255" s="188">
        <v>0</v>
      </c>
      <c r="AG255" s="250" t="s">
        <v>1788</v>
      </c>
      <c r="AH255" s="168">
        <v>6</v>
      </c>
    </row>
    <row r="256" spans="1:34" s="104" customFormat="1" ht="17.100000000000001" hidden="1" customHeight="1">
      <c r="A256" s="24" t="s">
        <v>443</v>
      </c>
      <c r="B256" s="13">
        <v>351940</v>
      </c>
      <c r="C256" s="25">
        <v>0</v>
      </c>
      <c r="D256" s="115">
        <v>16</v>
      </c>
      <c r="E256" s="185">
        <v>16</v>
      </c>
      <c r="F256" s="186">
        <v>30</v>
      </c>
      <c r="G256" s="1"/>
      <c r="H256" s="6" t="s">
        <v>1340</v>
      </c>
      <c r="I256" s="2" t="s">
        <v>0</v>
      </c>
      <c r="J256" s="47">
        <v>270.75</v>
      </c>
      <c r="K256" s="47">
        <v>0.64042467782851342</v>
      </c>
      <c r="L256" s="47">
        <v>0.82054411846778286</v>
      </c>
      <c r="M256" s="47">
        <v>2.02</v>
      </c>
      <c r="N256" s="47">
        <v>0.18011944063926943</v>
      </c>
      <c r="O256" s="56">
        <v>0.12282549467855211</v>
      </c>
      <c r="P256" s="56">
        <v>0.11059299848372715</v>
      </c>
      <c r="Q256" s="56">
        <v>1.2232496194824961E-2</v>
      </c>
      <c r="R256" s="56">
        <v>4.667047184170472E-3</v>
      </c>
      <c r="S256" s="56">
        <v>1.4535768645357685E-4</v>
      </c>
      <c r="T256" s="56">
        <v>0.11784870623975222</v>
      </c>
      <c r="U256" s="56">
        <v>1.6438356817585149E-4</v>
      </c>
      <c r="V256" s="227">
        <v>2.5381466666666668E-2</v>
      </c>
      <c r="W256" s="62">
        <v>22.1606648199446</v>
      </c>
      <c r="X256" s="62">
        <v>55.4016620498615</v>
      </c>
      <c r="Y256" s="62">
        <v>28.571428571428569</v>
      </c>
      <c r="Z256" s="62">
        <v>71.428571428571431</v>
      </c>
      <c r="AA256" s="202">
        <v>4.0999999999999996</v>
      </c>
      <c r="AB256" s="175">
        <v>436</v>
      </c>
      <c r="AC256" s="175">
        <v>118</v>
      </c>
      <c r="AD256" s="175"/>
      <c r="AE256" s="202">
        <v>3</v>
      </c>
      <c r="AF256" s="188">
        <v>0</v>
      </c>
      <c r="AG256" s="250" t="s">
        <v>1788</v>
      </c>
      <c r="AH256" s="168">
        <v>2</v>
      </c>
    </row>
    <row r="257" spans="1:34" s="104" customFormat="1" ht="17.100000000000001" hidden="1" customHeight="1">
      <c r="A257" s="24" t="s">
        <v>444</v>
      </c>
      <c r="B257" s="13">
        <v>351950</v>
      </c>
      <c r="C257" s="25">
        <v>0</v>
      </c>
      <c r="D257" s="115">
        <v>17</v>
      </c>
      <c r="E257" s="185">
        <v>17</v>
      </c>
      <c r="F257" s="186">
        <v>30</v>
      </c>
      <c r="G257" s="1"/>
      <c r="H257" s="6" t="s">
        <v>1341</v>
      </c>
      <c r="I257" s="2" t="s">
        <v>7</v>
      </c>
      <c r="J257" s="47">
        <v>228.45</v>
      </c>
      <c r="K257" s="47">
        <v>0.89059056760527655</v>
      </c>
      <c r="L257" s="47">
        <v>1.1207431861998987</v>
      </c>
      <c r="M257" s="47">
        <v>2.12</v>
      </c>
      <c r="N257" s="47">
        <v>0.2301526185946221</v>
      </c>
      <c r="O257" s="56">
        <v>0.17685566211835435</v>
      </c>
      <c r="P257" s="56">
        <v>0.1720890410958904</v>
      </c>
      <c r="Q257" s="56">
        <v>4.7666210224639339E-3</v>
      </c>
      <c r="R257" s="56">
        <v>1.71461186996878E-4</v>
      </c>
      <c r="S257" s="56">
        <v>0.17668420093135745</v>
      </c>
      <c r="T257" s="56">
        <v>0</v>
      </c>
      <c r="U257" s="56">
        <v>0</v>
      </c>
      <c r="V257" s="227">
        <v>1.634516015625E-2</v>
      </c>
      <c r="W257" s="62">
        <v>13.131976362442549</v>
      </c>
      <c r="X257" s="62">
        <v>21.886627270737581</v>
      </c>
      <c r="Y257" s="62">
        <v>37.5</v>
      </c>
      <c r="Z257" s="62">
        <v>62.5</v>
      </c>
      <c r="AA257" s="202">
        <v>2.54</v>
      </c>
      <c r="AB257" s="175">
        <v>284</v>
      </c>
      <c r="AC257" s="175">
        <v>59</v>
      </c>
      <c r="AD257" s="175"/>
      <c r="AE257" s="202">
        <v>0</v>
      </c>
      <c r="AF257" s="188">
        <v>0</v>
      </c>
      <c r="AG257" s="250" t="s">
        <v>1788</v>
      </c>
      <c r="AH257" s="168">
        <v>1</v>
      </c>
    </row>
    <row r="258" spans="1:34" s="104" customFormat="1" ht="17.100000000000001" hidden="1" customHeight="1">
      <c r="A258" s="24" t="s">
        <v>445</v>
      </c>
      <c r="B258" s="13">
        <v>351960</v>
      </c>
      <c r="C258" s="25">
        <v>0</v>
      </c>
      <c r="D258" s="115">
        <v>13</v>
      </c>
      <c r="E258" s="185">
        <v>13</v>
      </c>
      <c r="F258" s="186">
        <v>30</v>
      </c>
      <c r="G258" s="1"/>
      <c r="H258" s="6" t="s">
        <v>1342</v>
      </c>
      <c r="I258" s="2" t="s">
        <v>10</v>
      </c>
      <c r="J258" s="47">
        <v>688.68</v>
      </c>
      <c r="K258" s="47">
        <v>2.1914531944444442</v>
      </c>
      <c r="L258" s="47">
        <v>2.7518247875443937</v>
      </c>
      <c r="M258" s="47">
        <v>5.54</v>
      </c>
      <c r="N258" s="47">
        <v>0.56037159309994955</v>
      </c>
      <c r="O258" s="56">
        <v>0.41122990220691391</v>
      </c>
      <c r="P258" s="56">
        <v>0.18524017624610697</v>
      </c>
      <c r="Q258" s="56">
        <v>0.22598972596080696</v>
      </c>
      <c r="R258" s="56">
        <v>0.21779756468960865</v>
      </c>
      <c r="S258" s="56">
        <v>6.6396498556732225E-3</v>
      </c>
      <c r="T258" s="56">
        <v>0.1867926876616321</v>
      </c>
      <c r="U258" s="56">
        <v>0</v>
      </c>
      <c r="V258" s="227">
        <v>0.15547018832175927</v>
      </c>
      <c r="W258" s="62">
        <v>37.912616272307211</v>
      </c>
      <c r="X258" s="62">
        <v>57.771605748277658</v>
      </c>
      <c r="Y258" s="62">
        <v>39.622641509433961</v>
      </c>
      <c r="Z258" s="62">
        <v>60.377358490566039</v>
      </c>
      <c r="AA258" s="202">
        <v>20.8</v>
      </c>
      <c r="AB258" s="175">
        <v>0</v>
      </c>
      <c r="AC258" s="175">
        <v>2808</v>
      </c>
      <c r="AD258" s="175"/>
      <c r="AE258" s="202">
        <v>2</v>
      </c>
      <c r="AF258" s="188">
        <v>1</v>
      </c>
      <c r="AG258" s="250" t="s">
        <v>1788</v>
      </c>
      <c r="AH258" s="168">
        <v>9</v>
      </c>
    </row>
    <row r="259" spans="1:34" s="104" customFormat="1" ht="17.100000000000001" hidden="1" customHeight="1">
      <c r="A259" s="24" t="s">
        <v>446</v>
      </c>
      <c r="B259" s="13">
        <v>351970</v>
      </c>
      <c r="C259" s="25">
        <v>0</v>
      </c>
      <c r="D259" s="115">
        <v>10</v>
      </c>
      <c r="E259" s="185">
        <v>10</v>
      </c>
      <c r="F259" s="186">
        <v>30</v>
      </c>
      <c r="G259" s="1"/>
      <c r="H259" s="6" t="s">
        <v>1343</v>
      </c>
      <c r="I259" s="2" t="s">
        <v>57</v>
      </c>
      <c r="J259" s="47">
        <v>1059.69</v>
      </c>
      <c r="K259" s="47">
        <v>5.5436761174530691</v>
      </c>
      <c r="L259" s="47">
        <v>8.215447820268901</v>
      </c>
      <c r="M259" s="47">
        <v>19.739999999999998</v>
      </c>
      <c r="N259" s="47">
        <v>2.6717717028158319</v>
      </c>
      <c r="O259" s="56">
        <v>0.19539927689740194</v>
      </c>
      <c r="P259" s="56">
        <v>0.16692454340992727</v>
      </c>
      <c r="Q259" s="56">
        <v>2.8474733487474681E-2</v>
      </c>
      <c r="R259" s="56">
        <v>0.14246617195087299</v>
      </c>
      <c r="S259" s="56">
        <v>3.5613394113799025E-2</v>
      </c>
      <c r="T259" s="56">
        <v>1.6734094397639756E-2</v>
      </c>
      <c r="U259" s="56">
        <v>5.8561643509015646E-4</v>
      </c>
      <c r="V259" s="227">
        <v>8.8684603296296294E-2</v>
      </c>
      <c r="W259" s="62">
        <v>69.158827850679089</v>
      </c>
      <c r="X259" s="62">
        <v>58.785003673077227</v>
      </c>
      <c r="Y259" s="62">
        <v>54.054054054054056</v>
      </c>
      <c r="Z259" s="62">
        <v>45.945945945945951</v>
      </c>
      <c r="AA259" s="202">
        <v>10.119999999999999</v>
      </c>
      <c r="AB259" s="175">
        <v>677</v>
      </c>
      <c r="AC259" s="175">
        <v>690</v>
      </c>
      <c r="AD259" s="175"/>
      <c r="AE259" s="202">
        <v>3</v>
      </c>
      <c r="AF259" s="188">
        <v>0</v>
      </c>
      <c r="AG259" s="250" t="s">
        <v>1788</v>
      </c>
      <c r="AH259" s="168">
        <v>46</v>
      </c>
    </row>
    <row r="260" spans="1:34" s="104" customFormat="1" ht="17.100000000000001" hidden="1" customHeight="1">
      <c r="A260" s="24" t="s">
        <v>447</v>
      </c>
      <c r="B260" s="13">
        <v>351980</v>
      </c>
      <c r="C260" s="25">
        <v>0</v>
      </c>
      <c r="D260" s="115">
        <v>12</v>
      </c>
      <c r="E260" s="185">
        <v>12</v>
      </c>
      <c r="F260" s="186">
        <v>30</v>
      </c>
      <c r="G260" s="1"/>
      <c r="H260" s="6" t="s">
        <v>1344</v>
      </c>
      <c r="I260" s="2" t="s">
        <v>11</v>
      </c>
      <c r="J260" s="47">
        <v>363.13</v>
      </c>
      <c r="K260" s="47">
        <v>0.83055075405885337</v>
      </c>
      <c r="L260" s="47">
        <v>1.2308161777016742</v>
      </c>
      <c r="M260" s="47">
        <v>3.56</v>
      </c>
      <c r="N260" s="47">
        <v>0.40026542364282081</v>
      </c>
      <c r="O260" s="56">
        <v>2.7330669714435596E-2</v>
      </c>
      <c r="P260" s="56">
        <v>2.6124429223744295E-2</v>
      </c>
      <c r="Q260" s="56">
        <v>1.2062404906913026E-3</v>
      </c>
      <c r="R260" s="56">
        <v>7.5837138218059564E-4</v>
      </c>
      <c r="S260" s="56">
        <v>0</v>
      </c>
      <c r="T260" s="56">
        <v>2.3470319634703196E-2</v>
      </c>
      <c r="U260" s="56">
        <v>3.1019786975518028E-3</v>
      </c>
      <c r="V260" s="227">
        <v>1.9572916666666666E-2</v>
      </c>
      <c r="W260" s="62">
        <v>36.085441789372723</v>
      </c>
      <c r="X260" s="62">
        <v>25.775315563837658</v>
      </c>
      <c r="Y260" s="62">
        <v>58.333333333333336</v>
      </c>
      <c r="Z260" s="62">
        <v>41.666666666666671</v>
      </c>
      <c r="AA260" s="202">
        <v>2.6</v>
      </c>
      <c r="AB260" s="175">
        <v>330</v>
      </c>
      <c r="AC260" s="175">
        <v>21</v>
      </c>
      <c r="AD260" s="175"/>
      <c r="AE260" s="202">
        <v>2</v>
      </c>
      <c r="AF260" s="188">
        <v>1</v>
      </c>
      <c r="AG260" s="250" t="s">
        <v>1788</v>
      </c>
      <c r="AH260" s="168">
        <v>4</v>
      </c>
    </row>
    <row r="261" spans="1:34" s="104" customFormat="1" ht="17.100000000000001" hidden="1" customHeight="1">
      <c r="A261" s="24" t="s">
        <v>448</v>
      </c>
      <c r="B261" s="13">
        <v>351990</v>
      </c>
      <c r="C261" s="25">
        <v>0</v>
      </c>
      <c r="D261" s="115">
        <v>22</v>
      </c>
      <c r="E261" s="185">
        <v>22</v>
      </c>
      <c r="F261" s="186">
        <v>30</v>
      </c>
      <c r="G261" s="1"/>
      <c r="H261" s="6" t="s">
        <v>1345</v>
      </c>
      <c r="I261" s="2" t="s">
        <v>5</v>
      </c>
      <c r="J261" s="47">
        <v>596.07000000000005</v>
      </c>
      <c r="K261" s="47">
        <v>1.8412209487569762</v>
      </c>
      <c r="L261" s="47">
        <v>2.4616323554033483</v>
      </c>
      <c r="M261" s="47">
        <v>4.76</v>
      </c>
      <c r="N261" s="47">
        <v>0.62041140664637218</v>
      </c>
      <c r="O261" s="56">
        <v>4.2932420043640486E-2</v>
      </c>
      <c r="P261" s="56">
        <v>4.1095890410958902E-2</v>
      </c>
      <c r="Q261" s="56">
        <v>1.8365296326815809E-3</v>
      </c>
      <c r="R261" s="56">
        <v>1.8365296326815809E-3</v>
      </c>
      <c r="S261" s="56">
        <v>4.1095890410958902E-2</v>
      </c>
      <c r="T261" s="56">
        <v>0</v>
      </c>
      <c r="U261" s="56">
        <v>0</v>
      </c>
      <c r="V261" s="227">
        <v>1.7733435937500003E-2</v>
      </c>
      <c r="W261" s="62">
        <v>2.295014102517408</v>
      </c>
      <c r="X261" s="62">
        <v>6.885042307552224</v>
      </c>
      <c r="Y261" s="62">
        <v>25</v>
      </c>
      <c r="Z261" s="62">
        <v>75</v>
      </c>
      <c r="AA261" s="202">
        <v>2.73</v>
      </c>
      <c r="AB261" s="175">
        <v>330</v>
      </c>
      <c r="AC261" s="175">
        <v>39</v>
      </c>
      <c r="AD261" s="175"/>
      <c r="AE261" s="202">
        <v>0</v>
      </c>
      <c r="AF261" s="188">
        <v>0</v>
      </c>
      <c r="AG261" s="250" t="s">
        <v>1788</v>
      </c>
      <c r="AH261" s="168">
        <v>2</v>
      </c>
    </row>
    <row r="262" spans="1:34" s="104" customFormat="1" ht="17.100000000000001" hidden="1" customHeight="1">
      <c r="A262" s="24" t="s">
        <v>449</v>
      </c>
      <c r="B262" s="13">
        <v>352000</v>
      </c>
      <c r="C262" s="25">
        <v>0</v>
      </c>
      <c r="D262" s="115">
        <v>13</v>
      </c>
      <c r="E262" s="185">
        <v>13</v>
      </c>
      <c r="F262" s="186">
        <v>30</v>
      </c>
      <c r="G262" s="1"/>
      <c r="H262" s="6" t="s">
        <v>1346</v>
      </c>
      <c r="I262" s="2" t="s">
        <v>10</v>
      </c>
      <c r="J262" s="47">
        <v>96.62</v>
      </c>
      <c r="K262" s="47">
        <v>0.28018579654997466</v>
      </c>
      <c r="L262" s="47">
        <v>0.37024551686960933</v>
      </c>
      <c r="M262" s="47">
        <v>0.79</v>
      </c>
      <c r="N262" s="47">
        <v>9.0059720319634662E-2</v>
      </c>
      <c r="O262" s="56">
        <v>0.24874886011968467</v>
      </c>
      <c r="P262" s="56">
        <v>0.19139726194616868</v>
      </c>
      <c r="Q262" s="56">
        <v>5.7351598173515983E-2</v>
      </c>
      <c r="R262" s="56">
        <v>5.7351598173515983E-2</v>
      </c>
      <c r="S262" s="56">
        <v>0</v>
      </c>
      <c r="T262" s="56">
        <v>0.19084931674068922</v>
      </c>
      <c r="U262" s="56">
        <v>5.4794520547945202E-4</v>
      </c>
      <c r="V262" s="227">
        <v>7.1176788268518518E-2</v>
      </c>
      <c r="W262" s="62">
        <v>174.7051464845874</v>
      </c>
      <c r="X262" s="62">
        <v>29.117524414097904</v>
      </c>
      <c r="Y262" s="62">
        <v>85.714285714285708</v>
      </c>
      <c r="Z262" s="62">
        <v>14.285714285714285</v>
      </c>
      <c r="AA262" s="202">
        <v>9.34</v>
      </c>
      <c r="AB262" s="175">
        <v>1172</v>
      </c>
      <c r="AC262" s="175">
        <v>88</v>
      </c>
      <c r="AD262" s="175"/>
      <c r="AE262" s="202">
        <v>0</v>
      </c>
      <c r="AF262" s="188">
        <v>0</v>
      </c>
      <c r="AG262" s="250" t="s">
        <v>1788</v>
      </c>
      <c r="AH262" s="168">
        <v>12</v>
      </c>
    </row>
    <row r="263" spans="1:34" s="104" customFormat="1" ht="17.100000000000001" hidden="1" customHeight="1">
      <c r="A263" s="24" t="s">
        <v>450</v>
      </c>
      <c r="B263" s="13">
        <v>352010</v>
      </c>
      <c r="C263" s="25">
        <v>0</v>
      </c>
      <c r="D263" s="115">
        <v>8</v>
      </c>
      <c r="E263" s="185">
        <v>8</v>
      </c>
      <c r="F263" s="186">
        <v>30</v>
      </c>
      <c r="G263" s="1"/>
      <c r="H263" s="6" t="s">
        <v>1347</v>
      </c>
      <c r="I263" s="2" t="s">
        <v>53</v>
      </c>
      <c r="J263" s="47">
        <v>467.11</v>
      </c>
      <c r="K263" s="47">
        <v>1.4409555251141553</v>
      </c>
      <c r="L263" s="47">
        <v>2.3715726350837141</v>
      </c>
      <c r="M263" s="47">
        <v>7.59</v>
      </c>
      <c r="N263" s="47">
        <v>0.93061710996955882</v>
      </c>
      <c r="O263" s="56">
        <v>0.10024923895138403</v>
      </c>
      <c r="P263" s="56">
        <v>1.6133942161339421E-3</v>
      </c>
      <c r="Q263" s="56">
        <v>9.8635844735250083E-2</v>
      </c>
      <c r="R263" s="56">
        <v>6.8106164374307956E-2</v>
      </c>
      <c r="S263" s="56">
        <v>3.0529680360942127E-2</v>
      </c>
      <c r="T263" s="56">
        <v>1.3698630136986301E-3</v>
      </c>
      <c r="U263" s="56">
        <v>2.4353120243531201E-4</v>
      </c>
      <c r="V263" s="227">
        <v>8.2416507249999993E-2</v>
      </c>
      <c r="W263" s="62">
        <v>6.4224700819935343</v>
      </c>
      <c r="X263" s="62">
        <v>38.534820491961206</v>
      </c>
      <c r="Y263" s="62">
        <v>14.285714285714285</v>
      </c>
      <c r="Z263" s="62">
        <v>85.714285714285708</v>
      </c>
      <c r="AA263" s="202">
        <v>10.66</v>
      </c>
      <c r="AB263" s="175">
        <v>1312</v>
      </c>
      <c r="AC263" s="175">
        <v>127</v>
      </c>
      <c r="AD263" s="175"/>
      <c r="AE263" s="202">
        <v>3</v>
      </c>
      <c r="AF263" s="188">
        <v>0</v>
      </c>
      <c r="AG263" s="250" t="s">
        <v>1788</v>
      </c>
      <c r="AH263" s="168">
        <v>2</v>
      </c>
    </row>
    <row r="264" spans="1:34" s="104" customFormat="1" ht="17.100000000000001" hidden="1" customHeight="1">
      <c r="A264" s="24" t="s">
        <v>451</v>
      </c>
      <c r="B264" s="13">
        <v>352020</v>
      </c>
      <c r="C264" s="25">
        <v>0</v>
      </c>
      <c r="D264" s="115">
        <v>2</v>
      </c>
      <c r="E264" s="185">
        <v>2</v>
      </c>
      <c r="F264" s="186">
        <v>30</v>
      </c>
      <c r="G264" s="1"/>
      <c r="H264" s="6" t="s">
        <v>1348</v>
      </c>
      <c r="I264" s="2" t="s">
        <v>6</v>
      </c>
      <c r="J264" s="47">
        <v>293.32</v>
      </c>
      <c r="K264" s="47">
        <v>1.4509621607052257</v>
      </c>
      <c r="L264" s="47">
        <v>1.8912541267123288</v>
      </c>
      <c r="M264" s="47">
        <v>4.37</v>
      </c>
      <c r="N264" s="47">
        <v>0.44029196600710319</v>
      </c>
      <c r="O264" s="56">
        <v>0.17543506851608623</v>
      </c>
      <c r="P264" s="56">
        <v>0.17150447489049064</v>
      </c>
      <c r="Q264" s="56">
        <v>3.9305936255955801E-3</v>
      </c>
      <c r="R264" s="56">
        <v>2.8607671251239843E-2</v>
      </c>
      <c r="S264" s="56">
        <v>0</v>
      </c>
      <c r="T264" s="56">
        <v>0.14682739726484639</v>
      </c>
      <c r="U264" s="56">
        <v>0</v>
      </c>
      <c r="V264" s="227">
        <v>1.0426988541666668E-2</v>
      </c>
      <c r="W264" s="62">
        <v>44.320196372562393</v>
      </c>
      <c r="X264" s="62">
        <v>20.455475248874951</v>
      </c>
      <c r="Y264" s="62">
        <v>68.421052631578945</v>
      </c>
      <c r="Z264" s="62">
        <v>31.578947368421051</v>
      </c>
      <c r="AA264" s="202">
        <v>2.83</v>
      </c>
      <c r="AB264" s="175">
        <v>189</v>
      </c>
      <c r="AC264" s="175">
        <v>192</v>
      </c>
      <c r="AD264" s="175"/>
      <c r="AE264" s="202">
        <v>1</v>
      </c>
      <c r="AF264" s="188">
        <v>1</v>
      </c>
      <c r="AG264" s="250" t="s">
        <v>1788</v>
      </c>
      <c r="AH264" s="168">
        <v>24</v>
      </c>
    </row>
    <row r="265" spans="1:34" s="104" customFormat="1" ht="17.100000000000001" hidden="1" customHeight="1">
      <c r="A265" s="24" t="s">
        <v>452</v>
      </c>
      <c r="B265" s="13">
        <v>352030</v>
      </c>
      <c r="C265" s="25">
        <v>0</v>
      </c>
      <c r="D265" s="115">
        <v>11</v>
      </c>
      <c r="E265" s="185">
        <v>11</v>
      </c>
      <c r="F265" s="186">
        <v>30</v>
      </c>
      <c r="G265" s="1"/>
      <c r="H265" s="6" t="s">
        <v>1349</v>
      </c>
      <c r="I265" s="2" t="s">
        <v>12</v>
      </c>
      <c r="J265" s="47">
        <v>1980.92</v>
      </c>
      <c r="K265" s="47">
        <v>18.112010419837645</v>
      </c>
      <c r="L265" s="47">
        <v>25.727060104642316</v>
      </c>
      <c r="M265" s="47">
        <v>58.92</v>
      </c>
      <c r="N265" s="47">
        <v>7.6150496848046707</v>
      </c>
      <c r="O265" s="56">
        <v>3.4251141646136976E-2</v>
      </c>
      <c r="P265" s="56">
        <v>3.3794520641570763E-2</v>
      </c>
      <c r="Q265" s="56">
        <v>4.5662100456621003E-4</v>
      </c>
      <c r="R265" s="56">
        <v>9.9634703980188929E-4</v>
      </c>
      <c r="S265" s="56">
        <v>0</v>
      </c>
      <c r="T265" s="56">
        <v>3.3254794606335084E-2</v>
      </c>
      <c r="U265" s="56">
        <v>0</v>
      </c>
      <c r="V265" s="227">
        <v>6.2363485370370356E-2</v>
      </c>
      <c r="W265" s="62">
        <v>8.5810129485203852</v>
      </c>
      <c r="X265" s="62">
        <v>0.50476546756002272</v>
      </c>
      <c r="Y265" s="62">
        <v>94.444444444444443</v>
      </c>
      <c r="Z265" s="62">
        <v>5.5555555555555554</v>
      </c>
      <c r="AA265" s="202">
        <v>9.9499999999999993</v>
      </c>
      <c r="AB265" s="175">
        <v>753</v>
      </c>
      <c r="AC265" s="175">
        <v>590</v>
      </c>
      <c r="AD265" s="175"/>
      <c r="AE265" s="202">
        <v>4</v>
      </c>
      <c r="AF265" s="188">
        <v>0</v>
      </c>
      <c r="AG265" s="250" t="s">
        <v>1788</v>
      </c>
      <c r="AH265" s="168">
        <v>25</v>
      </c>
    </row>
    <row r="266" spans="1:34" s="104" customFormat="1" ht="17.100000000000001" hidden="1" customHeight="1">
      <c r="A266" s="24" t="s">
        <v>453</v>
      </c>
      <c r="B266" s="13">
        <v>352042</v>
      </c>
      <c r="C266" s="25">
        <v>0</v>
      </c>
      <c r="D266" s="115">
        <v>11</v>
      </c>
      <c r="E266" s="185">
        <v>11</v>
      </c>
      <c r="F266" s="186">
        <v>30</v>
      </c>
      <c r="G266" s="1"/>
      <c r="H266" s="6" t="s">
        <v>1350</v>
      </c>
      <c r="I266" s="2" t="s">
        <v>12</v>
      </c>
      <c r="J266" s="47">
        <v>188.53</v>
      </c>
      <c r="K266" s="47">
        <v>1.7511612284373415</v>
      </c>
      <c r="L266" s="47">
        <v>2.4916522621765602</v>
      </c>
      <c r="M266" s="47">
        <v>5.71</v>
      </c>
      <c r="N266" s="47">
        <v>0.74049103373921876</v>
      </c>
      <c r="O266" s="56">
        <v>0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227">
        <v>1.9705802343749999E-2</v>
      </c>
      <c r="W266" s="62">
        <v>0</v>
      </c>
      <c r="X266" s="62">
        <v>0</v>
      </c>
      <c r="Y266" s="62">
        <v>0</v>
      </c>
      <c r="Z266" s="62">
        <v>0</v>
      </c>
      <c r="AA266" s="202">
        <v>3.75</v>
      </c>
      <c r="AB266" s="175">
        <v>147</v>
      </c>
      <c r="AC266" s="175">
        <v>359</v>
      </c>
      <c r="AD266" s="175"/>
      <c r="AE266" s="202">
        <v>1</v>
      </c>
      <c r="AF266" s="188">
        <v>0</v>
      </c>
      <c r="AG266" s="250" t="s">
        <v>1788</v>
      </c>
      <c r="AH266" s="168">
        <v>0</v>
      </c>
    </row>
    <row r="267" spans="1:34" s="104" customFormat="1" ht="17.100000000000001" hidden="1" customHeight="1">
      <c r="A267" s="24" t="s">
        <v>454</v>
      </c>
      <c r="B267" s="13">
        <v>352044</v>
      </c>
      <c r="C267" s="25">
        <v>0</v>
      </c>
      <c r="D267" s="115">
        <v>18</v>
      </c>
      <c r="E267" s="185">
        <v>18</v>
      </c>
      <c r="F267" s="186">
        <v>30</v>
      </c>
      <c r="G267" s="1"/>
      <c r="H267" s="6" t="s">
        <v>1351</v>
      </c>
      <c r="I267" s="2" t="s">
        <v>1</v>
      </c>
      <c r="J267" s="47">
        <v>659.38</v>
      </c>
      <c r="K267" s="47">
        <v>1.1507630929731101</v>
      </c>
      <c r="L267" s="47">
        <v>1.5410218810248604</v>
      </c>
      <c r="M267" s="47">
        <v>4.88</v>
      </c>
      <c r="N267" s="47">
        <v>0.39025878805175029</v>
      </c>
      <c r="O267" s="56">
        <v>2.1301369863013699E-2</v>
      </c>
      <c r="P267" s="56">
        <v>1.7431506849315069E-2</v>
      </c>
      <c r="Q267" s="56">
        <v>3.8698630136986302E-3</v>
      </c>
      <c r="R267" s="56">
        <v>2.7397260273972601E-4</v>
      </c>
      <c r="S267" s="56">
        <v>0</v>
      </c>
      <c r="T267" s="56">
        <v>2.1027397260273972E-2</v>
      </c>
      <c r="U267" s="56">
        <v>0</v>
      </c>
      <c r="V267" s="227">
        <v>7.6528738425925932E-2</v>
      </c>
      <c r="W267" s="62">
        <v>3.4879856891016603</v>
      </c>
      <c r="X267" s="62">
        <v>6.9759713782033206</v>
      </c>
      <c r="Y267" s="62">
        <v>33.333333333333329</v>
      </c>
      <c r="Z267" s="62">
        <v>66.666666666666657</v>
      </c>
      <c r="AA267" s="202">
        <v>9.4700000000000006</v>
      </c>
      <c r="AB267" s="175">
        <v>1043</v>
      </c>
      <c r="AC267" s="175">
        <v>235</v>
      </c>
      <c r="AD267" s="175"/>
      <c r="AE267" s="202">
        <v>1</v>
      </c>
      <c r="AF267" s="188">
        <v>0</v>
      </c>
      <c r="AG267" s="250" t="s">
        <v>1788</v>
      </c>
      <c r="AH267" s="168">
        <v>5</v>
      </c>
    </row>
    <row r="268" spans="1:34" s="104" customFormat="1" ht="17.100000000000001" hidden="1" customHeight="1">
      <c r="A268" s="24" t="s">
        <v>455</v>
      </c>
      <c r="B268" s="13">
        <v>352040</v>
      </c>
      <c r="C268" s="25">
        <v>0</v>
      </c>
      <c r="D268" s="115">
        <v>3</v>
      </c>
      <c r="E268" s="185">
        <v>3</v>
      </c>
      <c r="F268" s="186">
        <v>30</v>
      </c>
      <c r="G268" s="1"/>
      <c r="H268" s="6" t="s">
        <v>1352</v>
      </c>
      <c r="I268" s="2" t="s">
        <v>13</v>
      </c>
      <c r="J268" s="47">
        <v>348.3</v>
      </c>
      <c r="K268" s="47">
        <v>4.9833045243531204</v>
      </c>
      <c r="L268" s="47">
        <v>7.1147179052511422</v>
      </c>
      <c r="M268" s="47">
        <v>19.38</v>
      </c>
      <c r="N268" s="47">
        <v>2.1314133808980218</v>
      </c>
      <c r="O268" s="56">
        <v>0.13988424699328258</v>
      </c>
      <c r="P268" s="56">
        <v>0.13971780863526748</v>
      </c>
      <c r="Q268" s="56">
        <v>1.6643835801512138E-4</v>
      </c>
      <c r="R268" s="56">
        <v>0.13919931548643327</v>
      </c>
      <c r="S268" s="56">
        <v>0</v>
      </c>
      <c r="T268" s="56">
        <v>6.8493150684931507E-4</v>
      </c>
      <c r="U268" s="56">
        <v>0</v>
      </c>
      <c r="V268" s="227">
        <v>6.7676744087962967E-2</v>
      </c>
      <c r="W268" s="62">
        <v>45.937410278495548</v>
      </c>
      <c r="X268" s="62">
        <v>8.6132644272179153</v>
      </c>
      <c r="Y268" s="62">
        <v>84.210526315789465</v>
      </c>
      <c r="Z268" s="62">
        <v>15.789473684210526</v>
      </c>
      <c r="AA268" s="202">
        <v>11.64</v>
      </c>
      <c r="AB268" s="175">
        <v>25</v>
      </c>
      <c r="AC268" s="175">
        <v>1547</v>
      </c>
      <c r="AD268" s="175"/>
      <c r="AE268" s="202">
        <v>5</v>
      </c>
      <c r="AF268" s="188">
        <v>0</v>
      </c>
      <c r="AG268" s="250" t="s">
        <v>1788</v>
      </c>
      <c r="AH268" s="168">
        <v>12</v>
      </c>
    </row>
    <row r="269" spans="1:34" s="104" customFormat="1" ht="17.100000000000001" hidden="1" customHeight="1">
      <c r="A269" s="24" t="s">
        <v>456</v>
      </c>
      <c r="B269" s="13">
        <v>352050</v>
      </c>
      <c r="C269" s="25">
        <v>0</v>
      </c>
      <c r="D269" s="115">
        <v>5</v>
      </c>
      <c r="E269" s="185">
        <v>5</v>
      </c>
      <c r="F269" s="186">
        <v>30</v>
      </c>
      <c r="G269" s="1"/>
      <c r="H269" s="6" t="s">
        <v>1353</v>
      </c>
      <c r="I269" s="2" t="s">
        <v>9</v>
      </c>
      <c r="J269" s="47">
        <v>310.56</v>
      </c>
      <c r="K269" s="47">
        <v>0.90059720319634706</v>
      </c>
      <c r="L269" s="47">
        <v>1.380915711567732</v>
      </c>
      <c r="M269" s="47">
        <v>3.65</v>
      </c>
      <c r="N269" s="47">
        <v>0.4803185083713849</v>
      </c>
      <c r="O269" s="56">
        <v>0.63998322003457231</v>
      </c>
      <c r="P269" s="56">
        <v>0.57013873752008104</v>
      </c>
      <c r="Q269" s="56">
        <v>6.9844482514491268E-2</v>
      </c>
      <c r="R269" s="56">
        <v>0.55509608148161993</v>
      </c>
      <c r="S269" s="56">
        <v>3.747100446934569E-2</v>
      </c>
      <c r="T269" s="56">
        <v>3.1629604298729151E-2</v>
      </c>
      <c r="U269" s="56">
        <v>1.5786529784877552E-2</v>
      </c>
      <c r="V269" s="227">
        <v>0.70984807843055564</v>
      </c>
      <c r="W269" s="62">
        <v>124.84979434741877</v>
      </c>
      <c r="X269" s="62">
        <v>552.36575680979206</v>
      </c>
      <c r="Y269" s="62">
        <v>18.435754189944134</v>
      </c>
      <c r="Z269" s="62">
        <v>81.564245810055866</v>
      </c>
      <c r="AA269" s="202">
        <v>124.65</v>
      </c>
      <c r="AB269" s="175">
        <v>5720</v>
      </c>
      <c r="AC269" s="175">
        <v>5499</v>
      </c>
      <c r="AD269" s="175"/>
      <c r="AE269" s="202">
        <v>16</v>
      </c>
      <c r="AF269" s="188">
        <v>1</v>
      </c>
      <c r="AG269" s="250" t="s">
        <v>1788</v>
      </c>
      <c r="AH269" s="168">
        <v>77</v>
      </c>
    </row>
    <row r="270" spans="1:34" s="104" customFormat="1" ht="17.100000000000001" hidden="1" customHeight="1">
      <c r="A270" s="24" t="s">
        <v>457</v>
      </c>
      <c r="B270" s="13">
        <v>352060</v>
      </c>
      <c r="C270" s="25">
        <v>0</v>
      </c>
      <c r="D270" s="115">
        <v>21</v>
      </c>
      <c r="E270" s="185">
        <v>21</v>
      </c>
      <c r="F270" s="186">
        <v>30</v>
      </c>
      <c r="G270" s="1"/>
      <c r="H270" s="6" t="s">
        <v>1354</v>
      </c>
      <c r="I270" s="2" t="s">
        <v>4</v>
      </c>
      <c r="J270" s="47">
        <v>127.6</v>
      </c>
      <c r="K270" s="47">
        <v>0.34022561009639779</v>
      </c>
      <c r="L270" s="47">
        <v>0.45029860159817353</v>
      </c>
      <c r="M270" s="47">
        <v>0.96</v>
      </c>
      <c r="N270" s="47">
        <v>0.11007299150177574</v>
      </c>
      <c r="O270" s="56">
        <v>9.1112252661173024E-3</v>
      </c>
      <c r="P270" s="56">
        <v>9.1112252661173024E-3</v>
      </c>
      <c r="Q270" s="56">
        <v>0</v>
      </c>
      <c r="R270" s="56">
        <v>0</v>
      </c>
      <c r="S270" s="56">
        <v>3.0471841704718416E-3</v>
      </c>
      <c r="T270" s="56">
        <v>6.0640410956454604E-3</v>
      </c>
      <c r="U270" s="56">
        <v>0</v>
      </c>
      <c r="V270" s="227">
        <v>1.1270159206597005E-2</v>
      </c>
      <c r="W270" s="62">
        <v>29.954098339704242</v>
      </c>
      <c r="X270" s="62">
        <v>0</v>
      </c>
      <c r="Y270" s="62">
        <v>100</v>
      </c>
      <c r="Z270" s="62">
        <v>0</v>
      </c>
      <c r="AA270" s="202">
        <v>1.65</v>
      </c>
      <c r="AB270" s="175">
        <v>71</v>
      </c>
      <c r="AC270" s="175">
        <v>151</v>
      </c>
      <c r="AD270" s="175"/>
      <c r="AE270" s="202">
        <v>0</v>
      </c>
      <c r="AF270" s="188">
        <v>0</v>
      </c>
      <c r="AG270" s="250" t="s">
        <v>1788</v>
      </c>
      <c r="AH270" s="168">
        <v>0</v>
      </c>
    </row>
    <row r="271" spans="1:34" s="104" customFormat="1" ht="17.100000000000001" hidden="1" customHeight="1">
      <c r="A271" s="24" t="s">
        <v>458</v>
      </c>
      <c r="B271" s="13">
        <v>352070</v>
      </c>
      <c r="C271" s="25">
        <v>0</v>
      </c>
      <c r="D271" s="115">
        <v>15</v>
      </c>
      <c r="E271" s="185">
        <v>15</v>
      </c>
      <c r="F271" s="186">
        <v>30</v>
      </c>
      <c r="G271" s="1"/>
      <c r="H271" s="6" t="s">
        <v>1355</v>
      </c>
      <c r="I271" s="2" t="s">
        <v>17</v>
      </c>
      <c r="J271" s="47">
        <v>279.47000000000003</v>
      </c>
      <c r="K271" s="47">
        <v>0.4703118727803145</v>
      </c>
      <c r="L271" s="47">
        <v>0.7004644913749366</v>
      </c>
      <c r="M271" s="47">
        <v>2.19</v>
      </c>
      <c r="N271" s="47">
        <v>0.2301526185946221</v>
      </c>
      <c r="O271" s="56">
        <v>4.2086757982158225E-2</v>
      </c>
      <c r="P271" s="56">
        <v>2.8881278538812785E-3</v>
      </c>
      <c r="Q271" s="56">
        <v>3.919863012827695E-2</v>
      </c>
      <c r="R271" s="56">
        <v>3.919863012827695E-2</v>
      </c>
      <c r="S271" s="56">
        <v>0</v>
      </c>
      <c r="T271" s="56">
        <v>2.8881278538812785E-3</v>
      </c>
      <c r="U271" s="56">
        <v>0</v>
      </c>
      <c r="V271" s="227">
        <v>8.8392890624999984E-3</v>
      </c>
      <c r="W271" s="62">
        <v>7.156403191755822</v>
      </c>
      <c r="X271" s="62">
        <v>25.047411171145377</v>
      </c>
      <c r="Y271" s="62">
        <v>22.222222222222221</v>
      </c>
      <c r="Z271" s="62">
        <v>77.777777777777786</v>
      </c>
      <c r="AA271" s="202">
        <v>1.34</v>
      </c>
      <c r="AB271" s="175">
        <v>154</v>
      </c>
      <c r="AC271" s="175">
        <v>27</v>
      </c>
      <c r="AD271" s="175"/>
      <c r="AE271" s="202">
        <v>0</v>
      </c>
      <c r="AF271" s="188">
        <v>0</v>
      </c>
      <c r="AG271" s="250" t="s">
        <v>1788</v>
      </c>
      <c r="AH271" s="168">
        <v>1</v>
      </c>
    </row>
    <row r="272" spans="1:34" s="104" customFormat="1" ht="17.100000000000001" hidden="1" customHeight="1">
      <c r="A272" s="24" t="s">
        <v>459</v>
      </c>
      <c r="B272" s="13">
        <v>352080</v>
      </c>
      <c r="C272" s="25">
        <v>0</v>
      </c>
      <c r="D272" s="115">
        <v>21</v>
      </c>
      <c r="E272" s="185">
        <v>21</v>
      </c>
      <c r="F272" s="186">
        <v>30</v>
      </c>
      <c r="G272" s="1"/>
      <c r="H272" s="6" t="s">
        <v>1356</v>
      </c>
      <c r="I272" s="2" t="s">
        <v>4</v>
      </c>
      <c r="J272" s="47">
        <v>86.71</v>
      </c>
      <c r="K272" s="47">
        <v>0.20013271182141046</v>
      </c>
      <c r="L272" s="47">
        <v>0.27017916095890415</v>
      </c>
      <c r="M272" s="47">
        <v>0.63</v>
      </c>
      <c r="N272" s="47">
        <v>7.0046449137493694E-2</v>
      </c>
      <c r="O272" s="56">
        <v>1.9526255740422636E-2</v>
      </c>
      <c r="P272" s="56">
        <v>7.9052511742125908E-3</v>
      </c>
      <c r="Q272" s="56">
        <v>1.1621004566210045E-2</v>
      </c>
      <c r="R272" s="56">
        <v>1.1621004566210045E-2</v>
      </c>
      <c r="S272" s="56">
        <v>0</v>
      </c>
      <c r="T272" s="56">
        <v>7.9052511742125908E-3</v>
      </c>
      <c r="U272" s="56">
        <v>0</v>
      </c>
      <c r="V272" s="227">
        <v>8.3617643229166663E-3</v>
      </c>
      <c r="W272" s="62">
        <v>86.538483173082341</v>
      </c>
      <c r="X272" s="62">
        <v>86.538483173082341</v>
      </c>
      <c r="Y272" s="62">
        <v>50</v>
      </c>
      <c r="Z272" s="62">
        <v>50</v>
      </c>
      <c r="AA272" s="202">
        <v>1.29</v>
      </c>
      <c r="AB272" s="175">
        <v>153</v>
      </c>
      <c r="AC272" s="175">
        <v>21</v>
      </c>
      <c r="AD272" s="175"/>
      <c r="AE272" s="202">
        <v>0</v>
      </c>
      <c r="AF272" s="188">
        <v>0</v>
      </c>
      <c r="AG272" s="250" t="s">
        <v>1788</v>
      </c>
      <c r="AH272" s="168">
        <v>1</v>
      </c>
    </row>
    <row r="273" spans="1:34" s="104" customFormat="1" ht="17.100000000000001" hidden="1" customHeight="1">
      <c r="A273" s="24" t="s">
        <v>460</v>
      </c>
      <c r="B273" s="13">
        <v>352090</v>
      </c>
      <c r="C273" s="25">
        <v>0</v>
      </c>
      <c r="D273" s="115">
        <v>14</v>
      </c>
      <c r="E273" s="185">
        <v>14</v>
      </c>
      <c r="F273" s="186">
        <v>30</v>
      </c>
      <c r="G273" s="1"/>
      <c r="H273" s="6" t="s">
        <v>1357</v>
      </c>
      <c r="I273" s="2" t="s">
        <v>8</v>
      </c>
      <c r="J273" s="47">
        <v>209.14</v>
      </c>
      <c r="K273" s="47">
        <v>0.78051757610350081</v>
      </c>
      <c r="L273" s="47">
        <v>1.0406901014713343</v>
      </c>
      <c r="M273" s="47">
        <v>2.2000000000000002</v>
      </c>
      <c r="N273" s="47">
        <v>0.26017252536783353</v>
      </c>
      <c r="O273" s="56">
        <v>0.24802567222842947</v>
      </c>
      <c r="P273" s="56">
        <v>0.23843663113253907</v>
      </c>
      <c r="Q273" s="56">
        <v>9.5890410958904097E-3</v>
      </c>
      <c r="R273" s="56">
        <v>0.24365169964485034</v>
      </c>
      <c r="S273" s="56">
        <v>3.4246575342465752E-3</v>
      </c>
      <c r="T273" s="56">
        <v>9.4931504933257085E-4</v>
      </c>
      <c r="U273" s="56">
        <v>0</v>
      </c>
      <c r="V273" s="227">
        <v>3.8524319447916663E-2</v>
      </c>
      <c r="W273" s="62">
        <v>20.831336418278347</v>
      </c>
      <c r="X273" s="62">
        <v>27.775115224371131</v>
      </c>
      <c r="Y273" s="62">
        <v>42.857142857142854</v>
      </c>
      <c r="Z273" s="62">
        <v>57.142857142857139</v>
      </c>
      <c r="AA273" s="202">
        <v>5.0999999999999996</v>
      </c>
      <c r="AB273" s="175">
        <v>550</v>
      </c>
      <c r="AC273" s="175">
        <v>138</v>
      </c>
      <c r="AD273" s="175"/>
      <c r="AE273" s="202">
        <v>1</v>
      </c>
      <c r="AF273" s="188">
        <v>0</v>
      </c>
      <c r="AG273" s="250" t="s">
        <v>1788</v>
      </c>
      <c r="AH273" s="168">
        <v>3</v>
      </c>
    </row>
    <row r="274" spans="1:34" s="104" customFormat="1" ht="17.100000000000001" hidden="1" customHeight="1">
      <c r="A274" s="24" t="s">
        <v>461</v>
      </c>
      <c r="B274" s="13">
        <v>352100</v>
      </c>
      <c r="C274" s="25">
        <v>0</v>
      </c>
      <c r="D274" s="115">
        <v>10</v>
      </c>
      <c r="E274" s="185">
        <v>10</v>
      </c>
      <c r="F274" s="186">
        <v>30</v>
      </c>
      <c r="G274" s="1"/>
      <c r="H274" s="6" t="s">
        <v>1358</v>
      </c>
      <c r="I274" s="2" t="s">
        <v>57</v>
      </c>
      <c r="J274" s="47">
        <v>170.94</v>
      </c>
      <c r="K274" s="47">
        <v>0.32021233891425671</v>
      </c>
      <c r="L274" s="47">
        <v>0.55036495750887882</v>
      </c>
      <c r="M274" s="47">
        <v>1.53</v>
      </c>
      <c r="N274" s="47">
        <v>0.2301526185946221</v>
      </c>
      <c r="O274" s="56">
        <v>8.7442542061050899E-2</v>
      </c>
      <c r="P274" s="56">
        <v>6.8417047184170465E-2</v>
      </c>
      <c r="Q274" s="56">
        <v>1.902549487688044E-2</v>
      </c>
      <c r="R274" s="56">
        <v>1.543835635598936E-2</v>
      </c>
      <c r="S274" s="56">
        <v>6.3929604274315738E-2</v>
      </c>
      <c r="T274" s="56">
        <v>7.4581430745814309E-3</v>
      </c>
      <c r="U274" s="56">
        <v>6.1643835616438354E-4</v>
      </c>
      <c r="V274" s="227">
        <v>6.8954630648148149E-2</v>
      </c>
      <c r="W274" s="62">
        <v>93.600093600093601</v>
      </c>
      <c r="X274" s="62">
        <v>81.900081900081901</v>
      </c>
      <c r="Y274" s="62">
        <v>53.333333333333336</v>
      </c>
      <c r="Z274" s="62">
        <v>46.666666666666664</v>
      </c>
      <c r="AA274" s="202">
        <v>7.35</v>
      </c>
      <c r="AB274" s="175">
        <v>606</v>
      </c>
      <c r="AC274" s="175">
        <v>387</v>
      </c>
      <c r="AD274" s="175"/>
      <c r="AE274" s="202">
        <v>3</v>
      </c>
      <c r="AF274" s="188">
        <v>0</v>
      </c>
      <c r="AG274" s="250" t="s">
        <v>1788</v>
      </c>
      <c r="AH274" s="168">
        <v>15</v>
      </c>
    </row>
    <row r="275" spans="1:34" s="104" customFormat="1" ht="17.100000000000001" hidden="1" customHeight="1">
      <c r="A275" s="24" t="s">
        <v>462</v>
      </c>
      <c r="B275" s="13">
        <v>352110</v>
      </c>
      <c r="C275" s="25">
        <v>0</v>
      </c>
      <c r="D275" s="115">
        <v>5</v>
      </c>
      <c r="E275" s="185">
        <v>5</v>
      </c>
      <c r="F275" s="186">
        <v>30</v>
      </c>
      <c r="G275" s="1"/>
      <c r="H275" s="6" t="s">
        <v>1359</v>
      </c>
      <c r="I275" s="2" t="s">
        <v>9</v>
      </c>
      <c r="J275" s="47">
        <v>190.53</v>
      </c>
      <c r="K275" s="47">
        <v>0.58038486428209024</v>
      </c>
      <c r="L275" s="47">
        <v>0.89059056760527655</v>
      </c>
      <c r="M275" s="47">
        <v>2.34</v>
      </c>
      <c r="N275" s="47">
        <v>0.31020570332318631</v>
      </c>
      <c r="O275" s="56">
        <v>2.8790030345887719E-2</v>
      </c>
      <c r="P275" s="56">
        <v>1.4423592011496721E-2</v>
      </c>
      <c r="Q275" s="56">
        <v>1.4366438334390998E-2</v>
      </c>
      <c r="R275" s="56">
        <v>1.7775114050738887E-2</v>
      </c>
      <c r="S275" s="56">
        <v>6.6596651701440919E-3</v>
      </c>
      <c r="T275" s="56">
        <v>4.3552511250047384E-3</v>
      </c>
      <c r="U275" s="56">
        <v>0</v>
      </c>
      <c r="V275" s="227">
        <v>1.3978694791666666E-2</v>
      </c>
      <c r="W275" s="62">
        <v>52.48517293864483</v>
      </c>
      <c r="X275" s="62">
        <v>62.982207526373799</v>
      </c>
      <c r="Y275" s="62">
        <v>45.454545454545453</v>
      </c>
      <c r="Z275" s="62">
        <v>54.54545454545454</v>
      </c>
      <c r="AA275" s="202">
        <v>2.16</v>
      </c>
      <c r="AB275" s="175">
        <v>155</v>
      </c>
      <c r="AC275" s="175">
        <v>136</v>
      </c>
      <c r="AD275" s="175"/>
      <c r="AE275" s="202">
        <v>1</v>
      </c>
      <c r="AF275" s="188">
        <v>0</v>
      </c>
      <c r="AG275" s="250" t="s">
        <v>1788</v>
      </c>
      <c r="AH275" s="168">
        <v>15</v>
      </c>
    </row>
    <row r="276" spans="1:34" s="104" customFormat="1" ht="17.100000000000001" hidden="1" customHeight="1">
      <c r="A276" s="24" t="s">
        <v>463</v>
      </c>
      <c r="B276" s="13">
        <v>352115</v>
      </c>
      <c r="C276" s="25">
        <v>0</v>
      </c>
      <c r="D276" s="115">
        <v>15</v>
      </c>
      <c r="E276" s="185">
        <v>15</v>
      </c>
      <c r="F276" s="186">
        <v>30</v>
      </c>
      <c r="G276" s="1"/>
      <c r="H276" s="6" t="s">
        <v>1360</v>
      </c>
      <c r="I276" s="2" t="s">
        <v>17</v>
      </c>
      <c r="J276" s="47">
        <v>135.62</v>
      </c>
      <c r="K276" s="47">
        <v>0.21013934741248097</v>
      </c>
      <c r="L276" s="47">
        <v>0.3102057033231862</v>
      </c>
      <c r="M276" s="47">
        <v>0.98</v>
      </c>
      <c r="N276" s="47">
        <v>0.10006635591070523</v>
      </c>
      <c r="O276" s="56">
        <v>2.7113052286876754E-2</v>
      </c>
      <c r="P276" s="56">
        <v>7.8006088280060878E-3</v>
      </c>
      <c r="Q276" s="56">
        <v>1.9312443458870666E-2</v>
      </c>
      <c r="R276" s="56">
        <v>1.9162671772856691E-2</v>
      </c>
      <c r="S276" s="56">
        <v>1.497716860139751E-4</v>
      </c>
      <c r="T276" s="56">
        <v>7.8006088280060878E-3</v>
      </c>
      <c r="U276" s="56">
        <v>0</v>
      </c>
      <c r="V276" s="227">
        <v>1.0510052396603924E-2</v>
      </c>
      <c r="W276" s="62">
        <v>36.867718625571442</v>
      </c>
      <c r="X276" s="62">
        <v>51.614806075800026</v>
      </c>
      <c r="Y276" s="62">
        <v>41.666666666666671</v>
      </c>
      <c r="Z276" s="62">
        <v>58.333333333333336</v>
      </c>
      <c r="AA276" s="202">
        <v>1.1200000000000001</v>
      </c>
      <c r="AB276" s="175">
        <v>115</v>
      </c>
      <c r="AC276" s="175">
        <v>35</v>
      </c>
      <c r="AD276" s="175"/>
      <c r="AE276" s="202">
        <v>0</v>
      </c>
      <c r="AF276" s="188">
        <v>0</v>
      </c>
      <c r="AG276" s="250" t="s">
        <v>1788</v>
      </c>
      <c r="AH276" s="168">
        <v>6</v>
      </c>
    </row>
    <row r="277" spans="1:34" s="104" customFormat="1" ht="17.100000000000001" hidden="1" customHeight="1">
      <c r="A277" s="24" t="s">
        <v>464</v>
      </c>
      <c r="B277" s="13">
        <v>352120</v>
      </c>
      <c r="C277" s="25">
        <v>0</v>
      </c>
      <c r="D277" s="115">
        <v>11</v>
      </c>
      <c r="E277" s="185">
        <v>11</v>
      </c>
      <c r="F277" s="186">
        <v>30</v>
      </c>
      <c r="G277" s="1"/>
      <c r="H277" s="6" t="s">
        <v>1361</v>
      </c>
      <c r="I277" s="2" t="s">
        <v>12</v>
      </c>
      <c r="J277" s="47">
        <v>1160.29</v>
      </c>
      <c r="K277" s="47">
        <v>10.707100082445459</v>
      </c>
      <c r="L277" s="47">
        <v>15.210086098427194</v>
      </c>
      <c r="M277" s="47">
        <v>34.83</v>
      </c>
      <c r="N277" s="47">
        <v>4.502986015981735</v>
      </c>
      <c r="O277" s="56">
        <v>5.028036546761587E-2</v>
      </c>
      <c r="P277" s="56">
        <v>5.028036546761587E-2</v>
      </c>
      <c r="Q277" s="56">
        <v>0</v>
      </c>
      <c r="R277" s="56">
        <v>1.0357077592584096E-2</v>
      </c>
      <c r="S277" s="56">
        <v>0</v>
      </c>
      <c r="T277" s="56">
        <v>3.9923287875031771E-2</v>
      </c>
      <c r="U277" s="56">
        <v>0</v>
      </c>
      <c r="V277" s="227">
        <v>6.2828361979166665E-3</v>
      </c>
      <c r="W277" s="62">
        <v>13.789656034267296</v>
      </c>
      <c r="X277" s="62">
        <v>0</v>
      </c>
      <c r="Y277" s="62">
        <v>100</v>
      </c>
      <c r="Z277" s="62">
        <v>0</v>
      </c>
      <c r="AA277" s="202">
        <v>0.95</v>
      </c>
      <c r="AB277" s="175">
        <v>95</v>
      </c>
      <c r="AC277" s="175">
        <v>33</v>
      </c>
      <c r="AD277" s="175"/>
      <c r="AE277" s="202">
        <v>1</v>
      </c>
      <c r="AF277" s="188">
        <v>0</v>
      </c>
      <c r="AG277" s="250" t="s">
        <v>1788</v>
      </c>
      <c r="AH277" s="168">
        <v>8</v>
      </c>
    </row>
    <row r="278" spans="1:34" s="104" customFormat="1" ht="17.100000000000001" hidden="1" customHeight="1">
      <c r="A278" s="24" t="s">
        <v>465</v>
      </c>
      <c r="B278" s="13">
        <v>352130</v>
      </c>
      <c r="C278" s="25">
        <v>0</v>
      </c>
      <c r="D278" s="115">
        <v>8</v>
      </c>
      <c r="E278" s="185">
        <v>8</v>
      </c>
      <c r="F278" s="186">
        <v>30</v>
      </c>
      <c r="G278" s="1"/>
      <c r="H278" s="6" t="s">
        <v>1362</v>
      </c>
      <c r="I278" s="2" t="s">
        <v>53</v>
      </c>
      <c r="J278" s="47">
        <v>465.6</v>
      </c>
      <c r="K278" s="47">
        <v>1.420942253932014</v>
      </c>
      <c r="L278" s="47">
        <v>2.3115328215372908</v>
      </c>
      <c r="M278" s="47">
        <v>7.31</v>
      </c>
      <c r="N278" s="47">
        <v>0.89059056760527677</v>
      </c>
      <c r="O278" s="56">
        <v>0.26091491640294523</v>
      </c>
      <c r="P278" s="56">
        <v>0.21547694058178768</v>
      </c>
      <c r="Q278" s="56">
        <v>4.5437975821157564E-2</v>
      </c>
      <c r="R278" s="56">
        <v>4.3250000174277811E-2</v>
      </c>
      <c r="S278" s="56">
        <v>2.0681126331811264E-2</v>
      </c>
      <c r="T278" s="56">
        <v>0.19698378989685617</v>
      </c>
      <c r="U278" s="56">
        <v>0</v>
      </c>
      <c r="V278" s="227">
        <v>4.2991144322916675E-2</v>
      </c>
      <c r="W278" s="62">
        <v>23.745343538132172</v>
      </c>
      <c r="X278" s="62">
        <v>26.119877891945389</v>
      </c>
      <c r="Y278" s="62">
        <v>47.619047619047613</v>
      </c>
      <c r="Z278" s="62">
        <v>52.380952380952387</v>
      </c>
      <c r="AA278" s="202">
        <v>5.56</v>
      </c>
      <c r="AB278" s="175">
        <v>607</v>
      </c>
      <c r="AC278" s="175">
        <v>143</v>
      </c>
      <c r="AD278" s="175"/>
      <c r="AE278" s="202">
        <v>1</v>
      </c>
      <c r="AF278" s="188">
        <v>0</v>
      </c>
      <c r="AG278" s="250" t="s">
        <v>1788</v>
      </c>
      <c r="AH278" s="168">
        <v>8</v>
      </c>
    </row>
    <row r="279" spans="1:34" s="104" customFormat="1" ht="17.100000000000001" hidden="1" customHeight="1">
      <c r="A279" s="24" t="s">
        <v>466</v>
      </c>
      <c r="B279" s="13">
        <v>352140</v>
      </c>
      <c r="C279" s="25">
        <v>0</v>
      </c>
      <c r="D279" s="115">
        <v>5</v>
      </c>
      <c r="E279" s="185">
        <v>5</v>
      </c>
      <c r="F279" s="186">
        <v>30</v>
      </c>
      <c r="G279" s="1"/>
      <c r="H279" s="6" t="s">
        <v>1363</v>
      </c>
      <c r="I279" s="2" t="s">
        <v>9</v>
      </c>
      <c r="J279" s="47">
        <v>115.95</v>
      </c>
      <c r="K279" s="47">
        <v>0.36023888127853881</v>
      </c>
      <c r="L279" s="47">
        <v>0.55036495750887882</v>
      </c>
      <c r="M279" s="47">
        <v>1.45</v>
      </c>
      <c r="N279" s="47">
        <v>0.19012607623034</v>
      </c>
      <c r="O279" s="56">
        <v>0.40163356502306513</v>
      </c>
      <c r="P279" s="56">
        <v>0.39922146453160673</v>
      </c>
      <c r="Q279" s="56">
        <v>2.4121004914584229E-3</v>
      </c>
      <c r="R279" s="56">
        <v>0.1221906426181532</v>
      </c>
      <c r="S279" s="56">
        <v>0.22410045665148731</v>
      </c>
      <c r="T279" s="56">
        <v>5.5342465753424656E-2</v>
      </c>
      <c r="U279" s="56">
        <v>0</v>
      </c>
      <c r="V279" s="227">
        <v>4.9304125948536212E-2</v>
      </c>
      <c r="W279" s="62">
        <v>112.11729193617938</v>
      </c>
      <c r="X279" s="62">
        <v>43.122035360068999</v>
      </c>
      <c r="Y279" s="62">
        <v>72.222222222222214</v>
      </c>
      <c r="Z279" s="62">
        <v>27.777777777777779</v>
      </c>
      <c r="AA279" s="202">
        <v>8.11</v>
      </c>
      <c r="AB279" s="175">
        <v>876</v>
      </c>
      <c r="AC279" s="175">
        <v>219</v>
      </c>
      <c r="AD279" s="175"/>
      <c r="AE279" s="202">
        <v>2</v>
      </c>
      <c r="AF279" s="188">
        <v>0</v>
      </c>
      <c r="AG279" s="250" t="s">
        <v>1788</v>
      </c>
      <c r="AH279" s="168">
        <v>16</v>
      </c>
    </row>
    <row r="280" spans="1:34" s="104" customFormat="1" ht="17.100000000000001" hidden="1" customHeight="1">
      <c r="A280" s="24" t="s">
        <v>467</v>
      </c>
      <c r="B280" s="13">
        <v>352150</v>
      </c>
      <c r="C280" s="25">
        <v>0</v>
      </c>
      <c r="D280" s="115">
        <v>16</v>
      </c>
      <c r="E280" s="185">
        <v>16</v>
      </c>
      <c r="F280" s="186">
        <v>30</v>
      </c>
      <c r="G280" s="1"/>
      <c r="H280" s="6" t="s">
        <v>1364</v>
      </c>
      <c r="I280" s="2" t="s">
        <v>0</v>
      </c>
      <c r="J280" s="47">
        <v>257.42</v>
      </c>
      <c r="K280" s="47">
        <v>0.61040477105530189</v>
      </c>
      <c r="L280" s="47">
        <v>0.79052421169457132</v>
      </c>
      <c r="M280" s="47">
        <v>1.92</v>
      </c>
      <c r="N280" s="47">
        <v>0.18011944063926943</v>
      </c>
      <c r="O280" s="56">
        <v>0.17951095881527418</v>
      </c>
      <c r="P280" s="56">
        <v>9.9757534183867985E-2</v>
      </c>
      <c r="Q280" s="56">
        <v>7.9753424631406181E-2</v>
      </c>
      <c r="R280" s="56">
        <v>1.3287670971596078E-3</v>
      </c>
      <c r="S280" s="56">
        <v>0</v>
      </c>
      <c r="T280" s="56">
        <v>0.17818219171811456</v>
      </c>
      <c r="U280" s="56">
        <v>0</v>
      </c>
      <c r="V280" s="227">
        <v>1.6928592187500001E-2</v>
      </c>
      <c r="W280" s="62">
        <v>42.73172247688602</v>
      </c>
      <c r="X280" s="62">
        <v>46.616424520239292</v>
      </c>
      <c r="Y280" s="62">
        <v>47.826086956521742</v>
      </c>
      <c r="Z280" s="62">
        <v>52.173913043478258</v>
      </c>
      <c r="AA280" s="202">
        <v>2.63</v>
      </c>
      <c r="AB280" s="175">
        <v>283</v>
      </c>
      <c r="AC280" s="175">
        <v>71</v>
      </c>
      <c r="AD280" s="175"/>
      <c r="AE280" s="202">
        <v>0</v>
      </c>
      <c r="AF280" s="188">
        <v>0</v>
      </c>
      <c r="AG280" s="250" t="s">
        <v>1788</v>
      </c>
      <c r="AH280" s="168">
        <v>4</v>
      </c>
    </row>
    <row r="281" spans="1:34" s="104" customFormat="1" ht="17.100000000000001" hidden="1" customHeight="1">
      <c r="A281" s="24" t="s">
        <v>468</v>
      </c>
      <c r="B281" s="13">
        <v>352160</v>
      </c>
      <c r="C281" s="25">
        <v>0</v>
      </c>
      <c r="D281" s="115">
        <v>21</v>
      </c>
      <c r="E281" s="185">
        <v>21</v>
      </c>
      <c r="F281" s="186">
        <v>30</v>
      </c>
      <c r="G281" s="1"/>
      <c r="H281" s="6" t="s">
        <v>1365</v>
      </c>
      <c r="I281" s="2" t="s">
        <v>4</v>
      </c>
      <c r="J281" s="47">
        <v>213.4</v>
      </c>
      <c r="K281" s="47">
        <v>0.49032514396245563</v>
      </c>
      <c r="L281" s="47">
        <v>0.69045785578386598</v>
      </c>
      <c r="M281" s="47">
        <v>1.59</v>
      </c>
      <c r="N281" s="47">
        <v>0.20013271182141035</v>
      </c>
      <c r="O281" s="56">
        <v>2.7442922374429225E-2</v>
      </c>
      <c r="P281" s="56">
        <v>0</v>
      </c>
      <c r="Q281" s="56">
        <v>2.7442922374429225E-2</v>
      </c>
      <c r="R281" s="56">
        <v>3.9041095890410961E-3</v>
      </c>
      <c r="S281" s="56">
        <v>0</v>
      </c>
      <c r="T281" s="56">
        <v>2.3538812785388129E-2</v>
      </c>
      <c r="U281" s="56">
        <v>0</v>
      </c>
      <c r="V281" s="227">
        <v>1.8086957432366945E-2</v>
      </c>
      <c r="W281" s="62">
        <v>0</v>
      </c>
      <c r="X281" s="62">
        <v>171.99329914106548</v>
      </c>
      <c r="Y281" s="62">
        <v>0</v>
      </c>
      <c r="Z281" s="62">
        <v>100</v>
      </c>
      <c r="AA281" s="202">
        <v>2.2200000000000002</v>
      </c>
      <c r="AB281" s="175">
        <v>254</v>
      </c>
      <c r="AC281" s="175">
        <v>45</v>
      </c>
      <c r="AD281" s="175"/>
      <c r="AE281" s="202">
        <v>1</v>
      </c>
      <c r="AF281" s="188">
        <v>0</v>
      </c>
      <c r="AG281" s="250" t="s">
        <v>1788</v>
      </c>
      <c r="AH281" s="168">
        <v>0</v>
      </c>
    </row>
    <row r="282" spans="1:34" s="104" customFormat="1" ht="17.100000000000001" hidden="1" customHeight="1">
      <c r="A282" s="24" t="s">
        <v>469</v>
      </c>
      <c r="B282" s="13">
        <v>352170</v>
      </c>
      <c r="C282" s="25">
        <v>0</v>
      </c>
      <c r="D282" s="115">
        <v>14</v>
      </c>
      <c r="E282" s="185">
        <v>14</v>
      </c>
      <c r="F282" s="186">
        <v>30</v>
      </c>
      <c r="G282" s="1"/>
      <c r="H282" s="6" t="s">
        <v>1366</v>
      </c>
      <c r="I282" s="2" t="s">
        <v>8</v>
      </c>
      <c r="J282" s="47">
        <v>1082.8499999999999</v>
      </c>
      <c r="K282" s="47">
        <v>4.0426807787924917</v>
      </c>
      <c r="L282" s="47">
        <v>5.4736296683155761</v>
      </c>
      <c r="M282" s="47">
        <v>12.26</v>
      </c>
      <c r="N282" s="47">
        <v>1.4309488895230844</v>
      </c>
      <c r="O282" s="56">
        <v>0.49078527802564598</v>
      </c>
      <c r="P282" s="56">
        <v>0.4803743191433098</v>
      </c>
      <c r="Q282" s="56">
        <v>1.0410958882336202E-2</v>
      </c>
      <c r="R282" s="56">
        <v>3.8051750380517507E-5</v>
      </c>
      <c r="S282" s="56">
        <v>9.9135313005026433E-3</v>
      </c>
      <c r="T282" s="56">
        <v>0.4808336949747628</v>
      </c>
      <c r="U282" s="56">
        <v>0</v>
      </c>
      <c r="V282" s="227">
        <v>3.7577341375000003E-2</v>
      </c>
      <c r="W282" s="62">
        <v>39.710024472456951</v>
      </c>
      <c r="X282" s="62">
        <v>2.7704668236597869</v>
      </c>
      <c r="Y282" s="62">
        <v>93.478260869565219</v>
      </c>
      <c r="Z282" s="62">
        <v>6.5217391304347823</v>
      </c>
      <c r="AA282" s="202">
        <v>4.8099999999999996</v>
      </c>
      <c r="AB282" s="175">
        <v>501</v>
      </c>
      <c r="AC282" s="175">
        <v>149</v>
      </c>
      <c r="AD282" s="175"/>
      <c r="AE282" s="202">
        <v>3</v>
      </c>
      <c r="AF282" s="188">
        <v>0</v>
      </c>
      <c r="AG282" s="250" t="s">
        <v>1788</v>
      </c>
      <c r="AH282" s="168">
        <v>46</v>
      </c>
    </row>
    <row r="283" spans="1:34" s="104" customFormat="1" ht="17.100000000000001" hidden="1" customHeight="1">
      <c r="A283" s="24" t="s">
        <v>470</v>
      </c>
      <c r="B283" s="13">
        <v>352180</v>
      </c>
      <c r="C283" s="25">
        <v>0</v>
      </c>
      <c r="D283" s="115">
        <v>14</v>
      </c>
      <c r="E283" s="185">
        <v>14</v>
      </c>
      <c r="F283" s="186">
        <v>30</v>
      </c>
      <c r="G283" s="1"/>
      <c r="H283" s="6" t="s">
        <v>1367</v>
      </c>
      <c r="I283" s="2" t="s">
        <v>8</v>
      </c>
      <c r="J283" s="47">
        <v>1112.27</v>
      </c>
      <c r="K283" s="47">
        <v>4.0727006855657031</v>
      </c>
      <c r="L283" s="47">
        <v>5.5336694818619989</v>
      </c>
      <c r="M283" s="47">
        <v>12.39</v>
      </c>
      <c r="N283" s="47">
        <v>1.4609687962962958</v>
      </c>
      <c r="O283" s="56">
        <v>1.386381061770638</v>
      </c>
      <c r="P283" s="56">
        <v>1.3789070130619889</v>
      </c>
      <c r="Q283" s="56">
        <v>7.4740487086491676E-3</v>
      </c>
      <c r="R283" s="56">
        <v>6.2792237463607089E-3</v>
      </c>
      <c r="S283" s="56">
        <v>0.45670598680906671</v>
      </c>
      <c r="T283" s="56">
        <v>0.92339585121521062</v>
      </c>
      <c r="U283" s="56">
        <v>0</v>
      </c>
      <c r="V283" s="227">
        <v>4.9547818336805556E-2</v>
      </c>
      <c r="W283" s="62">
        <v>110.57360283912813</v>
      </c>
      <c r="X283" s="62">
        <v>15.282530473700636</v>
      </c>
      <c r="Y283" s="62">
        <v>87.857142857142861</v>
      </c>
      <c r="Z283" s="62">
        <v>12.142857142857142</v>
      </c>
      <c r="AA283" s="202">
        <v>7.68</v>
      </c>
      <c r="AB283" s="175">
        <v>697</v>
      </c>
      <c r="AC283" s="175">
        <v>340</v>
      </c>
      <c r="AD283" s="175"/>
      <c r="AE283" s="202">
        <v>3</v>
      </c>
      <c r="AF283" s="188">
        <v>0</v>
      </c>
      <c r="AG283" s="250" t="s">
        <v>1788</v>
      </c>
      <c r="AH283" s="168">
        <v>87</v>
      </c>
    </row>
    <row r="284" spans="1:34" s="104" customFormat="1" ht="17.100000000000001" hidden="1" customHeight="1">
      <c r="A284" s="24" t="s">
        <v>471</v>
      </c>
      <c r="B284" s="13">
        <v>352190</v>
      </c>
      <c r="C284" s="25">
        <v>0</v>
      </c>
      <c r="D284" s="115">
        <v>16</v>
      </c>
      <c r="E284" s="185">
        <v>16</v>
      </c>
      <c r="F284" s="186">
        <v>30</v>
      </c>
      <c r="G284" s="1"/>
      <c r="H284" s="6" t="s">
        <v>1368</v>
      </c>
      <c r="I284" s="2" t="s">
        <v>0</v>
      </c>
      <c r="J284" s="47">
        <v>501.84</v>
      </c>
      <c r="K284" s="47">
        <v>1.1907896353373921</v>
      </c>
      <c r="L284" s="47">
        <v>1.53101524543379</v>
      </c>
      <c r="M284" s="47">
        <v>3.75</v>
      </c>
      <c r="N284" s="47">
        <v>0.34022561009639785</v>
      </c>
      <c r="O284" s="56">
        <v>0.6059752914076949</v>
      </c>
      <c r="P284" s="56">
        <v>0.51506737672199998</v>
      </c>
      <c r="Q284" s="56">
        <v>9.0907914685694965E-2</v>
      </c>
      <c r="R284" s="56">
        <v>8.6263318112633179E-3</v>
      </c>
      <c r="S284" s="56">
        <v>5.6301369079171798E-3</v>
      </c>
      <c r="T284" s="56">
        <v>0.59120649392008473</v>
      </c>
      <c r="U284" s="56">
        <v>5.123287684296908E-4</v>
      </c>
      <c r="V284" s="227">
        <v>3.698728869907407E-2</v>
      </c>
      <c r="W284" s="62">
        <v>45.831340666347842</v>
      </c>
      <c r="X284" s="62">
        <v>59.780009564801539</v>
      </c>
      <c r="Y284" s="62">
        <v>43.39622641509434</v>
      </c>
      <c r="Z284" s="62">
        <v>56.60377358490566</v>
      </c>
      <c r="AA284" s="202">
        <v>4.87</v>
      </c>
      <c r="AB284" s="175">
        <v>488</v>
      </c>
      <c r="AC284" s="175">
        <v>170</v>
      </c>
      <c r="AD284" s="175"/>
      <c r="AE284" s="202">
        <v>0</v>
      </c>
      <c r="AF284" s="188">
        <v>0</v>
      </c>
      <c r="AG284" s="250" t="s">
        <v>1788</v>
      </c>
      <c r="AH284" s="168">
        <v>7</v>
      </c>
    </row>
    <row r="285" spans="1:34" s="104" customFormat="1" ht="17.100000000000001" hidden="1" customHeight="1">
      <c r="A285" s="24" t="s">
        <v>472</v>
      </c>
      <c r="B285" s="13">
        <v>352200</v>
      </c>
      <c r="C285" s="25">
        <v>0</v>
      </c>
      <c r="D285" s="115">
        <v>13</v>
      </c>
      <c r="E285" s="185">
        <v>13</v>
      </c>
      <c r="F285" s="186">
        <v>30</v>
      </c>
      <c r="G285" s="1"/>
      <c r="H285" s="6" t="s">
        <v>1369</v>
      </c>
      <c r="I285" s="2" t="s">
        <v>10</v>
      </c>
      <c r="J285" s="47">
        <v>228.78</v>
      </c>
      <c r="K285" s="47">
        <v>0.76050430492135979</v>
      </c>
      <c r="L285" s="47">
        <v>0.95063038115169962</v>
      </c>
      <c r="M285" s="47">
        <v>1.85</v>
      </c>
      <c r="N285" s="47">
        <v>0.19012607623033984</v>
      </c>
      <c r="O285" s="56">
        <v>0.19714954351507913</v>
      </c>
      <c r="P285" s="56">
        <v>8.9904490228475867E-2</v>
      </c>
      <c r="Q285" s="56">
        <v>0.10724505328660325</v>
      </c>
      <c r="R285" s="56">
        <v>4.0045662241983632E-3</v>
      </c>
      <c r="S285" s="56">
        <v>1.5829528158295281E-4</v>
      </c>
      <c r="T285" s="56">
        <v>0.19298668200929781</v>
      </c>
      <c r="U285" s="56">
        <v>0</v>
      </c>
      <c r="V285" s="227">
        <v>2.2466322916666662E-3</v>
      </c>
      <c r="W285" s="62">
        <v>43.710114520500042</v>
      </c>
      <c r="X285" s="62">
        <v>48.081125972550048</v>
      </c>
      <c r="Y285" s="62">
        <v>47.619047619047613</v>
      </c>
      <c r="Z285" s="62">
        <v>52.380952380952387</v>
      </c>
      <c r="AA285" s="202">
        <v>0.97</v>
      </c>
      <c r="AB285" s="175">
        <v>113</v>
      </c>
      <c r="AC285" s="175">
        <v>18</v>
      </c>
      <c r="AD285" s="175"/>
      <c r="AE285" s="202">
        <v>0</v>
      </c>
      <c r="AF285" s="188">
        <v>0</v>
      </c>
      <c r="AG285" s="250" t="s">
        <v>1788</v>
      </c>
      <c r="AH285" s="168">
        <v>7</v>
      </c>
    </row>
    <row r="286" spans="1:34" s="104" customFormat="1" ht="17.100000000000001" hidden="1" customHeight="1">
      <c r="A286" s="24" t="s">
        <v>473</v>
      </c>
      <c r="B286" s="13">
        <v>352210</v>
      </c>
      <c r="C286" s="25">
        <v>0</v>
      </c>
      <c r="D286" s="115">
        <v>7</v>
      </c>
      <c r="E286" s="185">
        <v>7</v>
      </c>
      <c r="F286" s="186">
        <v>30</v>
      </c>
      <c r="G286" s="1"/>
      <c r="H286" s="6" t="s">
        <v>1370</v>
      </c>
      <c r="I286" s="2" t="s">
        <v>14</v>
      </c>
      <c r="J286" s="47">
        <v>599.02</v>
      </c>
      <c r="K286" s="47">
        <v>8.4055738964992397</v>
      </c>
      <c r="L286" s="47">
        <v>12.718433836250636</v>
      </c>
      <c r="M286" s="47">
        <v>34.03</v>
      </c>
      <c r="N286" s="47">
        <v>4.3128599397513963</v>
      </c>
      <c r="O286" s="56">
        <v>4.2876711719112316E-3</v>
      </c>
      <c r="P286" s="56">
        <v>2.0273972537419569E-3</v>
      </c>
      <c r="Q286" s="56">
        <v>2.2602739181692743E-3</v>
      </c>
      <c r="R286" s="56">
        <v>1.712328712689822E-3</v>
      </c>
      <c r="S286" s="56">
        <v>0</v>
      </c>
      <c r="T286" s="56">
        <v>2.0273972537419569E-3</v>
      </c>
      <c r="U286" s="56">
        <v>5.4794520547945202E-4</v>
      </c>
      <c r="V286" s="227">
        <v>0.24077772550694451</v>
      </c>
      <c r="W286" s="62">
        <v>5.0081800273780512</v>
      </c>
      <c r="X286" s="62">
        <v>10.016360054756102</v>
      </c>
      <c r="Y286" s="62">
        <v>33.333333333333329</v>
      </c>
      <c r="Z286" s="62">
        <v>66.666666666666657</v>
      </c>
      <c r="AA286" s="202">
        <v>35.4</v>
      </c>
      <c r="AB286" s="175">
        <v>665</v>
      </c>
      <c r="AC286" s="175">
        <v>4114</v>
      </c>
      <c r="AD286" s="175"/>
      <c r="AE286" s="202">
        <v>12</v>
      </c>
      <c r="AF286" s="188">
        <v>0</v>
      </c>
      <c r="AG286" s="250" t="s">
        <v>1788</v>
      </c>
      <c r="AH286" s="168">
        <v>8</v>
      </c>
    </row>
    <row r="287" spans="1:34" s="104" customFormat="1" ht="17.100000000000001" hidden="1" customHeight="1">
      <c r="A287" s="24" t="s">
        <v>474</v>
      </c>
      <c r="B287" s="13">
        <v>352215</v>
      </c>
      <c r="C287" s="25">
        <v>0</v>
      </c>
      <c r="D287" s="115">
        <v>11</v>
      </c>
      <c r="E287" s="185">
        <v>11</v>
      </c>
      <c r="F287" s="186">
        <v>30</v>
      </c>
      <c r="G287" s="1"/>
      <c r="H287" s="6" t="s">
        <v>1371</v>
      </c>
      <c r="I287" s="2" t="s">
        <v>12</v>
      </c>
      <c r="J287" s="47">
        <v>182.5</v>
      </c>
      <c r="K287" s="47">
        <v>1.7911877708016235</v>
      </c>
      <c r="L287" s="47">
        <v>2.5516920757229831</v>
      </c>
      <c r="M287" s="47">
        <v>5.84</v>
      </c>
      <c r="N287" s="47">
        <v>0.76050430492135956</v>
      </c>
      <c r="O287" s="56">
        <v>1.0228310502283105E-2</v>
      </c>
      <c r="P287" s="56">
        <v>1.0228310502283105E-2</v>
      </c>
      <c r="Q287" s="56">
        <v>0</v>
      </c>
      <c r="R287" s="56">
        <v>3.8356164383561643E-3</v>
      </c>
      <c r="S287" s="56">
        <v>6.392694063926941E-3</v>
      </c>
      <c r="T287" s="56">
        <v>0</v>
      </c>
      <c r="U287" s="56">
        <v>0</v>
      </c>
      <c r="V287" s="227">
        <v>5.2518320312500005E-3</v>
      </c>
      <c r="W287" s="62">
        <v>10.95890410958904</v>
      </c>
      <c r="X287" s="62">
        <v>0</v>
      </c>
      <c r="Y287" s="62">
        <v>100</v>
      </c>
      <c r="Z287" s="62">
        <v>0</v>
      </c>
      <c r="AA287" s="202">
        <v>0.7</v>
      </c>
      <c r="AB287" s="175">
        <v>0</v>
      </c>
      <c r="AC287" s="175">
        <v>95</v>
      </c>
      <c r="AD287" s="175"/>
      <c r="AE287" s="202">
        <v>0</v>
      </c>
      <c r="AF287" s="188">
        <v>0</v>
      </c>
      <c r="AG287" s="250" t="s">
        <v>1788</v>
      </c>
      <c r="AH287" s="168">
        <v>1</v>
      </c>
    </row>
    <row r="288" spans="1:34" s="104" customFormat="1" ht="17.100000000000001" hidden="1" customHeight="1">
      <c r="A288" s="24" t="s">
        <v>475</v>
      </c>
      <c r="B288" s="13">
        <v>352220</v>
      </c>
      <c r="C288" s="25">
        <v>0</v>
      </c>
      <c r="D288" s="115">
        <v>6</v>
      </c>
      <c r="E288" s="185">
        <v>6</v>
      </c>
      <c r="F288" s="186">
        <v>30</v>
      </c>
      <c r="G288" s="1"/>
      <c r="H288" s="6" t="s">
        <v>1372</v>
      </c>
      <c r="I288" s="2" t="s">
        <v>16</v>
      </c>
      <c r="J288" s="47">
        <v>151.46</v>
      </c>
      <c r="K288" s="47">
        <v>0.52034505073566717</v>
      </c>
      <c r="L288" s="47">
        <v>0.84055738964992388</v>
      </c>
      <c r="M288" s="47">
        <v>2.25</v>
      </c>
      <c r="N288" s="47">
        <v>0.32021233891425671</v>
      </c>
      <c r="O288" s="56">
        <v>7.8877530876473381E-2</v>
      </c>
      <c r="P288" s="56">
        <v>3.104474919027389E-2</v>
      </c>
      <c r="Q288" s="56">
        <v>4.7832781686199491E-2</v>
      </c>
      <c r="R288" s="56">
        <v>3.0761301510342183E-2</v>
      </c>
      <c r="S288" s="56">
        <v>2.1020795233899239E-2</v>
      </c>
      <c r="T288" s="56">
        <v>2.0399543574955908E-2</v>
      </c>
      <c r="U288" s="56">
        <v>6.6958905572760598E-3</v>
      </c>
      <c r="V288" s="227">
        <v>0.4566046046527778</v>
      </c>
      <c r="W288" s="62">
        <v>40.291313719235298</v>
      </c>
      <c r="X288" s="62">
        <v>302.18485289426474</v>
      </c>
      <c r="Y288" s="62">
        <v>11.76470588235294</v>
      </c>
      <c r="Z288" s="62">
        <v>88.235294117647058</v>
      </c>
      <c r="AA288" s="202">
        <v>77.39</v>
      </c>
      <c r="AB288" s="175">
        <v>472</v>
      </c>
      <c r="AC288" s="175">
        <v>7887</v>
      </c>
      <c r="AD288" s="175"/>
      <c r="AE288" s="202">
        <v>6</v>
      </c>
      <c r="AF288" s="188">
        <v>2</v>
      </c>
      <c r="AG288" s="250" t="s">
        <v>1788</v>
      </c>
      <c r="AH288" s="168">
        <v>16</v>
      </c>
    </row>
    <row r="289" spans="1:34" s="104" customFormat="1" ht="17.100000000000001" hidden="1" customHeight="1">
      <c r="A289" s="24" t="s">
        <v>476</v>
      </c>
      <c r="B289" s="13">
        <v>352230</v>
      </c>
      <c r="C289" s="25">
        <v>0</v>
      </c>
      <c r="D289" s="115">
        <v>14</v>
      </c>
      <c r="E289" s="185">
        <v>14</v>
      </c>
      <c r="F289" s="186">
        <v>30</v>
      </c>
      <c r="G289" s="1"/>
      <c r="H289" s="6" t="s">
        <v>1373</v>
      </c>
      <c r="I289" s="2" t="s">
        <v>8</v>
      </c>
      <c r="J289" s="47">
        <v>1792.08</v>
      </c>
      <c r="K289" s="47">
        <v>6.1841007952815819</v>
      </c>
      <c r="L289" s="47">
        <v>8.5256535235920854</v>
      </c>
      <c r="M289" s="47">
        <v>19.41</v>
      </c>
      <c r="N289" s="47">
        <v>2.3415527283105035</v>
      </c>
      <c r="O289" s="56">
        <v>1.3322902103157921</v>
      </c>
      <c r="P289" s="56">
        <v>1.2352726381314791</v>
      </c>
      <c r="Q289" s="56">
        <v>9.7017572184313006E-2</v>
      </c>
      <c r="R289" s="56">
        <v>0.32443721470241316</v>
      </c>
      <c r="S289" s="56">
        <v>0.1171544442351006</v>
      </c>
      <c r="T289" s="56">
        <v>0.89063553767850523</v>
      </c>
      <c r="U289" s="56">
        <v>6.3013699773239762E-5</v>
      </c>
      <c r="V289" s="227">
        <v>0.49695923290740751</v>
      </c>
      <c r="W289" s="62">
        <v>44.701305448865497</v>
      </c>
      <c r="X289" s="62">
        <v>44.071709597473024</v>
      </c>
      <c r="Y289" s="62">
        <v>50.354609929078009</v>
      </c>
      <c r="Z289" s="62">
        <v>49.645390070921984</v>
      </c>
      <c r="AA289" s="202">
        <v>66.81</v>
      </c>
      <c r="AB289" s="175">
        <v>3433</v>
      </c>
      <c r="AC289" s="175">
        <v>3781</v>
      </c>
      <c r="AD289" s="175"/>
      <c r="AE289" s="202">
        <v>20</v>
      </c>
      <c r="AF289" s="188">
        <v>2</v>
      </c>
      <c r="AG289" s="250" t="s">
        <v>1788</v>
      </c>
      <c r="AH289" s="168">
        <v>79</v>
      </c>
    </row>
    <row r="290" spans="1:34" s="104" customFormat="1" ht="17.100000000000001" hidden="1" customHeight="1">
      <c r="A290" s="24" t="s">
        <v>477</v>
      </c>
      <c r="B290" s="13">
        <v>352240</v>
      </c>
      <c r="C290" s="25">
        <v>0</v>
      </c>
      <c r="D290" s="115">
        <v>14</v>
      </c>
      <c r="E290" s="185">
        <v>14</v>
      </c>
      <c r="F290" s="186">
        <v>30</v>
      </c>
      <c r="G290" s="1"/>
      <c r="H290" s="6" t="s">
        <v>1374</v>
      </c>
      <c r="I290" s="2" t="s">
        <v>8</v>
      </c>
      <c r="J290" s="47">
        <v>1826.75</v>
      </c>
      <c r="K290" s="47">
        <v>6.7544790239726025</v>
      </c>
      <c r="L290" s="47">
        <v>9.1760848370116701</v>
      </c>
      <c r="M290" s="47">
        <v>20.5</v>
      </c>
      <c r="N290" s="47">
        <v>2.4216058130390676</v>
      </c>
      <c r="O290" s="56">
        <v>1.9191538840880675</v>
      </c>
      <c r="P290" s="56">
        <v>1.9083207029577802</v>
      </c>
      <c r="Q290" s="56">
        <v>1.0833181130287309E-2</v>
      </c>
      <c r="R290" s="56">
        <v>0.16624570617211282</v>
      </c>
      <c r="S290" s="56">
        <v>1.0145013313113826</v>
      </c>
      <c r="T290" s="56">
        <v>0.73840684660457223</v>
      </c>
      <c r="U290" s="56">
        <v>0</v>
      </c>
      <c r="V290" s="227">
        <v>0.23983059645254631</v>
      </c>
      <c r="W290" s="62">
        <v>43.798002353951006</v>
      </c>
      <c r="X290" s="62">
        <v>6.0222253236682635</v>
      </c>
      <c r="Y290" s="62">
        <v>87.912087912087912</v>
      </c>
      <c r="Z290" s="62">
        <v>12.087912087912088</v>
      </c>
      <c r="AA290" s="202">
        <v>29.83</v>
      </c>
      <c r="AB290" s="175">
        <v>3198</v>
      </c>
      <c r="AC290" s="175">
        <v>829</v>
      </c>
      <c r="AD290" s="175"/>
      <c r="AE290" s="202">
        <v>11</v>
      </c>
      <c r="AF290" s="188">
        <v>0</v>
      </c>
      <c r="AG290" s="250" t="s">
        <v>1788</v>
      </c>
      <c r="AH290" s="168">
        <v>46</v>
      </c>
    </row>
    <row r="291" spans="1:34" s="104" customFormat="1" ht="17.100000000000001" hidden="1" customHeight="1">
      <c r="A291" s="24" t="s">
        <v>478</v>
      </c>
      <c r="B291" s="13">
        <v>352250</v>
      </c>
      <c r="C291" s="25">
        <v>0</v>
      </c>
      <c r="D291" s="115">
        <v>6</v>
      </c>
      <c r="E291" s="185">
        <v>6</v>
      </c>
      <c r="F291" s="186">
        <v>30</v>
      </c>
      <c r="G291" s="1"/>
      <c r="H291" s="6" t="s">
        <v>1375</v>
      </c>
      <c r="I291" s="2" t="s">
        <v>16</v>
      </c>
      <c r="J291" s="47">
        <v>91.35</v>
      </c>
      <c r="K291" s="47">
        <v>0.27017916095890415</v>
      </c>
      <c r="L291" s="47">
        <v>0.45029860159817353</v>
      </c>
      <c r="M291" s="47">
        <v>1.2</v>
      </c>
      <c r="N291" s="47">
        <v>0.18011944063926938</v>
      </c>
      <c r="O291" s="56">
        <v>1.4445792465680356</v>
      </c>
      <c r="P291" s="56">
        <v>4.7679794520321138E-2</v>
      </c>
      <c r="Q291" s="56">
        <v>1.3968994520477145</v>
      </c>
      <c r="R291" s="56">
        <v>3.3264497705654469E-2</v>
      </c>
      <c r="S291" s="56">
        <v>1.4107439726066735</v>
      </c>
      <c r="T291" s="56">
        <v>5.7077625570776253E-4</v>
      </c>
      <c r="U291" s="56">
        <v>0</v>
      </c>
      <c r="V291" s="227">
        <v>0.67400776665509254</v>
      </c>
      <c r="W291" s="62">
        <v>56.614126492716366</v>
      </c>
      <c r="X291" s="62">
        <v>577.46409022570697</v>
      </c>
      <c r="Y291" s="62">
        <v>8.9285714285714288</v>
      </c>
      <c r="Z291" s="62">
        <v>91.071428571428569</v>
      </c>
      <c r="AA291" s="202">
        <v>123.93</v>
      </c>
      <c r="AB291" s="175">
        <v>1012</v>
      </c>
      <c r="AC291" s="175">
        <v>10142</v>
      </c>
      <c r="AD291" s="175"/>
      <c r="AE291" s="202">
        <v>7</v>
      </c>
      <c r="AF291" s="188">
        <v>1</v>
      </c>
      <c r="AG291" s="250" t="s">
        <v>1788</v>
      </c>
      <c r="AH291" s="168">
        <v>14</v>
      </c>
    </row>
    <row r="292" spans="1:34" s="104" customFormat="1" ht="17.100000000000001" hidden="1" customHeight="1">
      <c r="A292" s="24" t="s">
        <v>479</v>
      </c>
      <c r="B292" s="13">
        <v>352260</v>
      </c>
      <c r="C292" s="25">
        <v>0</v>
      </c>
      <c r="D292" s="115">
        <v>9</v>
      </c>
      <c r="E292" s="185">
        <v>9</v>
      </c>
      <c r="F292" s="186">
        <v>30</v>
      </c>
      <c r="G292" s="1"/>
      <c r="H292" s="6" t="s">
        <v>1376</v>
      </c>
      <c r="I292" s="2" t="s">
        <v>18</v>
      </c>
      <c r="J292" s="47">
        <v>517.5</v>
      </c>
      <c r="K292" s="47">
        <v>1.7111346860730594</v>
      </c>
      <c r="L292" s="47">
        <v>2.5516920757229831</v>
      </c>
      <c r="M292" s="47">
        <v>7.06</v>
      </c>
      <c r="N292" s="47">
        <v>0.84055738964992366</v>
      </c>
      <c r="O292" s="56">
        <v>0.43946012186610584</v>
      </c>
      <c r="P292" s="56">
        <v>0.39873789961594108</v>
      </c>
      <c r="Q292" s="56">
        <v>4.0722222250164739E-2</v>
      </c>
      <c r="R292" s="56">
        <v>0.27894444442539273</v>
      </c>
      <c r="S292" s="56">
        <v>2.2973287828436724E-2</v>
      </c>
      <c r="T292" s="56">
        <v>0.13666841702651988</v>
      </c>
      <c r="U292" s="56">
        <v>8.7397258575648475E-4</v>
      </c>
      <c r="V292" s="227">
        <v>0.20785975757754632</v>
      </c>
      <c r="W292" s="62">
        <v>63.768115942028992</v>
      </c>
      <c r="X292" s="62">
        <v>85.024154589371989</v>
      </c>
      <c r="Y292" s="62">
        <v>42.857142857142854</v>
      </c>
      <c r="Z292" s="62">
        <v>57.142857142857139</v>
      </c>
      <c r="AA292" s="202">
        <v>25.72</v>
      </c>
      <c r="AB292" s="175">
        <v>3102</v>
      </c>
      <c r="AC292" s="175">
        <v>370</v>
      </c>
      <c r="AD292" s="175"/>
      <c r="AE292" s="202">
        <v>3</v>
      </c>
      <c r="AF292" s="188">
        <v>0</v>
      </c>
      <c r="AG292" s="250" t="s">
        <v>1788</v>
      </c>
      <c r="AH292" s="168">
        <v>30</v>
      </c>
    </row>
    <row r="293" spans="1:34" s="104" customFormat="1" ht="17.100000000000001" hidden="1" customHeight="1">
      <c r="A293" s="24" t="s">
        <v>480</v>
      </c>
      <c r="B293" s="13">
        <v>352265</v>
      </c>
      <c r="C293" s="25">
        <v>0</v>
      </c>
      <c r="D293" s="115">
        <v>11</v>
      </c>
      <c r="E293" s="185">
        <v>11</v>
      </c>
      <c r="F293" s="186">
        <v>30</v>
      </c>
      <c r="G293" s="1"/>
      <c r="H293" s="6" t="s">
        <v>1377</v>
      </c>
      <c r="I293" s="2" t="s">
        <v>12</v>
      </c>
      <c r="J293" s="47">
        <v>406.31</v>
      </c>
      <c r="K293" s="47">
        <v>3.732475075469305</v>
      </c>
      <c r="L293" s="47">
        <v>5.2935102276763057</v>
      </c>
      <c r="M293" s="47">
        <v>12.13</v>
      </c>
      <c r="N293" s="47">
        <v>1.5610351522070007</v>
      </c>
      <c r="O293" s="56">
        <v>1.7123287671232877E-4</v>
      </c>
      <c r="P293" s="56">
        <v>0</v>
      </c>
      <c r="Q293" s="56">
        <v>1.7123287671232877E-4</v>
      </c>
      <c r="R293" s="56">
        <v>1.7123287671232877E-4</v>
      </c>
      <c r="S293" s="56">
        <v>0</v>
      </c>
      <c r="T293" s="56">
        <v>0</v>
      </c>
      <c r="U293" s="56">
        <v>0</v>
      </c>
      <c r="V293" s="227">
        <v>6.4775570312500001E-3</v>
      </c>
      <c r="W293" s="62">
        <v>0</v>
      </c>
      <c r="X293" s="62">
        <v>2.4611749649282566</v>
      </c>
      <c r="Y293" s="62">
        <v>0</v>
      </c>
      <c r="Z293" s="62">
        <v>100</v>
      </c>
      <c r="AA293" s="202">
        <v>0.77</v>
      </c>
      <c r="AB293" s="175">
        <v>51</v>
      </c>
      <c r="AC293" s="175">
        <v>52</v>
      </c>
      <c r="AD293" s="175"/>
      <c r="AE293" s="202">
        <v>0</v>
      </c>
      <c r="AF293" s="188">
        <v>0</v>
      </c>
      <c r="AG293" s="250" t="s">
        <v>1788</v>
      </c>
      <c r="AH293" s="168">
        <v>0</v>
      </c>
    </row>
    <row r="294" spans="1:34" s="104" customFormat="1" ht="17.100000000000001" hidden="1" customHeight="1">
      <c r="A294" s="24" t="s">
        <v>481</v>
      </c>
      <c r="B294" s="13">
        <v>352270</v>
      </c>
      <c r="C294" s="25">
        <v>0</v>
      </c>
      <c r="D294" s="115">
        <v>16</v>
      </c>
      <c r="E294" s="185">
        <v>16</v>
      </c>
      <c r="F294" s="186">
        <v>30</v>
      </c>
      <c r="G294" s="1"/>
      <c r="H294" s="6" t="s">
        <v>1378</v>
      </c>
      <c r="I294" s="2" t="s">
        <v>0</v>
      </c>
      <c r="J294" s="47">
        <v>997.13</v>
      </c>
      <c r="K294" s="47">
        <v>2.321539457128361</v>
      </c>
      <c r="L294" s="47">
        <v>2.9919840417300865</v>
      </c>
      <c r="M294" s="47">
        <v>7.33</v>
      </c>
      <c r="N294" s="47">
        <v>0.67044458460172551</v>
      </c>
      <c r="O294" s="56">
        <v>0.82984602449921296</v>
      </c>
      <c r="P294" s="56">
        <v>0.61918346011850334</v>
      </c>
      <c r="Q294" s="56">
        <v>0.21066256438070965</v>
      </c>
      <c r="R294" s="56">
        <v>0.12531407901250063</v>
      </c>
      <c r="S294" s="56">
        <v>0.13314826224069193</v>
      </c>
      <c r="T294" s="56">
        <v>0.5713836832460204</v>
      </c>
      <c r="U294" s="56">
        <v>0</v>
      </c>
      <c r="V294" s="227">
        <v>0.12180236081944444</v>
      </c>
      <c r="W294" s="62">
        <v>47.135278248573407</v>
      </c>
      <c r="X294" s="62">
        <v>52.14966955161313</v>
      </c>
      <c r="Y294" s="62">
        <v>47.474747474747474</v>
      </c>
      <c r="Z294" s="62">
        <v>52.525252525252533</v>
      </c>
      <c r="AA294" s="202">
        <v>14.66</v>
      </c>
      <c r="AB294" s="175">
        <v>1860</v>
      </c>
      <c r="AC294" s="175">
        <v>119</v>
      </c>
      <c r="AD294" s="175"/>
      <c r="AE294" s="202">
        <v>2</v>
      </c>
      <c r="AF294" s="188">
        <v>0</v>
      </c>
      <c r="AG294" s="250" t="s">
        <v>1788</v>
      </c>
      <c r="AH294" s="168">
        <v>11</v>
      </c>
    </row>
    <row r="295" spans="1:34" s="104" customFormat="1" ht="17.100000000000001" hidden="1" customHeight="1">
      <c r="A295" s="24" t="s">
        <v>482</v>
      </c>
      <c r="B295" s="13">
        <v>352280</v>
      </c>
      <c r="C295" s="25">
        <v>0</v>
      </c>
      <c r="D295" s="115">
        <v>14</v>
      </c>
      <c r="E295" s="185">
        <v>14</v>
      </c>
      <c r="F295" s="186">
        <v>30</v>
      </c>
      <c r="G295" s="1"/>
      <c r="H295" s="6" t="s">
        <v>1379</v>
      </c>
      <c r="I295" s="2" t="s">
        <v>8</v>
      </c>
      <c r="J295" s="47">
        <v>507.74</v>
      </c>
      <c r="K295" s="47">
        <v>1.8512275843480468</v>
      </c>
      <c r="L295" s="47">
        <v>2.511665533358701</v>
      </c>
      <c r="M295" s="47">
        <v>5.61</v>
      </c>
      <c r="N295" s="47">
        <v>0.66043794901065422</v>
      </c>
      <c r="O295" s="56">
        <v>8.0690182957293591E-2</v>
      </c>
      <c r="P295" s="56">
        <v>7.384086788880044E-2</v>
      </c>
      <c r="Q295" s="56">
        <v>6.8493150684931503E-3</v>
      </c>
      <c r="R295" s="56">
        <v>6.8493150684931503E-3</v>
      </c>
      <c r="S295" s="56">
        <v>3.6529680365296802E-3</v>
      </c>
      <c r="T295" s="56">
        <v>7.0187899852270766E-2</v>
      </c>
      <c r="U295" s="56">
        <v>0</v>
      </c>
      <c r="V295" s="227">
        <v>3.5938883032407401E-2</v>
      </c>
      <c r="W295" s="62">
        <v>17.725607594438099</v>
      </c>
      <c r="X295" s="62">
        <v>1.9695119549375666</v>
      </c>
      <c r="Y295" s="62">
        <v>90</v>
      </c>
      <c r="Z295" s="62">
        <v>10</v>
      </c>
      <c r="AA295" s="202">
        <v>4.42</v>
      </c>
      <c r="AB295" s="175">
        <v>452</v>
      </c>
      <c r="AC295" s="175">
        <v>145</v>
      </c>
      <c r="AD295" s="175"/>
      <c r="AE295" s="202">
        <v>3</v>
      </c>
      <c r="AF295" s="188">
        <v>0</v>
      </c>
      <c r="AG295" s="250" t="s">
        <v>1788</v>
      </c>
      <c r="AH295" s="168">
        <v>4</v>
      </c>
    </row>
    <row r="296" spans="1:34" s="104" customFormat="1" ht="17.100000000000001" hidden="1" customHeight="1">
      <c r="A296" s="24" t="s">
        <v>483</v>
      </c>
      <c r="B296" s="13">
        <v>352290</v>
      </c>
      <c r="C296" s="25">
        <v>0</v>
      </c>
      <c r="D296" s="115">
        <v>13</v>
      </c>
      <c r="E296" s="185">
        <v>13</v>
      </c>
      <c r="F296" s="186">
        <v>30</v>
      </c>
      <c r="G296" s="1"/>
      <c r="H296" s="6" t="s">
        <v>1380</v>
      </c>
      <c r="I296" s="2" t="s">
        <v>10</v>
      </c>
      <c r="J296" s="47">
        <v>139.66999999999999</v>
      </c>
      <c r="K296" s="47">
        <v>0.48031850837138501</v>
      </c>
      <c r="L296" s="47">
        <v>0.60039813546423126</v>
      </c>
      <c r="M296" s="47">
        <v>1.1499999999999999</v>
      </c>
      <c r="N296" s="47">
        <v>0.12007962709284625</v>
      </c>
      <c r="O296" s="56">
        <v>2.7956697223030451E-2</v>
      </c>
      <c r="P296" s="56">
        <v>8.2991629764551083E-3</v>
      </c>
      <c r="Q296" s="56">
        <v>1.9657534246575341E-2</v>
      </c>
      <c r="R296" s="56">
        <v>1.4840182648401826E-2</v>
      </c>
      <c r="S296" s="56">
        <v>4.817351598173516E-3</v>
      </c>
      <c r="T296" s="56">
        <v>8.2991629764551083E-3</v>
      </c>
      <c r="U296" s="56">
        <v>0</v>
      </c>
      <c r="V296" s="227">
        <v>3.7090119263888895E-2</v>
      </c>
      <c r="W296" s="62">
        <v>35.798668289539634</v>
      </c>
      <c r="X296" s="62">
        <v>35.798668289539634</v>
      </c>
      <c r="Y296" s="62">
        <v>50</v>
      </c>
      <c r="Z296" s="62">
        <v>50</v>
      </c>
      <c r="AA296" s="202">
        <v>4.76</v>
      </c>
      <c r="AB296" s="175">
        <v>0</v>
      </c>
      <c r="AC296" s="175">
        <v>642</v>
      </c>
      <c r="AD296" s="175"/>
      <c r="AE296" s="202">
        <v>1</v>
      </c>
      <c r="AF296" s="188">
        <v>0</v>
      </c>
      <c r="AG296" s="250" t="s">
        <v>1788</v>
      </c>
      <c r="AH296" s="168">
        <v>1</v>
      </c>
    </row>
    <row r="297" spans="1:34" s="104" customFormat="1" ht="17.100000000000001" hidden="1" customHeight="1">
      <c r="A297" s="24" t="s">
        <v>484</v>
      </c>
      <c r="B297" s="13">
        <v>352300</v>
      </c>
      <c r="C297" s="25">
        <v>0</v>
      </c>
      <c r="D297" s="115">
        <v>19</v>
      </c>
      <c r="E297" s="185">
        <v>19</v>
      </c>
      <c r="F297" s="186">
        <v>30</v>
      </c>
      <c r="G297" s="1"/>
      <c r="H297" s="6" t="s">
        <v>1381</v>
      </c>
      <c r="I297" s="2" t="s">
        <v>2</v>
      </c>
      <c r="J297" s="47">
        <v>307.27</v>
      </c>
      <c r="K297" s="47">
        <v>0.52034505073566717</v>
      </c>
      <c r="L297" s="47">
        <v>0.710471126966007</v>
      </c>
      <c r="M297" s="47">
        <v>2.2200000000000002</v>
      </c>
      <c r="N297" s="47">
        <v>0.19012607623033984</v>
      </c>
      <c r="O297" s="56">
        <v>6.0115295189519267E-2</v>
      </c>
      <c r="P297" s="56">
        <v>5.929337738130009E-2</v>
      </c>
      <c r="Q297" s="56">
        <v>8.2191780821917813E-4</v>
      </c>
      <c r="R297" s="56">
        <v>1.095890410958904E-3</v>
      </c>
      <c r="S297" s="56">
        <v>0</v>
      </c>
      <c r="T297" s="56">
        <v>5.9019404778560366E-2</v>
      </c>
      <c r="U297" s="56">
        <v>0</v>
      </c>
      <c r="V297" s="227">
        <v>1.0117004491567399E-2</v>
      </c>
      <c r="W297" s="62">
        <v>17.673871812871141</v>
      </c>
      <c r="X297" s="62">
        <v>3.5347743625742281</v>
      </c>
      <c r="Y297" s="62">
        <v>83.333333333333343</v>
      </c>
      <c r="Z297" s="62">
        <v>16.666666666666664</v>
      </c>
      <c r="AA297" s="202">
        <v>1.42</v>
      </c>
      <c r="AB297" s="175">
        <v>17</v>
      </c>
      <c r="AC297" s="175">
        <v>174</v>
      </c>
      <c r="AD297" s="175"/>
      <c r="AE297" s="202">
        <v>0</v>
      </c>
      <c r="AF297" s="188">
        <v>0</v>
      </c>
      <c r="AG297" s="250" t="s">
        <v>1788</v>
      </c>
      <c r="AH297" s="168">
        <v>0</v>
      </c>
    </row>
    <row r="298" spans="1:34" s="104" customFormat="1" ht="17.100000000000001" hidden="1" customHeight="1">
      <c r="A298" s="24" t="s">
        <v>485</v>
      </c>
      <c r="B298" s="13">
        <v>352310</v>
      </c>
      <c r="C298" s="25">
        <v>0</v>
      </c>
      <c r="D298" s="115">
        <v>6</v>
      </c>
      <c r="E298" s="185">
        <v>6</v>
      </c>
      <c r="F298" s="186">
        <v>30</v>
      </c>
      <c r="G298" s="1"/>
      <c r="H298" s="6" t="s">
        <v>1382</v>
      </c>
      <c r="I298" s="2" t="s">
        <v>16</v>
      </c>
      <c r="J298" s="47">
        <v>81.78</v>
      </c>
      <c r="K298" s="47">
        <v>0.30019906773211563</v>
      </c>
      <c r="L298" s="47">
        <v>0.45029860159817353</v>
      </c>
      <c r="M298" s="47">
        <v>1.2</v>
      </c>
      <c r="N298" s="47">
        <v>0.1500995338660579</v>
      </c>
      <c r="O298" s="56">
        <v>3.623887002273056E-2</v>
      </c>
      <c r="P298" s="56">
        <v>1.4134322678843226E-2</v>
      </c>
      <c r="Q298" s="56">
        <v>2.2104547343887331E-2</v>
      </c>
      <c r="R298" s="56">
        <v>3.8926940639269405E-3</v>
      </c>
      <c r="S298" s="56">
        <v>1.8731259498467365E-2</v>
      </c>
      <c r="T298" s="56">
        <v>0</v>
      </c>
      <c r="U298" s="56">
        <v>1.3614916460336253E-2</v>
      </c>
      <c r="V298" s="227">
        <v>1.1300821841944444</v>
      </c>
      <c r="W298" s="62">
        <v>85.113192034086126</v>
      </c>
      <c r="X298" s="62">
        <v>255.33957610225838</v>
      </c>
      <c r="Y298" s="62">
        <v>25</v>
      </c>
      <c r="Z298" s="62">
        <v>75</v>
      </c>
      <c r="AA298" s="202">
        <v>197.49</v>
      </c>
      <c r="AB298" s="175">
        <v>725</v>
      </c>
      <c r="AC298" s="175">
        <v>17049</v>
      </c>
      <c r="AD298" s="175"/>
      <c r="AE298" s="202">
        <v>21</v>
      </c>
      <c r="AF298" s="188">
        <v>0</v>
      </c>
      <c r="AG298" s="250" t="s">
        <v>1788</v>
      </c>
      <c r="AH298" s="168">
        <v>1</v>
      </c>
    </row>
    <row r="299" spans="1:34" s="104" customFormat="1" ht="17.100000000000001" hidden="1" customHeight="1">
      <c r="A299" s="24" t="s">
        <v>486</v>
      </c>
      <c r="B299" s="13">
        <v>352320</v>
      </c>
      <c r="C299" s="25">
        <v>0</v>
      </c>
      <c r="D299" s="115">
        <v>14</v>
      </c>
      <c r="E299" s="185">
        <v>14</v>
      </c>
      <c r="F299" s="186">
        <v>30</v>
      </c>
      <c r="G299" s="1"/>
      <c r="H299" s="6" t="s">
        <v>1383</v>
      </c>
      <c r="I299" s="2" t="s">
        <v>8</v>
      </c>
      <c r="J299" s="47">
        <v>1003.58</v>
      </c>
      <c r="K299" s="47">
        <v>3.7224684398782344</v>
      </c>
      <c r="L299" s="47">
        <v>5.0533509734906135</v>
      </c>
      <c r="M299" s="47">
        <v>11.29</v>
      </c>
      <c r="N299" s="47">
        <v>1.3308825336123791</v>
      </c>
      <c r="O299" s="56">
        <v>0.14932557348355854</v>
      </c>
      <c r="P299" s="56">
        <v>0.14249680635591619</v>
      </c>
      <c r="Q299" s="56">
        <v>6.8287671276423484E-3</v>
      </c>
      <c r="R299" s="56">
        <v>0.11534383829325846</v>
      </c>
      <c r="S299" s="56">
        <v>4.187214642354887E-3</v>
      </c>
      <c r="T299" s="56">
        <v>2.9794520547945205E-2</v>
      </c>
      <c r="U299" s="56">
        <v>0</v>
      </c>
      <c r="V299" s="227">
        <v>0.13340356477777779</v>
      </c>
      <c r="W299" s="62">
        <v>8.9678949361286584</v>
      </c>
      <c r="X299" s="62">
        <v>11.957193248171544</v>
      </c>
      <c r="Y299" s="62">
        <v>42.857142857142854</v>
      </c>
      <c r="Z299" s="62">
        <v>57.142857142857139</v>
      </c>
      <c r="AA299" s="202">
        <v>17.79</v>
      </c>
      <c r="AB299" s="175">
        <v>0</v>
      </c>
      <c r="AC299" s="175">
        <v>2401</v>
      </c>
      <c r="AD299" s="175"/>
      <c r="AE299" s="202">
        <v>8</v>
      </c>
      <c r="AF299" s="188">
        <v>1</v>
      </c>
      <c r="AG299" s="250" t="s">
        <v>1788</v>
      </c>
      <c r="AH299" s="168">
        <v>5</v>
      </c>
    </row>
    <row r="300" spans="1:34" s="104" customFormat="1" ht="17.100000000000001" hidden="1" customHeight="1">
      <c r="A300" s="24" t="s">
        <v>487</v>
      </c>
      <c r="B300" s="13">
        <v>352330</v>
      </c>
      <c r="C300" s="25">
        <v>0</v>
      </c>
      <c r="D300" s="115">
        <v>11</v>
      </c>
      <c r="E300" s="185">
        <v>11</v>
      </c>
      <c r="F300" s="186">
        <v>30</v>
      </c>
      <c r="G300" s="1"/>
      <c r="H300" s="6" t="s">
        <v>1384</v>
      </c>
      <c r="I300" s="2" t="s">
        <v>12</v>
      </c>
      <c r="J300" s="47">
        <v>272.77999999999997</v>
      </c>
      <c r="K300" s="47">
        <v>2.811864601090817</v>
      </c>
      <c r="L300" s="47">
        <v>4.062694049974632</v>
      </c>
      <c r="M300" s="47">
        <v>9.81</v>
      </c>
      <c r="N300" s="47">
        <v>1.250829448883815</v>
      </c>
      <c r="O300" s="56">
        <v>1.7425570795525154E-2</v>
      </c>
      <c r="P300" s="56">
        <v>1.7425570795525154E-2</v>
      </c>
      <c r="Q300" s="56">
        <v>0</v>
      </c>
      <c r="R300" s="56">
        <v>0</v>
      </c>
      <c r="S300" s="56">
        <v>0</v>
      </c>
      <c r="T300" s="56">
        <v>1.7425570795525154E-2</v>
      </c>
      <c r="U300" s="56">
        <v>0</v>
      </c>
      <c r="V300" s="227">
        <v>1.6885816666666664E-2</v>
      </c>
      <c r="W300" s="62">
        <v>32.781943540651461</v>
      </c>
      <c r="X300" s="62">
        <v>0</v>
      </c>
      <c r="Y300" s="62">
        <v>100</v>
      </c>
      <c r="Z300" s="62">
        <v>0</v>
      </c>
      <c r="AA300" s="202">
        <v>4.0199999999999996</v>
      </c>
      <c r="AB300" s="175">
        <v>253</v>
      </c>
      <c r="AC300" s="175">
        <v>290</v>
      </c>
      <c r="AD300" s="175"/>
      <c r="AE300" s="202">
        <v>1</v>
      </c>
      <c r="AF300" s="188">
        <v>1</v>
      </c>
      <c r="AG300" s="250" t="s">
        <v>1788</v>
      </c>
      <c r="AH300" s="168">
        <v>27</v>
      </c>
    </row>
    <row r="301" spans="1:34" s="104" customFormat="1" ht="17.100000000000001" hidden="1" customHeight="1">
      <c r="A301" s="24" t="s">
        <v>488</v>
      </c>
      <c r="B301" s="13">
        <v>352340</v>
      </c>
      <c r="C301" s="25">
        <v>0</v>
      </c>
      <c r="D301" s="115">
        <v>5</v>
      </c>
      <c r="E301" s="185">
        <v>5</v>
      </c>
      <c r="F301" s="186">
        <v>30</v>
      </c>
      <c r="G301" s="1"/>
      <c r="H301" s="6" t="s">
        <v>1385</v>
      </c>
      <c r="I301" s="2" t="s">
        <v>9</v>
      </c>
      <c r="J301" s="47">
        <v>322.52</v>
      </c>
      <c r="K301" s="47">
        <v>0.98065028792491127</v>
      </c>
      <c r="L301" s="47">
        <v>1.5009953386605783</v>
      </c>
      <c r="M301" s="47">
        <v>3.95</v>
      </c>
      <c r="N301" s="47">
        <v>0.52034505073566706</v>
      </c>
      <c r="O301" s="56">
        <v>0.26343291474998998</v>
      </c>
      <c r="P301" s="56">
        <v>0.21806620995747988</v>
      </c>
      <c r="Q301" s="56">
        <v>4.5366704792510065E-2</v>
      </c>
      <c r="R301" s="56">
        <v>8.3020015210140047E-2</v>
      </c>
      <c r="S301" s="56">
        <v>0.13107636996432345</v>
      </c>
      <c r="T301" s="56">
        <v>3.5804566090509769E-2</v>
      </c>
      <c r="U301" s="56">
        <v>1.353196348501667E-2</v>
      </c>
      <c r="V301" s="227">
        <v>0.28695172444328698</v>
      </c>
      <c r="W301" s="62">
        <v>120.9227334738931</v>
      </c>
      <c r="X301" s="62">
        <v>319.36003968746127</v>
      </c>
      <c r="Y301" s="62">
        <v>27.464788732394368</v>
      </c>
      <c r="Z301" s="62">
        <v>72.535211267605632</v>
      </c>
      <c r="AA301" s="202">
        <v>35.299999999999997</v>
      </c>
      <c r="AB301" s="175">
        <v>4039</v>
      </c>
      <c r="AC301" s="175">
        <v>726</v>
      </c>
      <c r="AD301" s="175"/>
      <c r="AE301" s="202">
        <v>21</v>
      </c>
      <c r="AF301" s="188">
        <v>0</v>
      </c>
      <c r="AG301" s="250" t="s">
        <v>1788</v>
      </c>
      <c r="AH301" s="168">
        <v>111</v>
      </c>
    </row>
    <row r="302" spans="1:34" s="104" customFormat="1" ht="17.100000000000001" hidden="1" customHeight="1">
      <c r="A302" s="24" t="s">
        <v>489</v>
      </c>
      <c r="B302" s="13">
        <v>352350</v>
      </c>
      <c r="C302" s="25">
        <v>0</v>
      </c>
      <c r="D302" s="115">
        <v>17</v>
      </c>
      <c r="E302" s="185">
        <v>17</v>
      </c>
      <c r="F302" s="186">
        <v>30</v>
      </c>
      <c r="G302" s="1"/>
      <c r="H302" s="6" t="s">
        <v>1386</v>
      </c>
      <c r="I302" s="2" t="s">
        <v>7</v>
      </c>
      <c r="J302" s="47">
        <v>979.87</v>
      </c>
      <c r="K302" s="47">
        <v>3.7124618042871638</v>
      </c>
      <c r="L302" s="47">
        <v>4.8832381684424151</v>
      </c>
      <c r="M302" s="47">
        <v>10.3</v>
      </c>
      <c r="N302" s="47">
        <v>1.1707763641552513</v>
      </c>
      <c r="O302" s="56">
        <v>0.18167985155674399</v>
      </c>
      <c r="P302" s="56">
        <v>0.17605937971707145</v>
      </c>
      <c r="Q302" s="56">
        <v>5.6204718396725356E-3</v>
      </c>
      <c r="R302" s="56">
        <v>6.2237442636938942E-4</v>
      </c>
      <c r="S302" s="56">
        <v>4.1666666666666666E-3</v>
      </c>
      <c r="T302" s="56">
        <v>0.17689081046370791</v>
      </c>
      <c r="U302" s="56">
        <v>0</v>
      </c>
      <c r="V302" s="227">
        <v>4.7663069017361108E-2</v>
      </c>
      <c r="W302" s="62">
        <v>26.877628166715766</v>
      </c>
      <c r="X302" s="62">
        <v>24.18986535004419</v>
      </c>
      <c r="Y302" s="62">
        <v>52.631578947368418</v>
      </c>
      <c r="Z302" s="62">
        <v>47.368421052631575</v>
      </c>
      <c r="AA302" s="202">
        <v>6.71</v>
      </c>
      <c r="AB302" s="175">
        <v>690</v>
      </c>
      <c r="AC302" s="175">
        <v>216</v>
      </c>
      <c r="AD302" s="175"/>
      <c r="AE302" s="202">
        <v>0</v>
      </c>
      <c r="AF302" s="188">
        <v>0</v>
      </c>
      <c r="AG302" s="250" t="s">
        <v>1788</v>
      </c>
      <c r="AH302" s="168">
        <v>7</v>
      </c>
    </row>
    <row r="303" spans="1:34" s="104" customFormat="1" ht="17.100000000000001" hidden="1" customHeight="1">
      <c r="A303" s="24" t="s">
        <v>490</v>
      </c>
      <c r="B303" s="13">
        <v>352360</v>
      </c>
      <c r="C303" s="25">
        <v>0</v>
      </c>
      <c r="D303" s="115">
        <v>13</v>
      </c>
      <c r="E303" s="185">
        <v>13</v>
      </c>
      <c r="F303" s="186">
        <v>30</v>
      </c>
      <c r="G303" s="1"/>
      <c r="H303" s="6" t="s">
        <v>1387</v>
      </c>
      <c r="I303" s="2" t="s">
        <v>10</v>
      </c>
      <c r="J303" s="47">
        <v>564.26</v>
      </c>
      <c r="K303" s="47">
        <v>1.7911877708016235</v>
      </c>
      <c r="L303" s="47">
        <v>2.4816456265854896</v>
      </c>
      <c r="M303" s="47">
        <v>5.7</v>
      </c>
      <c r="N303" s="47">
        <v>0.69045785578386609</v>
      </c>
      <c r="O303" s="56">
        <v>0.2746808202190486</v>
      </c>
      <c r="P303" s="56">
        <v>8.2431963219490229E-2</v>
      </c>
      <c r="Q303" s="56">
        <v>0.1922488569995584</v>
      </c>
      <c r="R303" s="56">
        <v>0.12187100314658526</v>
      </c>
      <c r="S303" s="56">
        <v>0</v>
      </c>
      <c r="T303" s="56">
        <v>0.15280981707246338</v>
      </c>
      <c r="U303" s="56">
        <v>0</v>
      </c>
      <c r="V303" s="227">
        <v>3.510913294791667E-2</v>
      </c>
      <c r="W303" s="62">
        <v>27.843403907359537</v>
      </c>
      <c r="X303" s="62">
        <v>107.89319014101821</v>
      </c>
      <c r="Y303" s="62">
        <v>20.512820512820511</v>
      </c>
      <c r="Z303" s="62">
        <v>79.487179487179489</v>
      </c>
      <c r="AA303" s="202">
        <v>5.75</v>
      </c>
      <c r="AB303" s="175">
        <v>597</v>
      </c>
      <c r="AC303" s="175">
        <v>179</v>
      </c>
      <c r="AD303" s="175"/>
      <c r="AE303" s="202">
        <v>0</v>
      </c>
      <c r="AF303" s="188">
        <v>1</v>
      </c>
      <c r="AG303" s="250" t="s">
        <v>1788</v>
      </c>
      <c r="AH303" s="168">
        <v>2</v>
      </c>
    </row>
    <row r="304" spans="1:34" s="104" customFormat="1" ht="17.100000000000001" hidden="1" customHeight="1">
      <c r="A304" s="24" t="s">
        <v>491</v>
      </c>
      <c r="B304" s="13">
        <v>352370</v>
      </c>
      <c r="C304" s="25">
        <v>0</v>
      </c>
      <c r="D304" s="115">
        <v>8</v>
      </c>
      <c r="E304" s="185">
        <v>8</v>
      </c>
      <c r="F304" s="186">
        <v>30</v>
      </c>
      <c r="G304" s="1"/>
      <c r="H304" s="6" t="s">
        <v>1388</v>
      </c>
      <c r="I304" s="2" t="s">
        <v>53</v>
      </c>
      <c r="J304" s="47">
        <v>161.49</v>
      </c>
      <c r="K304" s="47">
        <v>0.49032514396245563</v>
      </c>
      <c r="L304" s="47">
        <v>0.81053748287671246</v>
      </c>
      <c r="M304" s="47">
        <v>2.58</v>
      </c>
      <c r="N304" s="47">
        <v>0.32021233891425682</v>
      </c>
      <c r="O304" s="56">
        <v>2.6534246407687392E-2</v>
      </c>
      <c r="P304" s="56">
        <v>1.5255707736429014E-2</v>
      </c>
      <c r="Q304" s="56">
        <v>1.1278538671258378E-2</v>
      </c>
      <c r="R304" s="56">
        <v>1.1278538671258378E-2</v>
      </c>
      <c r="S304" s="56">
        <v>0</v>
      </c>
      <c r="T304" s="56">
        <v>1.5255707736429014E-2</v>
      </c>
      <c r="U304" s="56">
        <v>0</v>
      </c>
      <c r="V304" s="227">
        <v>1.4060628385416666E-2</v>
      </c>
      <c r="W304" s="62">
        <v>18.577001671930148</v>
      </c>
      <c r="X304" s="62">
        <v>24.769335562573531</v>
      </c>
      <c r="Y304" s="62">
        <v>42.857142857142854</v>
      </c>
      <c r="Z304" s="62">
        <v>57.142857142857139</v>
      </c>
      <c r="AA304" s="202">
        <v>2</v>
      </c>
      <c r="AB304" s="175">
        <v>240</v>
      </c>
      <c r="AC304" s="175">
        <v>30</v>
      </c>
      <c r="AD304" s="175"/>
      <c r="AE304" s="202">
        <v>0</v>
      </c>
      <c r="AF304" s="188">
        <v>0</v>
      </c>
      <c r="AG304" s="250" t="s">
        <v>1788</v>
      </c>
      <c r="AH304" s="168">
        <v>1</v>
      </c>
    </row>
    <row r="305" spans="1:34" s="104" customFormat="1" ht="17.100000000000001" hidden="1" customHeight="1">
      <c r="A305" s="24" t="s">
        <v>492</v>
      </c>
      <c r="B305" s="13">
        <v>352380</v>
      </c>
      <c r="C305" s="25">
        <v>0</v>
      </c>
      <c r="D305" s="115">
        <v>4</v>
      </c>
      <c r="E305" s="185">
        <v>4</v>
      </c>
      <c r="F305" s="186">
        <v>30</v>
      </c>
      <c r="G305" s="1"/>
      <c r="H305" s="6" t="s">
        <v>1389</v>
      </c>
      <c r="I305" s="2" t="s">
        <v>15</v>
      </c>
      <c r="J305" s="47">
        <v>138.61000000000001</v>
      </c>
      <c r="K305" s="47">
        <v>0.4703118727803145</v>
      </c>
      <c r="L305" s="47">
        <v>0.69045785578386598</v>
      </c>
      <c r="M305" s="47">
        <v>2.19</v>
      </c>
      <c r="N305" s="47">
        <v>0.22014598300355148</v>
      </c>
      <c r="O305" s="56">
        <v>0.57724583136714802</v>
      </c>
      <c r="P305" s="56">
        <v>0.57691706423079636</v>
      </c>
      <c r="Q305" s="56">
        <v>3.2876713635170298E-4</v>
      </c>
      <c r="R305" s="56">
        <v>5.0301369444964682E-2</v>
      </c>
      <c r="S305" s="56">
        <v>2.2313546553775782E-3</v>
      </c>
      <c r="T305" s="56">
        <v>0.50732680614777226</v>
      </c>
      <c r="U305" s="56">
        <v>0</v>
      </c>
      <c r="V305" s="227">
        <v>1.665742734375E-2</v>
      </c>
      <c r="W305" s="62">
        <v>404.01125459923526</v>
      </c>
      <c r="X305" s="62">
        <v>7.2144866892720581</v>
      </c>
      <c r="Y305" s="62">
        <v>98.245614035087712</v>
      </c>
      <c r="Z305" s="62">
        <v>1.7543859649122806</v>
      </c>
      <c r="AA305" s="202">
        <v>2.72</v>
      </c>
      <c r="AB305" s="175">
        <v>239</v>
      </c>
      <c r="AC305" s="175">
        <v>129</v>
      </c>
      <c r="AD305" s="175"/>
      <c r="AE305" s="202">
        <v>0</v>
      </c>
      <c r="AF305" s="188">
        <v>0</v>
      </c>
      <c r="AG305" s="250" t="s">
        <v>1788</v>
      </c>
      <c r="AH305" s="168">
        <v>18</v>
      </c>
    </row>
    <row r="306" spans="1:34" s="104" customFormat="1" ht="17.100000000000001" hidden="1" customHeight="1">
      <c r="A306" s="24" t="s">
        <v>493</v>
      </c>
      <c r="B306" s="13">
        <v>352390</v>
      </c>
      <c r="C306" s="25">
        <v>0</v>
      </c>
      <c r="D306" s="115">
        <v>10</v>
      </c>
      <c r="E306" s="185">
        <v>10</v>
      </c>
      <c r="F306" s="186">
        <v>30</v>
      </c>
      <c r="G306" s="1"/>
      <c r="H306" s="6" t="s">
        <v>1390</v>
      </c>
      <c r="I306" s="2" t="s">
        <v>57</v>
      </c>
      <c r="J306" s="47">
        <v>639.98</v>
      </c>
      <c r="K306" s="47">
        <v>1.2708427200659564</v>
      </c>
      <c r="L306" s="47">
        <v>2.141420016489092</v>
      </c>
      <c r="M306" s="47">
        <v>5.91</v>
      </c>
      <c r="N306" s="47">
        <v>0.87057729642313553</v>
      </c>
      <c r="O306" s="56">
        <v>1.4389084829697145</v>
      </c>
      <c r="P306" s="56">
        <v>1.168432341856227</v>
      </c>
      <c r="Q306" s="56">
        <v>0.27047614111348739</v>
      </c>
      <c r="R306" s="56">
        <v>1.0986403708073509</v>
      </c>
      <c r="S306" s="56">
        <v>0.26449741192626985</v>
      </c>
      <c r="T306" s="56">
        <v>4.2967047125237169E-2</v>
      </c>
      <c r="U306" s="56">
        <v>3.2803653110856333E-2</v>
      </c>
      <c r="V306" s="227">
        <v>0.50736732413078711</v>
      </c>
      <c r="W306" s="62">
        <v>114.42730275722197</v>
      </c>
      <c r="X306" s="62">
        <v>487.63635175000746</v>
      </c>
      <c r="Y306" s="62">
        <v>19.005847953216374</v>
      </c>
      <c r="Z306" s="62">
        <v>80.994152046783626</v>
      </c>
      <c r="AA306" s="202">
        <v>73.459999999999994</v>
      </c>
      <c r="AB306" s="175">
        <v>5191</v>
      </c>
      <c r="AC306" s="175">
        <v>2744</v>
      </c>
      <c r="AD306" s="175"/>
      <c r="AE306" s="202">
        <v>16</v>
      </c>
      <c r="AF306" s="188">
        <v>1</v>
      </c>
      <c r="AG306" s="250" t="s">
        <v>1788</v>
      </c>
      <c r="AH306" s="168">
        <v>212</v>
      </c>
    </row>
    <row r="307" spans="1:34" s="104" customFormat="1" ht="17.100000000000001" hidden="1" customHeight="1">
      <c r="A307" s="24" t="s">
        <v>494</v>
      </c>
      <c r="B307" s="13">
        <v>352400</v>
      </c>
      <c r="C307" s="25">
        <v>0</v>
      </c>
      <c r="D307" s="115">
        <v>5</v>
      </c>
      <c r="E307" s="185">
        <v>5</v>
      </c>
      <c r="F307" s="186">
        <v>30</v>
      </c>
      <c r="G307" s="1"/>
      <c r="H307" s="6" t="s">
        <v>1391</v>
      </c>
      <c r="I307" s="2" t="s">
        <v>9</v>
      </c>
      <c r="J307" s="47">
        <v>200.52</v>
      </c>
      <c r="K307" s="47">
        <v>0.61040477105530189</v>
      </c>
      <c r="L307" s="47">
        <v>0.940623745560629</v>
      </c>
      <c r="M307" s="47">
        <v>2.48</v>
      </c>
      <c r="N307" s="47">
        <v>0.33021897450532711</v>
      </c>
      <c r="O307" s="56">
        <v>0.17176933025500682</v>
      </c>
      <c r="P307" s="56">
        <v>0.13196012171073229</v>
      </c>
      <c r="Q307" s="56">
        <v>3.9809208544274534E-2</v>
      </c>
      <c r="R307" s="56">
        <v>0.13179497727910497</v>
      </c>
      <c r="S307" s="56">
        <v>2.4366133789981245E-2</v>
      </c>
      <c r="T307" s="56">
        <v>9.6091324227041298E-3</v>
      </c>
      <c r="U307" s="56">
        <v>5.9990867632164803E-3</v>
      </c>
      <c r="V307" s="227">
        <v>0.10953424000000002</v>
      </c>
      <c r="W307" s="62">
        <v>79.79253939756633</v>
      </c>
      <c r="X307" s="62">
        <v>374.02752842609215</v>
      </c>
      <c r="Y307" s="62">
        <v>17.582417582417584</v>
      </c>
      <c r="Z307" s="62">
        <v>82.417582417582409</v>
      </c>
      <c r="AA307" s="202">
        <v>16.559999999999999</v>
      </c>
      <c r="AB307" s="175">
        <v>1248</v>
      </c>
      <c r="AC307" s="175">
        <v>989</v>
      </c>
      <c r="AD307" s="175"/>
      <c r="AE307" s="202">
        <v>3</v>
      </c>
      <c r="AF307" s="188">
        <v>0</v>
      </c>
      <c r="AG307" s="250" t="s">
        <v>1788</v>
      </c>
      <c r="AH307" s="168">
        <v>61</v>
      </c>
    </row>
    <row r="308" spans="1:34" s="104" customFormat="1" ht="17.100000000000001" hidden="1" customHeight="1">
      <c r="A308" s="24" t="s">
        <v>495</v>
      </c>
      <c r="B308" s="13">
        <v>352410</v>
      </c>
      <c r="C308" s="25">
        <v>0</v>
      </c>
      <c r="D308" s="115">
        <v>8</v>
      </c>
      <c r="E308" s="185">
        <v>8</v>
      </c>
      <c r="F308" s="186">
        <v>30</v>
      </c>
      <c r="G308" s="1"/>
      <c r="H308" s="6" t="s">
        <v>1392</v>
      </c>
      <c r="I308" s="2" t="s">
        <v>53</v>
      </c>
      <c r="J308" s="47">
        <v>697.76</v>
      </c>
      <c r="K308" s="47">
        <v>2.1314133808980213</v>
      </c>
      <c r="L308" s="47">
        <v>3.5023224568746829</v>
      </c>
      <c r="M308" s="47">
        <v>11.19</v>
      </c>
      <c r="N308" s="47">
        <v>1.3709090759766616</v>
      </c>
      <c r="O308" s="56">
        <v>6.2733790042374962E-2</v>
      </c>
      <c r="P308" s="56">
        <v>4.7823744299204926E-2</v>
      </c>
      <c r="Q308" s="56">
        <v>1.4910045743170031E-2</v>
      </c>
      <c r="R308" s="56">
        <v>1.4160045743170032E-2</v>
      </c>
      <c r="S308" s="56">
        <v>6.1301369863013696E-4</v>
      </c>
      <c r="T308" s="56">
        <v>4.7960730600574791E-2</v>
      </c>
      <c r="U308" s="56">
        <v>0</v>
      </c>
      <c r="V308" s="227">
        <v>0.11079085400000001</v>
      </c>
      <c r="W308" s="62">
        <v>14.33157532675992</v>
      </c>
      <c r="X308" s="62">
        <v>25.796835588167855</v>
      </c>
      <c r="Y308" s="62">
        <v>35.714285714285715</v>
      </c>
      <c r="Z308" s="62">
        <v>64.285714285714292</v>
      </c>
      <c r="AA308" s="202">
        <v>14.71</v>
      </c>
      <c r="AB308" s="175">
        <v>1837</v>
      </c>
      <c r="AC308" s="175">
        <v>149</v>
      </c>
      <c r="AD308" s="175"/>
      <c r="AE308" s="202">
        <v>3</v>
      </c>
      <c r="AF308" s="188">
        <v>0</v>
      </c>
      <c r="AG308" s="250" t="s">
        <v>1788</v>
      </c>
      <c r="AH308" s="168">
        <v>3</v>
      </c>
    </row>
    <row r="309" spans="1:34" s="104" customFormat="1" ht="17.100000000000001" hidden="1" customHeight="1">
      <c r="A309" s="24" t="s">
        <v>496</v>
      </c>
      <c r="B309" s="13">
        <v>352420</v>
      </c>
      <c r="C309" s="25">
        <v>0</v>
      </c>
      <c r="D309" s="115">
        <v>12</v>
      </c>
      <c r="E309" s="185">
        <v>12</v>
      </c>
      <c r="F309" s="186">
        <v>30</v>
      </c>
      <c r="G309" s="1"/>
      <c r="H309" s="6" t="s">
        <v>1393</v>
      </c>
      <c r="I309" s="2" t="s">
        <v>11</v>
      </c>
      <c r="J309" s="47">
        <v>274.22000000000003</v>
      </c>
      <c r="K309" s="47">
        <v>0.81053748287671246</v>
      </c>
      <c r="L309" s="47">
        <v>1.2007962709284625</v>
      </c>
      <c r="M309" s="47">
        <v>3.32</v>
      </c>
      <c r="N309" s="47">
        <v>0.39025878805175007</v>
      </c>
      <c r="O309" s="56">
        <v>0.35156317759769817</v>
      </c>
      <c r="P309" s="56">
        <v>0.32178235567771263</v>
      </c>
      <c r="Q309" s="56">
        <v>2.9780821919985559E-2</v>
      </c>
      <c r="R309" s="56">
        <v>2.7497716897154509E-2</v>
      </c>
      <c r="S309" s="56">
        <v>2.2831050228310501E-3</v>
      </c>
      <c r="T309" s="56">
        <v>0.26150838307497287</v>
      </c>
      <c r="U309" s="56">
        <v>6.0273972602739728E-2</v>
      </c>
      <c r="V309" s="227">
        <v>1.496969114583333E-2</v>
      </c>
      <c r="W309" s="62">
        <v>58.347312376923632</v>
      </c>
      <c r="X309" s="62">
        <v>14.586828094230908</v>
      </c>
      <c r="Y309" s="62">
        <v>80</v>
      </c>
      <c r="Z309" s="62">
        <v>20</v>
      </c>
      <c r="AA309" s="202">
        <v>2.48</v>
      </c>
      <c r="AB309" s="175">
        <v>279</v>
      </c>
      <c r="AC309" s="175">
        <v>55</v>
      </c>
      <c r="AD309" s="175"/>
      <c r="AE309" s="202">
        <v>1</v>
      </c>
      <c r="AF309" s="188">
        <v>0</v>
      </c>
      <c r="AG309" s="250" t="s">
        <v>1788</v>
      </c>
      <c r="AH309" s="168">
        <v>7</v>
      </c>
    </row>
    <row r="310" spans="1:34" s="104" customFormat="1" ht="17.100000000000001" hidden="1" customHeight="1">
      <c r="A310" s="24" t="s">
        <v>497</v>
      </c>
      <c r="B310" s="13">
        <v>352430</v>
      </c>
      <c r="C310" s="25">
        <v>0</v>
      </c>
      <c r="D310" s="115">
        <v>9</v>
      </c>
      <c r="E310" s="185">
        <v>9</v>
      </c>
      <c r="F310" s="186">
        <v>30</v>
      </c>
      <c r="G310" s="1"/>
      <c r="H310" s="6" t="s">
        <v>1394</v>
      </c>
      <c r="I310" s="2" t="s">
        <v>18</v>
      </c>
      <c r="J310" s="47">
        <v>706.5</v>
      </c>
      <c r="K310" s="47">
        <v>2.3115328215372908</v>
      </c>
      <c r="L310" s="47">
        <v>3.4522892789193302</v>
      </c>
      <c r="M310" s="47">
        <v>9.5299999999999994</v>
      </c>
      <c r="N310" s="47">
        <v>1.1407564573820395</v>
      </c>
      <c r="O310" s="56">
        <v>1.2545669199139378</v>
      </c>
      <c r="P310" s="56">
        <v>1.1459321176878756</v>
      </c>
      <c r="Q310" s="56">
        <v>0.10863480222606223</v>
      </c>
      <c r="R310" s="56">
        <v>0.40051341915928979</v>
      </c>
      <c r="S310" s="56">
        <v>0.79481240486191462</v>
      </c>
      <c r="T310" s="56">
        <v>5.7795433788357622E-2</v>
      </c>
      <c r="U310" s="56">
        <v>1.4456621043758306E-3</v>
      </c>
      <c r="V310" s="227">
        <v>0.21142421697222222</v>
      </c>
      <c r="W310" s="62">
        <v>45.29370134465676</v>
      </c>
      <c r="X310" s="62">
        <v>60.863411181882519</v>
      </c>
      <c r="Y310" s="62">
        <v>42.666666666666671</v>
      </c>
      <c r="Z310" s="62">
        <v>57.333333333333336</v>
      </c>
      <c r="AA310" s="202">
        <v>28.06</v>
      </c>
      <c r="AB310" s="175">
        <v>3418</v>
      </c>
      <c r="AC310" s="175">
        <v>370</v>
      </c>
      <c r="AD310" s="175"/>
      <c r="AE310" s="202">
        <v>7</v>
      </c>
      <c r="AF310" s="188">
        <v>0</v>
      </c>
      <c r="AG310" s="250" t="s">
        <v>1788</v>
      </c>
      <c r="AH310" s="168">
        <v>11</v>
      </c>
    </row>
    <row r="311" spans="1:34" s="104" customFormat="1" ht="17.100000000000001" hidden="1" customHeight="1">
      <c r="A311" s="24" t="s">
        <v>498</v>
      </c>
      <c r="B311" s="13">
        <v>352440</v>
      </c>
      <c r="C311" s="25">
        <v>0</v>
      </c>
      <c r="D311" s="115">
        <v>2</v>
      </c>
      <c r="E311" s="185">
        <v>2</v>
      </c>
      <c r="F311" s="186">
        <v>30</v>
      </c>
      <c r="G311" s="1"/>
      <c r="H311" s="6" t="s">
        <v>1395</v>
      </c>
      <c r="I311" s="2" t="s">
        <v>6</v>
      </c>
      <c r="J311" s="47">
        <v>460.07</v>
      </c>
      <c r="K311" s="47">
        <v>2.29151955035515</v>
      </c>
      <c r="L311" s="47">
        <v>2.9819774061390159</v>
      </c>
      <c r="M311" s="47">
        <v>6.89</v>
      </c>
      <c r="N311" s="47">
        <v>0.69045785578386587</v>
      </c>
      <c r="O311" s="56">
        <v>0.76532644357107005</v>
      </c>
      <c r="P311" s="56">
        <v>0.41192876712168192</v>
      </c>
      <c r="Q311" s="56">
        <v>0.35339767644938813</v>
      </c>
      <c r="R311" s="56">
        <v>0.16107956456811462</v>
      </c>
      <c r="S311" s="56">
        <v>0.58452222149121713</v>
      </c>
      <c r="T311" s="56">
        <v>1.9582191754693855E-2</v>
      </c>
      <c r="U311" s="56">
        <v>1.42465757044483E-4</v>
      </c>
      <c r="V311" s="227">
        <v>0.73119678213425932</v>
      </c>
      <c r="W311" s="62">
        <v>19.562240528615213</v>
      </c>
      <c r="X311" s="62">
        <v>206.49031669093836</v>
      </c>
      <c r="Y311" s="62">
        <v>8.6538461538461533</v>
      </c>
      <c r="Z311" s="62">
        <v>91.34615384615384</v>
      </c>
      <c r="AA311" s="202">
        <v>126.76</v>
      </c>
      <c r="AB311" s="175">
        <v>1661</v>
      </c>
      <c r="AC311" s="175">
        <v>9747</v>
      </c>
      <c r="AD311" s="175"/>
      <c r="AE311" s="202">
        <v>35</v>
      </c>
      <c r="AF311" s="188">
        <v>1</v>
      </c>
      <c r="AG311" s="250" t="s">
        <v>1788</v>
      </c>
      <c r="AH311" s="168">
        <v>77</v>
      </c>
    </row>
    <row r="312" spans="1:34" s="104" customFormat="1" ht="17.100000000000001" hidden="1" customHeight="1">
      <c r="A312" s="24" t="s">
        <v>499</v>
      </c>
      <c r="B312" s="13">
        <v>352450</v>
      </c>
      <c r="C312" s="25">
        <v>0</v>
      </c>
      <c r="D312" s="115">
        <v>16</v>
      </c>
      <c r="E312" s="185">
        <v>16</v>
      </c>
      <c r="F312" s="186">
        <v>30</v>
      </c>
      <c r="G312" s="1"/>
      <c r="H312" s="6" t="s">
        <v>1396</v>
      </c>
      <c r="I312" s="2" t="s">
        <v>0</v>
      </c>
      <c r="J312" s="47">
        <v>144.44</v>
      </c>
      <c r="K312" s="47">
        <v>0.32021233891425671</v>
      </c>
      <c r="L312" s="47">
        <v>0.42027869482496194</v>
      </c>
      <c r="M312" s="47">
        <v>1.02</v>
      </c>
      <c r="N312" s="47">
        <v>0.10006635591070523</v>
      </c>
      <c r="O312" s="56">
        <v>2.6928323186453922E-2</v>
      </c>
      <c r="P312" s="56">
        <v>1.671740233384069E-2</v>
      </c>
      <c r="Q312" s="56">
        <v>1.0210920852613232E-2</v>
      </c>
      <c r="R312" s="56">
        <v>9.7872907195461403E-3</v>
      </c>
      <c r="S312" s="56">
        <v>4.2363013306709183E-4</v>
      </c>
      <c r="T312" s="56">
        <v>1.671740233384069E-2</v>
      </c>
      <c r="U312" s="56">
        <v>0</v>
      </c>
      <c r="V312" s="227">
        <v>1.3218144442410555E-2</v>
      </c>
      <c r="W312" s="62">
        <v>13.846579894765995</v>
      </c>
      <c r="X312" s="62">
        <v>34.616449736914987</v>
      </c>
      <c r="Y312" s="62">
        <v>28.571428571428569</v>
      </c>
      <c r="Z312" s="62">
        <v>71.428571428571431</v>
      </c>
      <c r="AA312" s="202">
        <v>2.0299999999999998</v>
      </c>
      <c r="AB312" s="175">
        <v>208</v>
      </c>
      <c r="AC312" s="175">
        <v>66</v>
      </c>
      <c r="AD312" s="175"/>
      <c r="AE312" s="202">
        <v>0</v>
      </c>
      <c r="AF312" s="188">
        <v>0</v>
      </c>
      <c r="AG312" s="250" t="s">
        <v>1788</v>
      </c>
      <c r="AH312" s="168">
        <v>0</v>
      </c>
    </row>
    <row r="313" spans="1:34" s="104" customFormat="1" ht="17.100000000000001" hidden="1" customHeight="1">
      <c r="A313" s="24" t="s">
        <v>500</v>
      </c>
      <c r="B313" s="13">
        <v>352460</v>
      </c>
      <c r="C313" s="25">
        <v>0</v>
      </c>
      <c r="D313" s="115">
        <v>11</v>
      </c>
      <c r="E313" s="185">
        <v>11</v>
      </c>
      <c r="F313" s="186">
        <v>30</v>
      </c>
      <c r="G313" s="1"/>
      <c r="H313" s="6" t="s">
        <v>1397</v>
      </c>
      <c r="I313" s="2" t="s">
        <v>12</v>
      </c>
      <c r="J313" s="47">
        <v>708.38</v>
      </c>
      <c r="K313" s="47">
        <v>6.50431313419584</v>
      </c>
      <c r="L313" s="47">
        <v>9.2461312861491631</v>
      </c>
      <c r="M313" s="47">
        <v>21.17</v>
      </c>
      <c r="N313" s="47">
        <v>2.7418181519533231</v>
      </c>
      <c r="O313" s="56">
        <v>0.13794246570160401</v>
      </c>
      <c r="P313" s="56">
        <v>0.12792191768345768</v>
      </c>
      <c r="Q313" s="56">
        <v>1.0020548018146324E-2</v>
      </c>
      <c r="R313" s="56">
        <v>6.2054794520547948E-2</v>
      </c>
      <c r="S313" s="56">
        <v>5.500000072940844E-3</v>
      </c>
      <c r="T313" s="56">
        <v>7.038767110811521E-2</v>
      </c>
      <c r="U313" s="56">
        <v>0</v>
      </c>
      <c r="V313" s="227">
        <v>3.4229931862268519E-2</v>
      </c>
      <c r="W313" s="62">
        <v>16.940060419548828</v>
      </c>
      <c r="X313" s="62">
        <v>5.6466868065162767</v>
      </c>
      <c r="Y313" s="62">
        <v>75</v>
      </c>
      <c r="Z313" s="62">
        <v>25</v>
      </c>
      <c r="AA313" s="202">
        <v>3.75</v>
      </c>
      <c r="AB313" s="175">
        <v>381</v>
      </c>
      <c r="AC313" s="175">
        <v>125</v>
      </c>
      <c r="AD313" s="175"/>
      <c r="AE313" s="202">
        <v>2</v>
      </c>
      <c r="AF313" s="188">
        <v>1</v>
      </c>
      <c r="AG313" s="250" t="s">
        <v>1788</v>
      </c>
      <c r="AH313" s="168">
        <v>32</v>
      </c>
    </row>
    <row r="314" spans="1:34" s="104" customFormat="1" ht="17.100000000000001" hidden="1" customHeight="1">
      <c r="A314" s="24" t="s">
        <v>501</v>
      </c>
      <c r="B314" s="13">
        <v>352470</v>
      </c>
      <c r="C314" s="25">
        <v>0</v>
      </c>
      <c r="D314" s="115">
        <v>5</v>
      </c>
      <c r="E314" s="185">
        <v>5</v>
      </c>
      <c r="F314" s="186">
        <v>30</v>
      </c>
      <c r="G314" s="1"/>
      <c r="H314" s="6" t="s">
        <v>1398</v>
      </c>
      <c r="I314" s="2" t="s">
        <v>9</v>
      </c>
      <c r="J314" s="47">
        <v>142.44</v>
      </c>
      <c r="K314" s="47">
        <v>0.45029860159817353</v>
      </c>
      <c r="L314" s="47">
        <v>0.69045785578386598</v>
      </c>
      <c r="M314" s="47">
        <v>1.82</v>
      </c>
      <c r="N314" s="47">
        <v>0.24015925418569245</v>
      </c>
      <c r="O314" s="56">
        <v>7.4091590578754279E-2</v>
      </c>
      <c r="P314" s="56">
        <v>3.7174733611558035E-2</v>
      </c>
      <c r="Q314" s="56">
        <v>3.6916856967196252E-2</v>
      </c>
      <c r="R314" s="56">
        <v>1.9443417055104238E-2</v>
      </c>
      <c r="S314" s="56">
        <v>2.122686446293667E-2</v>
      </c>
      <c r="T314" s="56">
        <v>2.9806697192983178E-2</v>
      </c>
      <c r="U314" s="56">
        <v>3.6146118677302039E-3</v>
      </c>
      <c r="V314" s="227">
        <v>0.13664000625</v>
      </c>
      <c r="W314" s="62">
        <v>91.266498174670033</v>
      </c>
      <c r="X314" s="62">
        <v>351.0249929795001</v>
      </c>
      <c r="Y314" s="62">
        <v>20.634920634920633</v>
      </c>
      <c r="Z314" s="62">
        <v>79.365079365079367</v>
      </c>
      <c r="AA314" s="202">
        <v>18.079999999999998</v>
      </c>
      <c r="AB314" s="175">
        <v>798</v>
      </c>
      <c r="AC314" s="175">
        <v>1642</v>
      </c>
      <c r="AD314" s="175"/>
      <c r="AE314" s="202">
        <v>8</v>
      </c>
      <c r="AF314" s="188">
        <v>0</v>
      </c>
      <c r="AG314" s="250" t="s">
        <v>1788</v>
      </c>
      <c r="AH314" s="168">
        <v>23</v>
      </c>
    </row>
    <row r="315" spans="1:34" s="104" customFormat="1" ht="17.100000000000001" hidden="1" customHeight="1">
      <c r="A315" s="24" t="s">
        <v>502</v>
      </c>
      <c r="B315" s="13">
        <v>352480</v>
      </c>
      <c r="C315" s="25">
        <v>0</v>
      </c>
      <c r="D315" s="115">
        <v>18</v>
      </c>
      <c r="E315" s="185">
        <v>18</v>
      </c>
      <c r="F315" s="186">
        <v>30</v>
      </c>
      <c r="G315" s="1"/>
      <c r="H315" s="6" t="s">
        <v>1399</v>
      </c>
      <c r="I315" s="2" t="s">
        <v>1</v>
      </c>
      <c r="J315" s="47">
        <v>368.76</v>
      </c>
      <c r="K315" s="47">
        <v>0.6204114066463724</v>
      </c>
      <c r="L315" s="47">
        <v>0.88058393201420593</v>
      </c>
      <c r="M315" s="47">
        <v>2.78</v>
      </c>
      <c r="N315" s="47">
        <v>0.26017252536783353</v>
      </c>
      <c r="O315" s="56">
        <v>3.2193510849786736E-2</v>
      </c>
      <c r="P315" s="56">
        <v>1.1619538275860458E-2</v>
      </c>
      <c r="Q315" s="56">
        <v>2.0573972573926277E-2</v>
      </c>
      <c r="R315" s="56">
        <v>2.752359181960061E-3</v>
      </c>
      <c r="S315" s="56">
        <v>9.3840182625902664E-3</v>
      </c>
      <c r="T315" s="56">
        <v>2.0057133405236412E-2</v>
      </c>
      <c r="U315" s="56">
        <v>0</v>
      </c>
      <c r="V315" s="227">
        <v>0.14157915355555553</v>
      </c>
      <c r="W315" s="62">
        <v>152.71549530827454</v>
      </c>
      <c r="X315" s="62">
        <v>126.53569611257034</v>
      </c>
      <c r="Y315" s="62">
        <v>54.6875</v>
      </c>
      <c r="Z315" s="62">
        <v>45.3125</v>
      </c>
      <c r="AA315" s="202">
        <v>17.739999999999998</v>
      </c>
      <c r="AB315" s="175">
        <v>1580</v>
      </c>
      <c r="AC315" s="175">
        <v>815</v>
      </c>
      <c r="AD315" s="175"/>
      <c r="AE315" s="202">
        <v>6</v>
      </c>
      <c r="AF315" s="188">
        <v>0</v>
      </c>
      <c r="AG315" s="250" t="s">
        <v>1788</v>
      </c>
      <c r="AH315" s="168">
        <v>5</v>
      </c>
    </row>
    <row r="316" spans="1:34" s="104" customFormat="1" ht="17.100000000000001" hidden="1" customHeight="1">
      <c r="A316" s="24" t="s">
        <v>503</v>
      </c>
      <c r="B316" s="13">
        <v>352490</v>
      </c>
      <c r="C316" s="25">
        <v>0</v>
      </c>
      <c r="D316" s="115">
        <v>2</v>
      </c>
      <c r="E316" s="185">
        <v>2</v>
      </c>
      <c r="F316" s="186">
        <v>30</v>
      </c>
      <c r="G316" s="1"/>
      <c r="H316" s="6" t="s">
        <v>1400</v>
      </c>
      <c r="I316" s="2" t="s">
        <v>6</v>
      </c>
      <c r="J316" s="47">
        <v>183.76</v>
      </c>
      <c r="K316" s="47">
        <v>0.88058393201420593</v>
      </c>
      <c r="L316" s="47">
        <v>1.1507630929731101</v>
      </c>
      <c r="M316" s="47">
        <v>2.65</v>
      </c>
      <c r="N316" s="47">
        <v>0.27017916095890415</v>
      </c>
      <c r="O316" s="56">
        <v>6.2021080395311706E-2</v>
      </c>
      <c r="P316" s="56">
        <v>2.7864687705058122E-2</v>
      </c>
      <c r="Q316" s="56">
        <v>3.4156392690253584E-2</v>
      </c>
      <c r="R316" s="56">
        <v>3.3517123283860889E-2</v>
      </c>
      <c r="S316" s="56">
        <v>2.8162862118702135E-3</v>
      </c>
      <c r="T316" s="56">
        <v>2.2433789663663193E-2</v>
      </c>
      <c r="U316" s="56">
        <v>3.2538812359174094E-3</v>
      </c>
      <c r="V316" s="227">
        <v>9.7175203125000019E-3</v>
      </c>
      <c r="W316" s="62">
        <v>146.93077927731827</v>
      </c>
      <c r="X316" s="62">
        <v>76.186329995646503</v>
      </c>
      <c r="Y316" s="62">
        <v>65.853658536585371</v>
      </c>
      <c r="Z316" s="62">
        <v>34.146341463414636</v>
      </c>
      <c r="AA316" s="202">
        <v>1.06</v>
      </c>
      <c r="AB316" s="175">
        <v>130</v>
      </c>
      <c r="AC316" s="175">
        <v>14</v>
      </c>
      <c r="AD316" s="175"/>
      <c r="AE316" s="202">
        <v>1</v>
      </c>
      <c r="AF316" s="188">
        <v>0</v>
      </c>
      <c r="AG316" s="250" t="s">
        <v>1788</v>
      </c>
      <c r="AH316" s="168">
        <v>50</v>
      </c>
    </row>
    <row r="317" spans="1:34" s="104" customFormat="1" ht="17.100000000000001" hidden="1" customHeight="1">
      <c r="A317" s="24" t="s">
        <v>504</v>
      </c>
      <c r="B317" s="13">
        <v>352500</v>
      </c>
      <c r="C317" s="25">
        <v>0</v>
      </c>
      <c r="D317" s="115">
        <v>6</v>
      </c>
      <c r="E317" s="185">
        <v>6</v>
      </c>
      <c r="F317" s="186">
        <v>30</v>
      </c>
      <c r="G317" s="1"/>
      <c r="H317" s="6" t="s">
        <v>1401</v>
      </c>
      <c r="I317" s="2" t="s">
        <v>16</v>
      </c>
      <c r="J317" s="47">
        <v>17.52</v>
      </c>
      <c r="K317" s="47">
        <v>5.0033177955352615E-2</v>
      </c>
      <c r="L317" s="47">
        <v>9.0059720319634703E-2</v>
      </c>
      <c r="M317" s="47">
        <v>0.24</v>
      </c>
      <c r="N317" s="47">
        <v>4.0026542364282089E-2</v>
      </c>
      <c r="O317" s="56">
        <v>1.0224071534030151E-2</v>
      </c>
      <c r="P317" s="56">
        <v>1.5981735159817352E-3</v>
      </c>
      <c r="Q317" s="56">
        <v>8.6258980180484151E-3</v>
      </c>
      <c r="R317" s="56">
        <v>3.9595890460221196E-3</v>
      </c>
      <c r="S317" s="56">
        <v>6.2644824880080316E-3</v>
      </c>
      <c r="T317" s="56">
        <v>0</v>
      </c>
      <c r="U317" s="56">
        <v>0</v>
      </c>
      <c r="V317" s="227">
        <v>0.38125177483101852</v>
      </c>
      <c r="W317" s="62">
        <v>57.077625570776256</v>
      </c>
      <c r="X317" s="62">
        <v>1198.6301369863013</v>
      </c>
      <c r="Y317" s="62">
        <v>4.5454545454545459</v>
      </c>
      <c r="Z317" s="62">
        <v>95.454545454545453</v>
      </c>
      <c r="AA317" s="202">
        <v>55.42</v>
      </c>
      <c r="AB317" s="175">
        <v>214</v>
      </c>
      <c r="AC317" s="175">
        <v>5771</v>
      </c>
      <c r="AD317" s="175"/>
      <c r="AE317" s="202">
        <v>3</v>
      </c>
      <c r="AF317" s="188">
        <v>0</v>
      </c>
      <c r="AG317" s="250" t="s">
        <v>1788</v>
      </c>
      <c r="AH317" s="168">
        <v>1</v>
      </c>
    </row>
    <row r="318" spans="1:34" s="104" customFormat="1" ht="17.100000000000001" hidden="1" customHeight="1">
      <c r="A318" s="24" t="s">
        <v>505</v>
      </c>
      <c r="B318" s="13">
        <v>352510</v>
      </c>
      <c r="C318" s="25">
        <v>0</v>
      </c>
      <c r="D318" s="115">
        <v>4</v>
      </c>
      <c r="E318" s="185">
        <v>4</v>
      </c>
      <c r="F318" s="186">
        <v>30</v>
      </c>
      <c r="G318" s="1"/>
      <c r="H318" s="6" t="s">
        <v>1402</v>
      </c>
      <c r="I318" s="2" t="s">
        <v>15</v>
      </c>
      <c r="J318" s="47">
        <v>503.36</v>
      </c>
      <c r="K318" s="47">
        <v>1.6911214148909182</v>
      </c>
      <c r="L318" s="47">
        <v>2.471638990994419</v>
      </c>
      <c r="M318" s="47">
        <v>7.85</v>
      </c>
      <c r="N318" s="47">
        <v>0.78051757610350081</v>
      </c>
      <c r="O318" s="56">
        <v>0.65804193299509794</v>
      </c>
      <c r="P318" s="56">
        <v>0.57674824952117565</v>
      </c>
      <c r="Q318" s="56">
        <v>8.1293683473922351E-2</v>
      </c>
      <c r="R318" s="56">
        <v>9.0928767177884437E-2</v>
      </c>
      <c r="S318" s="56">
        <v>0.44399657535235448</v>
      </c>
      <c r="T318" s="56">
        <v>0.1226974123905057</v>
      </c>
      <c r="U318" s="56">
        <v>4.1917807435336177E-4</v>
      </c>
      <c r="V318" s="227">
        <v>0.11615528935185185</v>
      </c>
      <c r="W318" s="62">
        <v>49.666242848061025</v>
      </c>
      <c r="X318" s="62">
        <v>49.666242848061025</v>
      </c>
      <c r="Y318" s="62">
        <v>50</v>
      </c>
      <c r="Z318" s="62">
        <v>50</v>
      </c>
      <c r="AA318" s="202">
        <v>14.86</v>
      </c>
      <c r="AB318" s="175">
        <v>0</v>
      </c>
      <c r="AC318" s="175">
        <v>2006</v>
      </c>
      <c r="AD318" s="175"/>
      <c r="AE318" s="202">
        <v>3</v>
      </c>
      <c r="AF318" s="188">
        <v>0</v>
      </c>
      <c r="AG318" s="250" t="s">
        <v>1788</v>
      </c>
      <c r="AH318" s="168">
        <v>5</v>
      </c>
    </row>
    <row r="319" spans="1:34" s="104" customFormat="1" ht="17.100000000000001" hidden="1" customHeight="1">
      <c r="A319" s="24" t="s">
        <v>506</v>
      </c>
      <c r="B319" s="13">
        <v>352520</v>
      </c>
      <c r="C319" s="25">
        <v>0</v>
      </c>
      <c r="D319" s="115">
        <v>5</v>
      </c>
      <c r="E319" s="185">
        <v>5</v>
      </c>
      <c r="F319" s="186">
        <v>30</v>
      </c>
      <c r="G319" s="1"/>
      <c r="H319" s="6" t="s">
        <v>1403</v>
      </c>
      <c r="I319" s="2" t="s">
        <v>9</v>
      </c>
      <c r="J319" s="47">
        <v>207.67</v>
      </c>
      <c r="K319" s="47">
        <v>0.63041804223744291</v>
      </c>
      <c r="L319" s="47">
        <v>0.97064365233384065</v>
      </c>
      <c r="M319" s="47">
        <v>2.5299999999999998</v>
      </c>
      <c r="N319" s="47">
        <v>0.34022561009639773</v>
      </c>
      <c r="O319" s="56">
        <v>0.10823645375724572</v>
      </c>
      <c r="P319" s="56">
        <v>8.9463622638986912E-2</v>
      </c>
      <c r="Q319" s="56">
        <v>1.8772831118258802E-2</v>
      </c>
      <c r="R319" s="56">
        <v>5.0484246650821268E-2</v>
      </c>
      <c r="S319" s="56">
        <v>1.4892693968486931E-3</v>
      </c>
      <c r="T319" s="56">
        <v>2.6750608828468771E-2</v>
      </c>
      <c r="U319" s="56">
        <v>2.9512328881106966E-2</v>
      </c>
      <c r="V319" s="227">
        <v>3.7195394450231484E-2</v>
      </c>
      <c r="W319" s="62">
        <v>125.19863244570713</v>
      </c>
      <c r="X319" s="62">
        <v>202.24394471998846</v>
      </c>
      <c r="Y319" s="62">
        <v>38.235294117647058</v>
      </c>
      <c r="Z319" s="62">
        <v>61.764705882352942</v>
      </c>
      <c r="AA319" s="202">
        <v>7.69</v>
      </c>
      <c r="AB319" s="175">
        <v>193</v>
      </c>
      <c r="AC319" s="175">
        <v>845</v>
      </c>
      <c r="AD319" s="175"/>
      <c r="AE319" s="202">
        <v>1</v>
      </c>
      <c r="AF319" s="188">
        <v>2</v>
      </c>
      <c r="AG319" s="250" t="s">
        <v>1788</v>
      </c>
      <c r="AH319" s="168">
        <v>27</v>
      </c>
    </row>
    <row r="320" spans="1:34" s="104" customFormat="1" ht="17.100000000000001" hidden="1" customHeight="1">
      <c r="A320" s="24" t="s">
        <v>507</v>
      </c>
      <c r="B320" s="13">
        <v>352530</v>
      </c>
      <c r="C320" s="25">
        <v>0</v>
      </c>
      <c r="D320" s="115">
        <v>13</v>
      </c>
      <c r="E320" s="185">
        <v>13</v>
      </c>
      <c r="F320" s="186">
        <v>30</v>
      </c>
      <c r="G320" s="1"/>
      <c r="H320" s="6" t="s">
        <v>1404</v>
      </c>
      <c r="I320" s="2" t="s">
        <v>10</v>
      </c>
      <c r="J320" s="47">
        <v>688.34</v>
      </c>
      <c r="K320" s="47">
        <v>2.3415527283105018</v>
      </c>
      <c r="L320" s="47">
        <v>2.9119309570015224</v>
      </c>
      <c r="M320" s="47">
        <v>5.63</v>
      </c>
      <c r="N320" s="47">
        <v>0.57037822869102062</v>
      </c>
      <c r="O320" s="56">
        <v>0.99109322765501306</v>
      </c>
      <c r="P320" s="56">
        <v>0.70237823523488041</v>
      </c>
      <c r="Q320" s="56">
        <v>0.2887149924201326</v>
      </c>
      <c r="R320" s="56">
        <v>0.21666362260692559</v>
      </c>
      <c r="S320" s="56">
        <v>0.64903424657779196</v>
      </c>
      <c r="T320" s="56">
        <v>0.12098135542615546</v>
      </c>
      <c r="U320" s="56">
        <v>4.4140030441400307E-3</v>
      </c>
      <c r="V320" s="227">
        <v>0.44653325787615744</v>
      </c>
      <c r="W320" s="62">
        <v>52.299735595781151</v>
      </c>
      <c r="X320" s="62">
        <v>100.24115989191387</v>
      </c>
      <c r="Y320" s="62">
        <v>34.285714285714285</v>
      </c>
      <c r="Z320" s="62">
        <v>65.714285714285708</v>
      </c>
      <c r="AA320" s="202">
        <v>64.86</v>
      </c>
      <c r="AB320" s="175">
        <v>6305</v>
      </c>
      <c r="AC320" s="175">
        <v>700</v>
      </c>
      <c r="AD320" s="175"/>
      <c r="AE320" s="202">
        <v>2</v>
      </c>
      <c r="AF320" s="188">
        <v>0</v>
      </c>
      <c r="AG320" s="250" t="s">
        <v>1788</v>
      </c>
      <c r="AH320" s="168">
        <v>8</v>
      </c>
    </row>
    <row r="321" spans="1:34" s="104" customFormat="1" ht="17.100000000000001" hidden="1" customHeight="1">
      <c r="A321" s="24" t="s">
        <v>508</v>
      </c>
      <c r="B321" s="13">
        <v>352540</v>
      </c>
      <c r="C321" s="25">
        <v>0</v>
      </c>
      <c r="D321" s="115">
        <v>8</v>
      </c>
      <c r="E321" s="185">
        <v>8</v>
      </c>
      <c r="F321" s="186">
        <v>30</v>
      </c>
      <c r="G321" s="1"/>
      <c r="H321" s="6" t="s">
        <v>1405</v>
      </c>
      <c r="I321" s="2" t="s">
        <v>53</v>
      </c>
      <c r="J321" s="47">
        <v>140.99</v>
      </c>
      <c r="K321" s="47">
        <v>0.43028533041603245</v>
      </c>
      <c r="L321" s="47">
        <v>0.710471126966007</v>
      </c>
      <c r="M321" s="47">
        <v>2.27</v>
      </c>
      <c r="N321" s="47">
        <v>0.28018579654997455</v>
      </c>
      <c r="O321" s="56">
        <v>0.24499087530147723</v>
      </c>
      <c r="P321" s="56">
        <v>0.219692130932162</v>
      </c>
      <c r="Q321" s="56">
        <v>2.5298744369315229E-2</v>
      </c>
      <c r="R321" s="56">
        <v>1.3747876722518711E-2</v>
      </c>
      <c r="S321" s="56">
        <v>7.6103500761035003E-4</v>
      </c>
      <c r="T321" s="56">
        <v>0.15264086901869406</v>
      </c>
      <c r="U321" s="56">
        <v>7.7841094552654116E-2</v>
      </c>
      <c r="V321" s="227">
        <v>7.2969609374999994E-3</v>
      </c>
      <c r="W321" s="62">
        <v>113.48322576069225</v>
      </c>
      <c r="X321" s="62">
        <v>42.55620966025959</v>
      </c>
      <c r="Y321" s="62">
        <v>72.727272727272734</v>
      </c>
      <c r="Z321" s="62">
        <v>27.27272727272727</v>
      </c>
      <c r="AA321" s="202">
        <v>1.04</v>
      </c>
      <c r="AB321" s="175">
        <v>130</v>
      </c>
      <c r="AC321" s="175">
        <v>10</v>
      </c>
      <c r="AD321" s="175"/>
      <c r="AE321" s="202">
        <v>0</v>
      </c>
      <c r="AF321" s="188">
        <v>0</v>
      </c>
      <c r="AG321" s="250" t="s">
        <v>1788</v>
      </c>
      <c r="AH321" s="168">
        <v>10</v>
      </c>
    </row>
    <row r="322" spans="1:34" s="104" customFormat="1" ht="17.100000000000001" hidden="1" customHeight="1">
      <c r="A322" s="24" t="s">
        <v>509</v>
      </c>
      <c r="B322" s="13">
        <v>352550</v>
      </c>
      <c r="C322" s="25">
        <v>0</v>
      </c>
      <c r="D322" s="115">
        <v>5</v>
      </c>
      <c r="E322" s="185">
        <v>5</v>
      </c>
      <c r="F322" s="186">
        <v>30</v>
      </c>
      <c r="G322" s="1"/>
      <c r="H322" s="6" t="s">
        <v>1406</v>
      </c>
      <c r="I322" s="2" t="s">
        <v>9</v>
      </c>
      <c r="J322" s="47">
        <v>374.58</v>
      </c>
      <c r="K322" s="47">
        <v>1.1007299150177576</v>
      </c>
      <c r="L322" s="47">
        <v>1.6911214148909182</v>
      </c>
      <c r="M322" s="47">
        <v>4.46</v>
      </c>
      <c r="N322" s="47">
        <v>0.59039149987316053</v>
      </c>
      <c r="O322" s="56">
        <v>0.15445624142896547</v>
      </c>
      <c r="P322" s="56">
        <v>0.14942587613424391</v>
      </c>
      <c r="Q322" s="56">
        <v>5.0303652947215729E-3</v>
      </c>
      <c r="R322" s="56">
        <v>6.4931736008421476E-2</v>
      </c>
      <c r="S322" s="56">
        <v>6.2587518783646266E-4</v>
      </c>
      <c r="T322" s="56">
        <v>8.256438355807845E-2</v>
      </c>
      <c r="U322" s="56">
        <v>6.3342466746291069E-3</v>
      </c>
      <c r="V322" s="227">
        <v>2.1006893229166667E-2</v>
      </c>
      <c r="W322" s="62">
        <v>88.098670510972298</v>
      </c>
      <c r="X322" s="62">
        <v>24.02691013935608</v>
      </c>
      <c r="Y322" s="62">
        <v>78.571428571428569</v>
      </c>
      <c r="Z322" s="62">
        <v>21.428571428571427</v>
      </c>
      <c r="AA322" s="202">
        <v>4.79</v>
      </c>
      <c r="AB322" s="175">
        <v>286</v>
      </c>
      <c r="AC322" s="175">
        <v>361</v>
      </c>
      <c r="AD322" s="175"/>
      <c r="AE322" s="202">
        <v>0</v>
      </c>
      <c r="AF322" s="188">
        <v>0</v>
      </c>
      <c r="AG322" s="250" t="s">
        <v>1788</v>
      </c>
      <c r="AH322" s="168">
        <v>46</v>
      </c>
    </row>
    <row r="323" spans="1:34" s="104" customFormat="1" ht="17.100000000000001" hidden="1" customHeight="1">
      <c r="A323" s="24" t="s">
        <v>510</v>
      </c>
      <c r="B323" s="13">
        <v>352560</v>
      </c>
      <c r="C323" s="25">
        <v>0</v>
      </c>
      <c r="D323" s="115">
        <v>17</v>
      </c>
      <c r="E323" s="185">
        <v>17</v>
      </c>
      <c r="F323" s="186">
        <v>30</v>
      </c>
      <c r="G323" s="1"/>
      <c r="H323" s="6" t="s">
        <v>1407</v>
      </c>
      <c r="I323" s="2" t="s">
        <v>7</v>
      </c>
      <c r="J323" s="47">
        <v>416.04</v>
      </c>
      <c r="K323" s="47">
        <v>1.4709754318873667</v>
      </c>
      <c r="L323" s="47">
        <v>1.8712408555301878</v>
      </c>
      <c r="M323" s="47">
        <v>3.66</v>
      </c>
      <c r="N323" s="47">
        <v>0.40026542364282114</v>
      </c>
      <c r="O323" s="56">
        <v>3.4398782343987827E-4</v>
      </c>
      <c r="P323" s="56">
        <v>2.0547945205479453E-4</v>
      </c>
      <c r="Q323" s="56">
        <v>1.3850837138508371E-4</v>
      </c>
      <c r="R323" s="56">
        <v>0</v>
      </c>
      <c r="S323" s="56">
        <v>1.3850837138508371E-4</v>
      </c>
      <c r="T323" s="56">
        <v>2.0547945205479453E-4</v>
      </c>
      <c r="U323" s="56">
        <v>0</v>
      </c>
      <c r="V323" s="227">
        <v>9.2196479166666654E-3</v>
      </c>
      <c r="W323" s="62">
        <v>3.6775015866212843</v>
      </c>
      <c r="X323" s="62">
        <v>3.6775015866212843</v>
      </c>
      <c r="Y323" s="62">
        <v>50</v>
      </c>
      <c r="Z323" s="62">
        <v>50</v>
      </c>
      <c r="AA323" s="202">
        <v>1.43</v>
      </c>
      <c r="AB323" s="175">
        <v>142</v>
      </c>
      <c r="AC323" s="175">
        <v>52</v>
      </c>
      <c r="AD323" s="175"/>
      <c r="AE323" s="202">
        <v>0</v>
      </c>
      <c r="AF323" s="188">
        <v>0</v>
      </c>
      <c r="AG323" s="250" t="s">
        <v>1788</v>
      </c>
      <c r="AH323" s="168">
        <v>0</v>
      </c>
    </row>
    <row r="324" spans="1:34" s="104" customFormat="1" ht="17.100000000000001" hidden="1" customHeight="1">
      <c r="A324" s="24" t="s">
        <v>511</v>
      </c>
      <c r="B324" s="13">
        <v>352570</v>
      </c>
      <c r="C324" s="25">
        <v>0</v>
      </c>
      <c r="D324" s="115">
        <v>19</v>
      </c>
      <c r="E324" s="185">
        <v>19</v>
      </c>
      <c r="F324" s="186">
        <v>30</v>
      </c>
      <c r="G324" s="1"/>
      <c r="H324" s="6" t="s">
        <v>1408</v>
      </c>
      <c r="I324" s="2" t="s">
        <v>2</v>
      </c>
      <c r="J324" s="47">
        <v>858.64</v>
      </c>
      <c r="K324" s="47">
        <v>1.5910550589802133</v>
      </c>
      <c r="L324" s="47">
        <v>2.1013934741248099</v>
      </c>
      <c r="M324" s="47">
        <v>6.33</v>
      </c>
      <c r="N324" s="47">
        <v>0.51033841514459666</v>
      </c>
      <c r="O324" s="56">
        <v>0.40473012155757104</v>
      </c>
      <c r="P324" s="56">
        <v>0.35909946702640716</v>
      </c>
      <c r="Q324" s="56">
        <v>4.5630654531163897E-2</v>
      </c>
      <c r="R324" s="56">
        <v>5.3394063852693395E-3</v>
      </c>
      <c r="S324" s="56">
        <v>7.6507382088055895E-2</v>
      </c>
      <c r="T324" s="56">
        <v>0.32288333308424583</v>
      </c>
      <c r="U324" s="56">
        <v>0</v>
      </c>
      <c r="V324" s="227">
        <v>9.0316307957175934E-2</v>
      </c>
      <c r="W324" s="62">
        <v>18.382979293366873</v>
      </c>
      <c r="X324" s="62">
        <v>43.836335238028703</v>
      </c>
      <c r="Y324" s="62">
        <v>29.545454545454547</v>
      </c>
      <c r="Z324" s="62">
        <v>70.454545454545453</v>
      </c>
      <c r="AA324" s="202">
        <v>12.1</v>
      </c>
      <c r="AB324" s="175">
        <v>954</v>
      </c>
      <c r="AC324" s="175">
        <v>679</v>
      </c>
      <c r="AD324" s="175"/>
      <c r="AE324" s="202">
        <v>1</v>
      </c>
      <c r="AF324" s="188">
        <v>0</v>
      </c>
      <c r="AG324" s="250" t="s">
        <v>1788</v>
      </c>
      <c r="AH324" s="168">
        <v>6</v>
      </c>
    </row>
    <row r="325" spans="1:34" s="104" customFormat="1" ht="17.100000000000001" customHeight="1">
      <c r="A325" s="24" t="s">
        <v>512</v>
      </c>
      <c r="B325" s="13">
        <v>352580</v>
      </c>
      <c r="C325" s="25">
        <v>0</v>
      </c>
      <c r="D325" s="115">
        <v>20</v>
      </c>
      <c r="E325" s="185">
        <v>20</v>
      </c>
      <c r="F325" s="186">
        <v>30</v>
      </c>
      <c r="G325" s="1"/>
      <c r="H325" s="6" t="s">
        <v>1409</v>
      </c>
      <c r="I325" s="2" t="s">
        <v>3</v>
      </c>
      <c r="J325" s="47">
        <v>128.21</v>
      </c>
      <c r="K325" s="47">
        <v>0.27017916095890415</v>
      </c>
      <c r="L325" s="47">
        <v>0.3902587880517504</v>
      </c>
      <c r="M325" s="47">
        <v>0.94</v>
      </c>
      <c r="N325" s="47">
        <v>0.12007962709284625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227">
        <v>9.3607054439902235E-3</v>
      </c>
      <c r="W325" s="62">
        <v>0</v>
      </c>
      <c r="X325" s="62">
        <v>0</v>
      </c>
      <c r="Y325" s="62">
        <v>0</v>
      </c>
      <c r="Z325" s="62">
        <v>0</v>
      </c>
      <c r="AA325" s="202">
        <v>1.7</v>
      </c>
      <c r="AB325" s="175">
        <v>195</v>
      </c>
      <c r="AC325" s="175">
        <v>35</v>
      </c>
      <c r="AD325" s="175"/>
      <c r="AE325" s="202">
        <v>0</v>
      </c>
      <c r="AF325" s="188">
        <v>0</v>
      </c>
      <c r="AG325" s="250" t="s">
        <v>1788</v>
      </c>
      <c r="AH325" s="168">
        <v>0</v>
      </c>
    </row>
    <row r="326" spans="1:34" s="104" customFormat="1" ht="17.100000000000001" hidden="1" customHeight="1">
      <c r="A326" s="24" t="s">
        <v>513</v>
      </c>
      <c r="B326" s="13">
        <v>352585</v>
      </c>
      <c r="C326" s="25">
        <v>0</v>
      </c>
      <c r="D326" s="115">
        <v>10</v>
      </c>
      <c r="E326" s="185">
        <v>10</v>
      </c>
      <c r="F326" s="186">
        <v>30</v>
      </c>
      <c r="G326" s="1"/>
      <c r="H326" s="6" t="s">
        <v>1410</v>
      </c>
      <c r="I326" s="2" t="s">
        <v>57</v>
      </c>
      <c r="J326" s="47">
        <v>56.74</v>
      </c>
      <c r="K326" s="47">
        <v>0.11007299150177574</v>
      </c>
      <c r="L326" s="47">
        <v>0.18011944063926941</v>
      </c>
      <c r="M326" s="47">
        <v>0.51</v>
      </c>
      <c r="N326" s="47">
        <v>7.0046449137493666E-2</v>
      </c>
      <c r="O326" s="56">
        <v>1.191130135157337E-2</v>
      </c>
      <c r="P326" s="56">
        <v>5.7534246575342467E-3</v>
      </c>
      <c r="Q326" s="56">
        <v>6.1578766940391227E-3</v>
      </c>
      <c r="R326" s="56">
        <v>4.3890410906647984E-3</v>
      </c>
      <c r="S326" s="56">
        <v>7.2482876581688449E-3</v>
      </c>
      <c r="T326" s="56">
        <v>2.7397260273972601E-4</v>
      </c>
      <c r="U326" s="56">
        <v>0</v>
      </c>
      <c r="V326" s="227">
        <v>7.4114583333333333E-3</v>
      </c>
      <c r="W326" s="62">
        <v>35.248501938667609</v>
      </c>
      <c r="X326" s="62">
        <v>88.121254846669018</v>
      </c>
      <c r="Y326" s="62">
        <v>28.571428571428569</v>
      </c>
      <c r="Z326" s="62">
        <v>71.428571428571431</v>
      </c>
      <c r="AA326" s="202">
        <v>0.67</v>
      </c>
      <c r="AB326" s="175">
        <v>73</v>
      </c>
      <c r="AC326" s="175">
        <v>18</v>
      </c>
      <c r="AD326" s="175"/>
      <c r="AE326" s="202">
        <v>0</v>
      </c>
      <c r="AF326" s="188">
        <v>0</v>
      </c>
      <c r="AG326" s="250" t="s">
        <v>1788</v>
      </c>
      <c r="AH326" s="168">
        <v>2</v>
      </c>
    </row>
    <row r="327" spans="1:34" s="104" customFormat="1" ht="17.100000000000001" hidden="1" customHeight="1">
      <c r="A327" s="24" t="s">
        <v>514</v>
      </c>
      <c r="B327" s="13">
        <v>352590</v>
      </c>
      <c r="C327" s="25">
        <v>0</v>
      </c>
      <c r="D327" s="115">
        <v>5</v>
      </c>
      <c r="E327" s="185">
        <v>5</v>
      </c>
      <c r="F327" s="186">
        <v>30</v>
      </c>
      <c r="G327" s="1"/>
      <c r="H327" s="6" t="s">
        <v>1411</v>
      </c>
      <c r="I327" s="2" t="s">
        <v>9</v>
      </c>
      <c r="J327" s="47">
        <v>431.97</v>
      </c>
      <c r="K327" s="47">
        <v>1.2608360844748858</v>
      </c>
      <c r="L327" s="47">
        <v>1.9613005758498225</v>
      </c>
      <c r="M327" s="47">
        <v>5.19</v>
      </c>
      <c r="N327" s="47">
        <v>0.70046449137493672</v>
      </c>
      <c r="O327" s="56">
        <v>2.3271941249886585</v>
      </c>
      <c r="P327" s="56">
        <v>2.0939165525124768</v>
      </c>
      <c r="Q327" s="56">
        <v>0.23327757247618175</v>
      </c>
      <c r="R327" s="56">
        <v>1.9729161338639931</v>
      </c>
      <c r="S327" s="56">
        <v>0.30064378260042024</v>
      </c>
      <c r="T327" s="56">
        <v>4.7570738195465763E-2</v>
      </c>
      <c r="U327" s="56">
        <v>6.0634703287795249E-3</v>
      </c>
      <c r="V327" s="227">
        <v>1.2801218088750002</v>
      </c>
      <c r="W327" s="62">
        <v>132.52189294801974</v>
      </c>
      <c r="X327" s="62">
        <v>608.04162646738473</v>
      </c>
      <c r="Y327" s="62">
        <v>17.894736842105264</v>
      </c>
      <c r="Z327" s="62">
        <v>82.10526315789474</v>
      </c>
      <c r="AA327" s="202">
        <v>216.57</v>
      </c>
      <c r="AB327" s="175">
        <v>18145</v>
      </c>
      <c r="AC327" s="175">
        <v>1345</v>
      </c>
      <c r="AD327" s="175"/>
      <c r="AE327" s="202">
        <v>72</v>
      </c>
      <c r="AF327" s="188">
        <v>0</v>
      </c>
      <c r="AG327" s="250" t="s">
        <v>1788</v>
      </c>
      <c r="AH327" s="168">
        <v>75</v>
      </c>
    </row>
    <row r="328" spans="1:34" s="104" customFormat="1" ht="17.100000000000001" hidden="1" customHeight="1">
      <c r="A328" s="24" t="s">
        <v>515</v>
      </c>
      <c r="B328" s="13">
        <v>352600</v>
      </c>
      <c r="C328" s="25">
        <v>0</v>
      </c>
      <c r="D328" s="115">
        <v>21</v>
      </c>
      <c r="E328" s="185">
        <v>21</v>
      </c>
      <c r="F328" s="186">
        <v>30</v>
      </c>
      <c r="G328" s="1"/>
      <c r="H328" s="6" t="s">
        <v>1412</v>
      </c>
      <c r="I328" s="2" t="s">
        <v>4</v>
      </c>
      <c r="J328" s="47">
        <v>582.84</v>
      </c>
      <c r="K328" s="47">
        <v>1.3508958047945205</v>
      </c>
      <c r="L328" s="47">
        <v>1.8712408555301878</v>
      </c>
      <c r="M328" s="47">
        <v>4.32</v>
      </c>
      <c r="N328" s="47">
        <v>0.52034505073566728</v>
      </c>
      <c r="O328" s="56">
        <v>0.2213999999930325</v>
      </c>
      <c r="P328" s="56">
        <v>0.18819908675537805</v>
      </c>
      <c r="Q328" s="56">
        <v>3.3200913237654457E-2</v>
      </c>
      <c r="R328" s="56">
        <v>2.0479452011247746E-3</v>
      </c>
      <c r="S328" s="56">
        <v>0.17054794520547945</v>
      </c>
      <c r="T328" s="56">
        <v>4.8804109586428293E-2</v>
      </c>
      <c r="U328" s="56">
        <v>0</v>
      </c>
      <c r="V328" s="227">
        <v>4.6842538848379633E-2</v>
      </c>
      <c r="W328" s="62">
        <v>40.56115218333381</v>
      </c>
      <c r="X328" s="62">
        <v>70.982016320834163</v>
      </c>
      <c r="Y328" s="62">
        <v>36.363636363636367</v>
      </c>
      <c r="Z328" s="62">
        <v>63.636363636363633</v>
      </c>
      <c r="AA328" s="202">
        <v>6.25</v>
      </c>
      <c r="AB328" s="175">
        <v>695</v>
      </c>
      <c r="AC328" s="175">
        <v>148</v>
      </c>
      <c r="AD328" s="175"/>
      <c r="AE328" s="202">
        <v>2</v>
      </c>
      <c r="AF328" s="188">
        <v>0</v>
      </c>
      <c r="AG328" s="250" t="s">
        <v>1788</v>
      </c>
      <c r="AH328" s="168">
        <v>4</v>
      </c>
    </row>
    <row r="329" spans="1:34" s="104" customFormat="1" ht="17.100000000000001" hidden="1" customHeight="1">
      <c r="A329" s="24" t="s">
        <v>516</v>
      </c>
      <c r="B329" s="13">
        <v>352610</v>
      </c>
      <c r="C329" s="25">
        <v>0</v>
      </c>
      <c r="D329" s="115">
        <v>11</v>
      </c>
      <c r="E329" s="185">
        <v>11</v>
      </c>
      <c r="F329" s="186">
        <v>30</v>
      </c>
      <c r="G329" s="1"/>
      <c r="H329" s="6" t="s">
        <v>1413</v>
      </c>
      <c r="I329" s="2" t="s">
        <v>12</v>
      </c>
      <c r="J329" s="47">
        <v>820.96</v>
      </c>
      <c r="K329" s="47">
        <v>7.5850297780314566</v>
      </c>
      <c r="L329" s="47">
        <v>10.787153167174022</v>
      </c>
      <c r="M329" s="47">
        <v>24.7</v>
      </c>
      <c r="N329" s="47">
        <v>3.2021233891425656</v>
      </c>
      <c r="O329" s="56">
        <v>0.18505934568736107</v>
      </c>
      <c r="P329" s="56">
        <v>0.18356961965452046</v>
      </c>
      <c r="Q329" s="56">
        <v>1.4897260328406068E-3</v>
      </c>
      <c r="R329" s="56">
        <v>8.5445205533885519E-3</v>
      </c>
      <c r="S329" s="56">
        <v>1.966551034309004E-2</v>
      </c>
      <c r="T329" s="56">
        <v>0.15684931479088249</v>
      </c>
      <c r="U329" s="56">
        <v>0</v>
      </c>
      <c r="V329" s="227">
        <v>3.9356992363425929E-2</v>
      </c>
      <c r="W329" s="62">
        <v>91.356460728902746</v>
      </c>
      <c r="X329" s="62">
        <v>7.3085168583122195</v>
      </c>
      <c r="Y329" s="62">
        <v>92.592592592592595</v>
      </c>
      <c r="Z329" s="62">
        <v>7.4074074074074066</v>
      </c>
      <c r="AA329" s="202">
        <v>4.8099999999999996</v>
      </c>
      <c r="AB329" s="175">
        <v>258</v>
      </c>
      <c r="AC329" s="175">
        <v>390</v>
      </c>
      <c r="AD329" s="175"/>
      <c r="AE329" s="202">
        <v>3</v>
      </c>
      <c r="AF329" s="188">
        <v>1</v>
      </c>
      <c r="AG329" s="250" t="s">
        <v>1788</v>
      </c>
      <c r="AH329" s="168">
        <v>97</v>
      </c>
    </row>
    <row r="330" spans="1:34" s="104" customFormat="1" ht="17.100000000000001" hidden="1" customHeight="1">
      <c r="A330" s="24" t="s">
        <v>517</v>
      </c>
      <c r="B330" s="13">
        <v>352620</v>
      </c>
      <c r="C330" s="25">
        <v>0</v>
      </c>
      <c r="D330" s="115">
        <v>11</v>
      </c>
      <c r="E330" s="185">
        <v>11</v>
      </c>
      <c r="F330" s="186">
        <v>30</v>
      </c>
      <c r="G330" s="1"/>
      <c r="H330" s="6" t="s">
        <v>1414</v>
      </c>
      <c r="I330" s="2" t="s">
        <v>12</v>
      </c>
      <c r="J330" s="47">
        <v>521.6</v>
      </c>
      <c r="K330" s="47">
        <v>4.8732315328513449</v>
      </c>
      <c r="L330" s="47">
        <v>6.9245918290208008</v>
      </c>
      <c r="M330" s="47">
        <v>15.86</v>
      </c>
      <c r="N330" s="47">
        <v>2.0513602961694559</v>
      </c>
      <c r="O330" s="56">
        <v>3.6798592091967529E-2</v>
      </c>
      <c r="P330" s="56">
        <v>1.9178082191780822E-3</v>
      </c>
      <c r="Q330" s="56">
        <v>3.4880783872789443E-2</v>
      </c>
      <c r="R330" s="56">
        <v>3.4722488591297215E-2</v>
      </c>
      <c r="S330" s="56">
        <v>1.5829528149223038E-4</v>
      </c>
      <c r="T330" s="56">
        <v>1.9178082191780822E-3</v>
      </c>
      <c r="U330" s="56">
        <v>0</v>
      </c>
      <c r="V330" s="227">
        <v>4.0376150238425917E-2</v>
      </c>
      <c r="W330" s="62">
        <v>1.9385014298386549</v>
      </c>
      <c r="X330" s="62">
        <v>23.262017158063859</v>
      </c>
      <c r="Y330" s="62">
        <v>7.6923076923076925</v>
      </c>
      <c r="Z330" s="62">
        <v>92.307692307692307</v>
      </c>
      <c r="AA330" s="202">
        <v>9</v>
      </c>
      <c r="AB330" s="175">
        <v>497</v>
      </c>
      <c r="AC330" s="175">
        <v>719</v>
      </c>
      <c r="AD330" s="175"/>
      <c r="AE330" s="202">
        <v>4</v>
      </c>
      <c r="AF330" s="188">
        <v>1</v>
      </c>
      <c r="AG330" s="250" t="s">
        <v>1788</v>
      </c>
      <c r="AH330" s="168">
        <v>6</v>
      </c>
    </row>
    <row r="331" spans="1:34" s="104" customFormat="1" ht="17.100000000000001" hidden="1" customHeight="1">
      <c r="A331" s="24" t="s">
        <v>518</v>
      </c>
      <c r="B331" s="13">
        <v>352630</v>
      </c>
      <c r="C331" s="25">
        <v>0</v>
      </c>
      <c r="D331" s="115">
        <v>2</v>
      </c>
      <c r="E331" s="185">
        <v>2</v>
      </c>
      <c r="F331" s="186">
        <v>30</v>
      </c>
      <c r="G331" s="1"/>
      <c r="H331" s="6" t="s">
        <v>1415</v>
      </c>
      <c r="I331" s="2" t="s">
        <v>6</v>
      </c>
      <c r="J331" s="47">
        <v>255.92</v>
      </c>
      <c r="K331" s="47">
        <v>1.2808493556570268</v>
      </c>
      <c r="L331" s="47">
        <v>1.6711081437087771</v>
      </c>
      <c r="M331" s="47">
        <v>3.87</v>
      </c>
      <c r="N331" s="47">
        <v>0.39025878805175029</v>
      </c>
      <c r="O331" s="56">
        <v>3.2643835707886579E-2</v>
      </c>
      <c r="P331" s="56">
        <v>3.2643835707886579E-2</v>
      </c>
      <c r="Q331" s="56">
        <v>0</v>
      </c>
      <c r="R331" s="56">
        <v>0</v>
      </c>
      <c r="S331" s="56">
        <v>0</v>
      </c>
      <c r="T331" s="56">
        <v>3.2369863105146855E-2</v>
      </c>
      <c r="U331" s="56">
        <v>2.7397260273972601E-4</v>
      </c>
      <c r="V331" s="227">
        <v>8.1448026041666659E-3</v>
      </c>
      <c r="W331" s="62">
        <v>23.444826508283839</v>
      </c>
      <c r="X331" s="62">
        <v>0</v>
      </c>
      <c r="Y331" s="62">
        <v>100</v>
      </c>
      <c r="Z331" s="62">
        <v>0</v>
      </c>
      <c r="AA331" s="202">
        <v>1.25</v>
      </c>
      <c r="AB331" s="175">
        <v>152</v>
      </c>
      <c r="AC331" s="175">
        <v>17</v>
      </c>
      <c r="AD331" s="175"/>
      <c r="AE331" s="202">
        <v>0</v>
      </c>
      <c r="AF331" s="188">
        <v>0</v>
      </c>
      <c r="AG331" s="250" t="s">
        <v>1788</v>
      </c>
      <c r="AH331" s="168">
        <v>8</v>
      </c>
    </row>
    <row r="332" spans="1:34" s="104" customFormat="1" ht="17.100000000000001" hidden="1" customHeight="1">
      <c r="A332" s="24" t="s">
        <v>519</v>
      </c>
      <c r="B332" s="13">
        <v>352640</v>
      </c>
      <c r="C332" s="25">
        <v>0</v>
      </c>
      <c r="D332" s="115">
        <v>10</v>
      </c>
      <c r="E332" s="185">
        <v>10</v>
      </c>
      <c r="F332" s="186">
        <v>30</v>
      </c>
      <c r="G332" s="1"/>
      <c r="H332" s="6" t="s">
        <v>1416</v>
      </c>
      <c r="I332" s="2" t="s">
        <v>57</v>
      </c>
      <c r="J332" s="47">
        <v>386.76</v>
      </c>
      <c r="K332" s="47">
        <v>0.72047776255707763</v>
      </c>
      <c r="L332" s="47">
        <v>1.2308161777016742</v>
      </c>
      <c r="M332" s="47">
        <v>3.44</v>
      </c>
      <c r="N332" s="47">
        <v>0.51033841514459655</v>
      </c>
      <c r="O332" s="56">
        <v>0.30039543685412295</v>
      </c>
      <c r="P332" s="56">
        <v>0.29360730899632248</v>
      </c>
      <c r="Q332" s="56">
        <v>6.7881278578004883E-3</v>
      </c>
      <c r="R332" s="56">
        <v>0.11181164689259987</v>
      </c>
      <c r="S332" s="56">
        <v>0.18280715373299075</v>
      </c>
      <c r="T332" s="56">
        <v>5.77663622853237E-3</v>
      </c>
      <c r="U332" s="56">
        <v>0</v>
      </c>
      <c r="V332" s="227">
        <v>7.2408003287037032E-2</v>
      </c>
      <c r="W332" s="62">
        <v>25.853242579351537</v>
      </c>
      <c r="X332" s="62">
        <v>38.779863869027309</v>
      </c>
      <c r="Y332" s="62">
        <v>40</v>
      </c>
      <c r="Z332" s="62">
        <v>60</v>
      </c>
      <c r="AA332" s="202">
        <v>9.2100000000000009</v>
      </c>
      <c r="AB332" s="175">
        <v>1049</v>
      </c>
      <c r="AC332" s="175">
        <v>194</v>
      </c>
      <c r="AD332" s="175"/>
      <c r="AE332" s="202">
        <v>4</v>
      </c>
      <c r="AF332" s="188">
        <v>0</v>
      </c>
      <c r="AG332" s="250" t="s">
        <v>1788</v>
      </c>
      <c r="AH332" s="168">
        <v>8</v>
      </c>
    </row>
    <row r="333" spans="1:34" s="104" customFormat="1" ht="17.100000000000001" hidden="1" customHeight="1">
      <c r="A333" s="24" t="s">
        <v>520</v>
      </c>
      <c r="B333" s="13">
        <v>352650</v>
      </c>
      <c r="C333" s="25">
        <v>0</v>
      </c>
      <c r="D333" s="115">
        <v>19</v>
      </c>
      <c r="E333" s="185">
        <v>19</v>
      </c>
      <c r="F333" s="186">
        <v>30</v>
      </c>
      <c r="G333" s="1"/>
      <c r="H333" s="6" t="s">
        <v>1417</v>
      </c>
      <c r="I333" s="2" t="s">
        <v>2</v>
      </c>
      <c r="J333" s="47">
        <v>538.52</v>
      </c>
      <c r="K333" s="47">
        <v>1.0206768302891933</v>
      </c>
      <c r="L333" s="47">
        <v>1.4009289827498732</v>
      </c>
      <c r="M333" s="47">
        <v>3.85</v>
      </c>
      <c r="N333" s="47">
        <v>0.38025215246067989</v>
      </c>
      <c r="O333" s="56">
        <v>1.6438356164383563E-3</v>
      </c>
      <c r="P333" s="56">
        <v>1.6438356164383563E-3</v>
      </c>
      <c r="Q333" s="56">
        <v>0</v>
      </c>
      <c r="R333" s="56">
        <v>0</v>
      </c>
      <c r="S333" s="56">
        <v>0</v>
      </c>
      <c r="T333" s="56">
        <v>1.6438356164383563E-3</v>
      </c>
      <c r="U333" s="56">
        <v>0</v>
      </c>
      <c r="V333" s="227">
        <v>1.12341796875E-2</v>
      </c>
      <c r="W333" s="62">
        <v>3.4931174687339435</v>
      </c>
      <c r="X333" s="62">
        <v>0</v>
      </c>
      <c r="Y333" s="62">
        <v>100</v>
      </c>
      <c r="Z333" s="62">
        <v>0</v>
      </c>
      <c r="AA333" s="202">
        <v>1.82</v>
      </c>
      <c r="AB333" s="175">
        <v>103</v>
      </c>
      <c r="AC333" s="175">
        <v>143</v>
      </c>
      <c r="AD333" s="175"/>
      <c r="AE333" s="202">
        <v>0</v>
      </c>
      <c r="AF333" s="188">
        <v>0</v>
      </c>
      <c r="AG333" s="250" t="s">
        <v>1788</v>
      </c>
      <c r="AH333" s="168">
        <v>4</v>
      </c>
    </row>
    <row r="334" spans="1:34" s="104" customFormat="1" ht="17.100000000000001" hidden="1" customHeight="1">
      <c r="A334" s="24" t="s">
        <v>521</v>
      </c>
      <c r="B334" s="13">
        <v>352660</v>
      </c>
      <c r="C334" s="25">
        <v>0</v>
      </c>
      <c r="D334" s="115">
        <v>2</v>
      </c>
      <c r="E334" s="185">
        <v>2</v>
      </c>
      <c r="F334" s="186">
        <v>30</v>
      </c>
      <c r="G334" s="1"/>
      <c r="H334" s="6" t="s">
        <v>1418</v>
      </c>
      <c r="I334" s="2" t="s">
        <v>6</v>
      </c>
      <c r="J334" s="47">
        <v>166.86</v>
      </c>
      <c r="K334" s="47">
        <v>0.83055075405885337</v>
      </c>
      <c r="L334" s="47">
        <v>1.0807166438356166</v>
      </c>
      <c r="M334" s="47">
        <v>2.5</v>
      </c>
      <c r="N334" s="47">
        <v>0.25016588977676324</v>
      </c>
      <c r="O334" s="56">
        <v>0.14185525047615785</v>
      </c>
      <c r="P334" s="56">
        <v>0.13698082116532001</v>
      </c>
      <c r="Q334" s="56">
        <v>4.8744293108378368E-3</v>
      </c>
      <c r="R334" s="56">
        <v>3.4863013698630137E-3</v>
      </c>
      <c r="S334" s="56">
        <v>0.12865388086397353</v>
      </c>
      <c r="T334" s="56">
        <v>9.167123036841824E-3</v>
      </c>
      <c r="U334" s="56">
        <v>5.4794520547945202E-4</v>
      </c>
      <c r="V334" s="227">
        <v>1.6610959895833333E-2</v>
      </c>
      <c r="W334" s="62">
        <v>47.944384513963797</v>
      </c>
      <c r="X334" s="62">
        <v>17.979144192736424</v>
      </c>
      <c r="Y334" s="62">
        <v>72.727272727272734</v>
      </c>
      <c r="Z334" s="62">
        <v>27.27272727272727</v>
      </c>
      <c r="AA334" s="202">
        <v>2.4500000000000002</v>
      </c>
      <c r="AB334" s="175">
        <v>0</v>
      </c>
      <c r="AC334" s="175">
        <v>331</v>
      </c>
      <c r="AD334" s="175"/>
      <c r="AE334" s="202">
        <v>1</v>
      </c>
      <c r="AF334" s="188">
        <v>1</v>
      </c>
      <c r="AG334" s="250" t="s">
        <v>1788</v>
      </c>
      <c r="AH334" s="168">
        <v>19</v>
      </c>
    </row>
    <row r="335" spans="1:34" s="104" customFormat="1" ht="17.100000000000001" hidden="1" customHeight="1">
      <c r="A335" s="24" t="s">
        <v>522</v>
      </c>
      <c r="B335" s="13">
        <v>352670</v>
      </c>
      <c r="C335" s="25">
        <v>0</v>
      </c>
      <c r="D335" s="115">
        <v>9</v>
      </c>
      <c r="E335" s="185">
        <v>9</v>
      </c>
      <c r="F335" s="186">
        <v>30</v>
      </c>
      <c r="G335" s="1"/>
      <c r="H335" s="6" t="s">
        <v>1419</v>
      </c>
      <c r="I335" s="2" t="s">
        <v>18</v>
      </c>
      <c r="J335" s="47">
        <v>403.08</v>
      </c>
      <c r="K335" s="47">
        <v>1.2908559912480975</v>
      </c>
      <c r="L335" s="47">
        <v>1.92127403348554</v>
      </c>
      <c r="M335" s="47">
        <v>5.31</v>
      </c>
      <c r="N335" s="47">
        <v>0.63041804223744258</v>
      </c>
      <c r="O335" s="56">
        <v>0.1871914003030645</v>
      </c>
      <c r="P335" s="56">
        <v>0.17041993917781104</v>
      </c>
      <c r="Q335" s="56">
        <v>1.6771461125253451E-2</v>
      </c>
      <c r="R335" s="56">
        <v>1.9559360933426306E-3</v>
      </c>
      <c r="S335" s="56">
        <v>4.84342464917372E-2</v>
      </c>
      <c r="T335" s="56">
        <v>0.13305692548054174</v>
      </c>
      <c r="U335" s="56">
        <v>3.7442922374429223E-3</v>
      </c>
      <c r="V335" s="227">
        <v>0.27610188317592588</v>
      </c>
      <c r="W335" s="62">
        <v>116.60216334226456</v>
      </c>
      <c r="X335" s="62">
        <v>69.465118586881019</v>
      </c>
      <c r="Y335" s="62">
        <v>62.666666666666671</v>
      </c>
      <c r="Z335" s="62">
        <v>37.333333333333336</v>
      </c>
      <c r="AA335" s="202">
        <v>36.6</v>
      </c>
      <c r="AB335" s="175">
        <v>0</v>
      </c>
      <c r="AC335" s="175">
        <v>4940</v>
      </c>
      <c r="AD335" s="175"/>
      <c r="AE335" s="202">
        <v>13</v>
      </c>
      <c r="AF335" s="188">
        <v>0</v>
      </c>
      <c r="AG335" s="250" t="s">
        <v>1788</v>
      </c>
      <c r="AH335" s="168">
        <v>16</v>
      </c>
    </row>
    <row r="336" spans="1:34" s="104" customFormat="1" ht="17.100000000000001" hidden="1" customHeight="1">
      <c r="A336" s="24" t="s">
        <v>523</v>
      </c>
      <c r="B336" s="13">
        <v>352680</v>
      </c>
      <c r="C336" s="25">
        <v>0</v>
      </c>
      <c r="D336" s="115">
        <v>13</v>
      </c>
      <c r="E336" s="185">
        <v>13</v>
      </c>
      <c r="F336" s="186">
        <v>30</v>
      </c>
      <c r="G336" s="1"/>
      <c r="H336" s="6" t="s">
        <v>1420</v>
      </c>
      <c r="I336" s="2" t="s">
        <v>10</v>
      </c>
      <c r="J336" s="47">
        <v>803.86</v>
      </c>
      <c r="K336" s="47">
        <v>2.8618977790461693</v>
      </c>
      <c r="L336" s="47">
        <v>3.5923821771943172</v>
      </c>
      <c r="M336" s="47">
        <v>6.89</v>
      </c>
      <c r="N336" s="47">
        <v>0.73048439814814792</v>
      </c>
      <c r="O336" s="56">
        <v>0.56730684930113351</v>
      </c>
      <c r="P336" s="56">
        <v>0.22639269406392695</v>
      </c>
      <c r="Q336" s="56">
        <v>0.34091415523720658</v>
      </c>
      <c r="R336" s="56">
        <v>1.3660882797052508E-2</v>
      </c>
      <c r="S336" s="56">
        <v>0.54580578386983192</v>
      </c>
      <c r="T336" s="56">
        <v>7.8401826342491248E-3</v>
      </c>
      <c r="U336" s="56">
        <v>0</v>
      </c>
      <c r="V336" s="227">
        <v>0.1841720327777778</v>
      </c>
      <c r="W336" s="62">
        <v>11.130310567052295</v>
      </c>
      <c r="X336" s="62">
        <v>79.767225730541455</v>
      </c>
      <c r="Y336" s="62">
        <v>12.244897959183673</v>
      </c>
      <c r="Z336" s="62">
        <v>87.755102040816325</v>
      </c>
      <c r="AA336" s="202">
        <v>24.4</v>
      </c>
      <c r="AB336" s="175">
        <v>35</v>
      </c>
      <c r="AC336" s="175">
        <v>3259</v>
      </c>
      <c r="AD336" s="175"/>
      <c r="AE336" s="202">
        <v>3</v>
      </c>
      <c r="AF336" s="188">
        <v>1</v>
      </c>
      <c r="AG336" s="250" t="s">
        <v>1788</v>
      </c>
      <c r="AH336" s="168">
        <v>9</v>
      </c>
    </row>
    <row r="337" spans="1:34" s="104" customFormat="1" ht="17.100000000000001" hidden="1" customHeight="1">
      <c r="A337" s="24" t="s">
        <v>524</v>
      </c>
      <c r="B337" s="13">
        <v>352690</v>
      </c>
      <c r="C337" s="25">
        <v>0</v>
      </c>
      <c r="D337" s="115">
        <v>5</v>
      </c>
      <c r="E337" s="185">
        <v>5</v>
      </c>
      <c r="F337" s="186">
        <v>30</v>
      </c>
      <c r="G337" s="1"/>
      <c r="H337" s="6" t="s">
        <v>1421</v>
      </c>
      <c r="I337" s="2" t="s">
        <v>9</v>
      </c>
      <c r="J337" s="47">
        <v>580.98</v>
      </c>
      <c r="K337" s="47">
        <v>1.7411545928462711</v>
      </c>
      <c r="L337" s="47">
        <v>2.6817783384069003</v>
      </c>
      <c r="M337" s="47">
        <v>7.06</v>
      </c>
      <c r="N337" s="47">
        <v>0.94062374556062922</v>
      </c>
      <c r="O337" s="56">
        <v>1.7514644672319044</v>
      </c>
      <c r="P337" s="56">
        <v>1.5505391933404511</v>
      </c>
      <c r="Q337" s="56">
        <v>0.20092527389145332</v>
      </c>
      <c r="R337" s="56">
        <v>1.2144454793935497</v>
      </c>
      <c r="S337" s="56">
        <v>0.42308481735508185</v>
      </c>
      <c r="T337" s="56">
        <v>0.10918531203306248</v>
      </c>
      <c r="U337" s="56">
        <v>4.748858450210257E-3</v>
      </c>
      <c r="V337" s="227">
        <v>0.93933913078703712</v>
      </c>
      <c r="W337" s="62">
        <v>110.15869737340356</v>
      </c>
      <c r="X337" s="62">
        <v>235.80846156494198</v>
      </c>
      <c r="Y337" s="62">
        <v>31.840796019900498</v>
      </c>
      <c r="Z337" s="62">
        <v>68.159203980099505</v>
      </c>
      <c r="AA337" s="202">
        <v>163.04</v>
      </c>
      <c r="AB337" s="175">
        <v>7669</v>
      </c>
      <c r="AC337" s="175">
        <v>7005</v>
      </c>
      <c r="AD337" s="175"/>
      <c r="AE337" s="202">
        <v>39</v>
      </c>
      <c r="AF337" s="188">
        <v>4</v>
      </c>
      <c r="AG337" s="250" t="s">
        <v>1788</v>
      </c>
      <c r="AH337" s="168">
        <v>46</v>
      </c>
    </row>
    <row r="338" spans="1:34" s="104" customFormat="1" ht="17.100000000000001" hidden="1" customHeight="1">
      <c r="A338" s="24" t="s">
        <v>525</v>
      </c>
      <c r="B338" s="13">
        <v>352700</v>
      </c>
      <c r="C338" s="25">
        <v>0</v>
      </c>
      <c r="D338" s="115">
        <v>9</v>
      </c>
      <c r="E338" s="185">
        <v>9</v>
      </c>
      <c r="F338" s="186">
        <v>30</v>
      </c>
      <c r="G338" s="1"/>
      <c r="H338" s="6" t="s">
        <v>1422</v>
      </c>
      <c r="I338" s="2" t="s">
        <v>18</v>
      </c>
      <c r="J338" s="47">
        <v>48.6</v>
      </c>
      <c r="K338" s="47">
        <v>0.16010616945712836</v>
      </c>
      <c r="L338" s="47">
        <v>0.23015261859462202</v>
      </c>
      <c r="M338" s="47">
        <v>0.65</v>
      </c>
      <c r="N338" s="47">
        <v>7.0046449137493666E-2</v>
      </c>
      <c r="O338" s="56">
        <v>4.4376103538719307E-3</v>
      </c>
      <c r="P338" s="56">
        <v>9.4794520368314766E-4</v>
      </c>
      <c r="Q338" s="56">
        <v>3.4896651501887827E-3</v>
      </c>
      <c r="R338" s="56">
        <v>1.6586757944599135E-3</v>
      </c>
      <c r="S338" s="56">
        <v>0</v>
      </c>
      <c r="T338" s="56">
        <v>6.7397260094342166E-4</v>
      </c>
      <c r="U338" s="56">
        <v>2.1049619584685955E-3</v>
      </c>
      <c r="V338" s="227">
        <v>1.5958529166666666E-2</v>
      </c>
      <c r="W338" s="62">
        <v>82.304526748971185</v>
      </c>
      <c r="X338" s="62">
        <v>102.88065843621398</v>
      </c>
      <c r="Y338" s="62">
        <v>44.444444444444443</v>
      </c>
      <c r="Z338" s="62">
        <v>55.555555555555557</v>
      </c>
      <c r="AA338" s="202">
        <v>2.76</v>
      </c>
      <c r="AB338" s="175">
        <v>62</v>
      </c>
      <c r="AC338" s="175">
        <v>311</v>
      </c>
      <c r="AD338" s="175"/>
      <c r="AE338" s="202">
        <v>0</v>
      </c>
      <c r="AF338" s="188">
        <v>0</v>
      </c>
      <c r="AG338" s="250" t="s">
        <v>1788</v>
      </c>
      <c r="AH338" s="168">
        <v>10</v>
      </c>
    </row>
    <row r="339" spans="1:34" s="104" customFormat="1" ht="17.100000000000001" hidden="1" customHeight="1">
      <c r="A339" s="24" t="s">
        <v>526</v>
      </c>
      <c r="B339" s="13">
        <v>352710</v>
      </c>
      <c r="C339" s="25">
        <v>0</v>
      </c>
      <c r="D339" s="115">
        <v>16</v>
      </c>
      <c r="E339" s="185">
        <v>16</v>
      </c>
      <c r="F339" s="186">
        <v>30</v>
      </c>
      <c r="G339" s="1"/>
      <c r="H339" s="6" t="s">
        <v>1423</v>
      </c>
      <c r="I339" s="2" t="s">
        <v>0</v>
      </c>
      <c r="J339" s="47">
        <v>571.44000000000005</v>
      </c>
      <c r="K339" s="47">
        <v>1.3408891692034501</v>
      </c>
      <c r="L339" s="47">
        <v>1.7511612284373415</v>
      </c>
      <c r="M339" s="47">
        <v>4.28</v>
      </c>
      <c r="N339" s="47">
        <v>0.41027205923389132</v>
      </c>
      <c r="O339" s="56">
        <v>0.23290753428467878</v>
      </c>
      <c r="P339" s="56">
        <v>6.9406392694063929E-2</v>
      </c>
      <c r="Q339" s="56">
        <v>0.16350114159061485</v>
      </c>
      <c r="R339" s="56">
        <v>7.9417808164744617E-3</v>
      </c>
      <c r="S339" s="56">
        <v>0.22318493155039609</v>
      </c>
      <c r="T339" s="56">
        <v>1.7808219178082191E-3</v>
      </c>
      <c r="U339" s="56">
        <v>0</v>
      </c>
      <c r="V339" s="227">
        <v>0.2185548263888889</v>
      </c>
      <c r="W339" s="62">
        <v>6.1402280726315288</v>
      </c>
      <c r="X339" s="62">
        <v>77.776222253332705</v>
      </c>
      <c r="Y339" s="62">
        <v>7.3170731707317067</v>
      </c>
      <c r="Z339" s="62">
        <v>92.682926829268297</v>
      </c>
      <c r="AA339" s="202">
        <v>28.57</v>
      </c>
      <c r="AB339" s="175">
        <v>3474</v>
      </c>
      <c r="AC339" s="175">
        <v>382</v>
      </c>
      <c r="AD339" s="175"/>
      <c r="AE339" s="202">
        <v>3</v>
      </c>
      <c r="AF339" s="188">
        <v>0</v>
      </c>
      <c r="AG339" s="250" t="s">
        <v>1788</v>
      </c>
      <c r="AH339" s="168">
        <v>7</v>
      </c>
    </row>
    <row r="340" spans="1:34" s="104" customFormat="1" ht="17.100000000000001" hidden="1" customHeight="1">
      <c r="A340" s="24" t="s">
        <v>527</v>
      </c>
      <c r="B340" s="13">
        <v>352720</v>
      </c>
      <c r="C340" s="25">
        <v>0</v>
      </c>
      <c r="D340" s="115">
        <v>2</v>
      </c>
      <c r="E340" s="185">
        <v>2</v>
      </c>
      <c r="F340" s="186">
        <v>30</v>
      </c>
      <c r="G340" s="1"/>
      <c r="H340" s="6" t="s">
        <v>1424</v>
      </c>
      <c r="I340" s="2" t="s">
        <v>6</v>
      </c>
      <c r="J340" s="47">
        <v>413.78</v>
      </c>
      <c r="K340" s="47">
        <v>2.0713735673515981</v>
      </c>
      <c r="L340" s="47">
        <v>2.6917849739979705</v>
      </c>
      <c r="M340" s="47">
        <v>6.22</v>
      </c>
      <c r="N340" s="47">
        <v>0.6204114066463724</v>
      </c>
      <c r="O340" s="56">
        <v>0.4054274672153696</v>
      </c>
      <c r="P340" s="56">
        <v>1.4600487086326564E-2</v>
      </c>
      <c r="Q340" s="56">
        <v>0.39082698012904304</v>
      </c>
      <c r="R340" s="56">
        <v>0.28608048081398008</v>
      </c>
      <c r="S340" s="56">
        <v>0.10541821923629698</v>
      </c>
      <c r="T340" s="56">
        <v>1.3928767165092573E-2</v>
      </c>
      <c r="U340" s="56">
        <v>0</v>
      </c>
      <c r="V340" s="227">
        <v>0.24909019178240746</v>
      </c>
      <c r="W340" s="62">
        <v>9.6669727874716038</v>
      </c>
      <c r="X340" s="62">
        <v>94.252984677848133</v>
      </c>
      <c r="Y340" s="62">
        <v>9.3023255813953494</v>
      </c>
      <c r="Z340" s="62">
        <v>90.697674418604649</v>
      </c>
      <c r="AA340" s="202">
        <v>32.340000000000003</v>
      </c>
      <c r="AB340" s="175">
        <v>2821</v>
      </c>
      <c r="AC340" s="175">
        <v>1544</v>
      </c>
      <c r="AD340" s="175"/>
      <c r="AE340" s="202">
        <v>13</v>
      </c>
      <c r="AF340" s="188">
        <v>0</v>
      </c>
      <c r="AG340" s="250" t="s">
        <v>1788</v>
      </c>
      <c r="AH340" s="168">
        <v>10</v>
      </c>
    </row>
    <row r="341" spans="1:34" s="104" customFormat="1" ht="17.100000000000001" hidden="1" customHeight="1">
      <c r="A341" s="24" t="s">
        <v>528</v>
      </c>
      <c r="B341" s="13">
        <v>352725</v>
      </c>
      <c r="C341" s="25">
        <v>0</v>
      </c>
      <c r="D341" s="115">
        <v>19</v>
      </c>
      <c r="E341" s="185">
        <v>19</v>
      </c>
      <c r="F341" s="186">
        <v>30</v>
      </c>
      <c r="G341" s="1"/>
      <c r="H341" s="6" t="s">
        <v>1425</v>
      </c>
      <c r="I341" s="2" t="s">
        <v>2</v>
      </c>
      <c r="J341" s="47">
        <v>113.83</v>
      </c>
      <c r="K341" s="47">
        <v>0.19012607623033995</v>
      </c>
      <c r="L341" s="47">
        <v>0.26017252536783358</v>
      </c>
      <c r="M341" s="47">
        <v>0.82</v>
      </c>
      <c r="N341" s="47">
        <v>7.0046449137493638E-2</v>
      </c>
      <c r="O341" s="56">
        <v>1.6438356164383563E-3</v>
      </c>
      <c r="P341" s="56">
        <v>1.6438356164383563E-3</v>
      </c>
      <c r="Q341" s="56">
        <v>0</v>
      </c>
      <c r="R341" s="56">
        <v>0</v>
      </c>
      <c r="S341" s="56">
        <v>0</v>
      </c>
      <c r="T341" s="56">
        <v>1.6438356164383563E-3</v>
      </c>
      <c r="U341" s="56">
        <v>0</v>
      </c>
      <c r="V341" s="227">
        <v>4.5203010416666667E-3</v>
      </c>
      <c r="W341" s="62">
        <v>8.785030308354564</v>
      </c>
      <c r="X341" s="62">
        <v>0</v>
      </c>
      <c r="Y341" s="62">
        <v>100</v>
      </c>
      <c r="Z341" s="62">
        <v>0</v>
      </c>
      <c r="AA341" s="202">
        <v>0.7</v>
      </c>
      <c r="AB341" s="175">
        <v>85</v>
      </c>
      <c r="AC341" s="175">
        <v>10</v>
      </c>
      <c r="AD341" s="175"/>
      <c r="AE341" s="202">
        <v>0</v>
      </c>
      <c r="AF341" s="188">
        <v>0</v>
      </c>
      <c r="AG341" s="250" t="s">
        <v>1788</v>
      </c>
      <c r="AH341" s="168">
        <v>5</v>
      </c>
    </row>
    <row r="342" spans="1:34" s="104" customFormat="1" ht="17.100000000000001" hidden="1" customHeight="1">
      <c r="A342" s="24" t="s">
        <v>529</v>
      </c>
      <c r="B342" s="13">
        <v>352730</v>
      </c>
      <c r="C342" s="25">
        <v>0</v>
      </c>
      <c r="D342" s="115">
        <v>5</v>
      </c>
      <c r="E342" s="185">
        <v>5</v>
      </c>
      <c r="F342" s="186">
        <v>30</v>
      </c>
      <c r="G342" s="1"/>
      <c r="H342" s="6" t="s">
        <v>1426</v>
      </c>
      <c r="I342" s="2" t="s">
        <v>9</v>
      </c>
      <c r="J342" s="47">
        <v>55.35</v>
      </c>
      <c r="K342" s="47">
        <v>0.18011944063926941</v>
      </c>
      <c r="L342" s="47">
        <v>0.27017916095890415</v>
      </c>
      <c r="M342" s="47">
        <v>0.73</v>
      </c>
      <c r="N342" s="47">
        <v>9.0059720319634745E-2</v>
      </c>
      <c r="O342" s="56">
        <v>8.1484094398376866E-2</v>
      </c>
      <c r="P342" s="56">
        <v>4.8423744282221681E-2</v>
      </c>
      <c r="Q342" s="56">
        <v>3.3060350116155185E-2</v>
      </c>
      <c r="R342" s="56">
        <v>1.709817359606697E-3</v>
      </c>
      <c r="S342" s="56">
        <v>6.970669714011013E-2</v>
      </c>
      <c r="T342" s="56">
        <v>9.1178082113396626E-3</v>
      </c>
      <c r="U342" s="56">
        <v>9.4977168732037832E-4</v>
      </c>
      <c r="V342" s="227">
        <v>9.2377484115492084E-2</v>
      </c>
      <c r="W342" s="62">
        <v>252.93586269196024</v>
      </c>
      <c r="X342" s="62">
        <v>704.60704607046068</v>
      </c>
      <c r="Y342" s="62">
        <v>26.415094339622641</v>
      </c>
      <c r="Z342" s="62">
        <v>73.584905660377359</v>
      </c>
      <c r="AA342" s="202">
        <v>15.05</v>
      </c>
      <c r="AB342" s="175">
        <v>0</v>
      </c>
      <c r="AC342" s="175">
        <v>2032</v>
      </c>
      <c r="AD342" s="175"/>
      <c r="AE342" s="202">
        <v>5</v>
      </c>
      <c r="AF342" s="188">
        <v>0</v>
      </c>
      <c r="AG342" s="250" t="s">
        <v>1788</v>
      </c>
      <c r="AH342" s="168">
        <v>30</v>
      </c>
    </row>
    <row r="343" spans="1:34" s="104" customFormat="1" ht="17.100000000000001" customHeight="1">
      <c r="A343" s="24" t="s">
        <v>530</v>
      </c>
      <c r="B343" s="13">
        <v>352740</v>
      </c>
      <c r="C343" s="25">
        <v>0</v>
      </c>
      <c r="D343" s="115">
        <v>20</v>
      </c>
      <c r="E343" s="185">
        <v>20</v>
      </c>
      <c r="F343" s="186">
        <v>30</v>
      </c>
      <c r="G343" s="1"/>
      <c r="H343" s="6" t="s">
        <v>1427</v>
      </c>
      <c r="I343" s="2" t="s">
        <v>3</v>
      </c>
      <c r="J343" s="47">
        <v>314.45999999999998</v>
      </c>
      <c r="K343" s="47">
        <v>0.72047776255707763</v>
      </c>
      <c r="L343" s="47">
        <v>1.0006635591070523</v>
      </c>
      <c r="M343" s="47">
        <v>2.2999999999999998</v>
      </c>
      <c r="N343" s="47">
        <v>0.28018579654997466</v>
      </c>
      <c r="O343" s="56">
        <v>0.10446489357304174</v>
      </c>
      <c r="P343" s="56">
        <v>5.2150114152801637E-2</v>
      </c>
      <c r="Q343" s="56">
        <v>5.2314779420240105E-2</v>
      </c>
      <c r="R343" s="56">
        <v>5.0394916403057731E-2</v>
      </c>
      <c r="S343" s="56">
        <v>5.4069977169984011E-2</v>
      </c>
      <c r="T343" s="56">
        <v>0</v>
      </c>
      <c r="U343" s="56">
        <v>0</v>
      </c>
      <c r="V343" s="227">
        <v>5.5083442032407406E-2</v>
      </c>
      <c r="W343" s="62">
        <v>13.732782626777546</v>
      </c>
      <c r="X343" s="62">
        <v>77.819101551739436</v>
      </c>
      <c r="Y343" s="62">
        <v>15</v>
      </c>
      <c r="Z343" s="62">
        <v>85</v>
      </c>
      <c r="AA343" s="202">
        <v>6.97</v>
      </c>
      <c r="AB343" s="175">
        <v>775</v>
      </c>
      <c r="AC343" s="175">
        <v>166</v>
      </c>
      <c r="AD343" s="175"/>
      <c r="AE343" s="202">
        <v>1</v>
      </c>
      <c r="AF343" s="188">
        <v>0</v>
      </c>
      <c r="AG343" s="250" t="s">
        <v>1788</v>
      </c>
      <c r="AH343" s="168">
        <v>8</v>
      </c>
    </row>
    <row r="344" spans="1:34" s="104" customFormat="1" ht="17.100000000000001" hidden="1" customHeight="1">
      <c r="A344" s="24" t="s">
        <v>531</v>
      </c>
      <c r="B344" s="13">
        <v>352750</v>
      </c>
      <c r="C344" s="25">
        <v>0</v>
      </c>
      <c r="D344" s="115">
        <v>17</v>
      </c>
      <c r="E344" s="185">
        <v>17</v>
      </c>
      <c r="F344" s="186">
        <v>30</v>
      </c>
      <c r="G344" s="1"/>
      <c r="H344" s="6" t="s">
        <v>1428</v>
      </c>
      <c r="I344" s="2" t="s">
        <v>7</v>
      </c>
      <c r="J344" s="47">
        <v>190.91</v>
      </c>
      <c r="K344" s="47">
        <v>0.73048439814814814</v>
      </c>
      <c r="L344" s="47">
        <v>0.92061047437848809</v>
      </c>
      <c r="M344" s="47">
        <v>1.75</v>
      </c>
      <c r="N344" s="47">
        <v>0.19012607623033995</v>
      </c>
      <c r="O344" s="56">
        <v>0.5533784245138299</v>
      </c>
      <c r="P344" s="56">
        <v>0.54963869859094494</v>
      </c>
      <c r="Q344" s="56">
        <v>3.7397259228850064E-3</v>
      </c>
      <c r="R344" s="56">
        <v>3.7397259228850064E-3</v>
      </c>
      <c r="S344" s="56">
        <v>0</v>
      </c>
      <c r="T344" s="56">
        <v>0.54963869859094494</v>
      </c>
      <c r="U344" s="56">
        <v>0</v>
      </c>
      <c r="V344" s="227">
        <v>4.3707208333333336E-3</v>
      </c>
      <c r="W344" s="62">
        <v>68.094913833743647</v>
      </c>
      <c r="X344" s="62">
        <v>5.2380702949033573</v>
      </c>
      <c r="Y344" s="62">
        <v>92.857142857142861</v>
      </c>
      <c r="Z344" s="62">
        <v>7.1428571428571423</v>
      </c>
      <c r="AA344" s="202">
        <v>0.72</v>
      </c>
      <c r="AB344" s="175">
        <v>85</v>
      </c>
      <c r="AC344" s="175">
        <v>12</v>
      </c>
      <c r="AD344" s="175"/>
      <c r="AE344" s="202">
        <v>0</v>
      </c>
      <c r="AF344" s="188">
        <v>0</v>
      </c>
      <c r="AG344" s="250" t="s">
        <v>1788</v>
      </c>
      <c r="AH344" s="168">
        <v>6</v>
      </c>
    </row>
    <row r="345" spans="1:34" s="104" customFormat="1" ht="17.100000000000001" hidden="1" customHeight="1">
      <c r="A345" s="24" t="s">
        <v>532</v>
      </c>
      <c r="B345" s="13">
        <v>352760</v>
      </c>
      <c r="C345" s="25">
        <v>0</v>
      </c>
      <c r="D345" s="115">
        <v>9</v>
      </c>
      <c r="E345" s="185">
        <v>9</v>
      </c>
      <c r="F345" s="186">
        <v>30</v>
      </c>
      <c r="G345" s="1"/>
      <c r="H345" s="6" t="s">
        <v>1429</v>
      </c>
      <c r="I345" s="2" t="s">
        <v>18</v>
      </c>
      <c r="J345" s="47">
        <v>597.62</v>
      </c>
      <c r="K345" s="47">
        <v>1.9613005758498225</v>
      </c>
      <c r="L345" s="47">
        <v>2.9319442281836632</v>
      </c>
      <c r="M345" s="47">
        <v>8.09</v>
      </c>
      <c r="N345" s="47">
        <v>0.97064365233384065</v>
      </c>
      <c r="O345" s="56">
        <v>0.71627751166780618</v>
      </c>
      <c r="P345" s="56">
        <v>0.52770445216191963</v>
      </c>
      <c r="Q345" s="56">
        <v>0.18857305950588649</v>
      </c>
      <c r="R345" s="56">
        <v>8.1860730593607309E-2</v>
      </c>
      <c r="S345" s="56">
        <v>0.14308219178082193</v>
      </c>
      <c r="T345" s="56">
        <v>0.49133458929337687</v>
      </c>
      <c r="U345" s="56">
        <v>0</v>
      </c>
      <c r="V345" s="227">
        <v>3.3988500601851858E-2</v>
      </c>
      <c r="W345" s="62">
        <v>18.515587133257267</v>
      </c>
      <c r="X345" s="62">
        <v>21.882057521122224</v>
      </c>
      <c r="Y345" s="62">
        <v>45.833333333333329</v>
      </c>
      <c r="Z345" s="62">
        <v>54.166666666666664</v>
      </c>
      <c r="AA345" s="202">
        <v>4.5999999999999996</v>
      </c>
      <c r="AB345" s="175">
        <v>366</v>
      </c>
      <c r="AC345" s="175">
        <v>255</v>
      </c>
      <c r="AD345" s="175"/>
      <c r="AE345" s="202">
        <v>2</v>
      </c>
      <c r="AF345" s="188">
        <v>0</v>
      </c>
      <c r="AG345" s="250" t="s">
        <v>1788</v>
      </c>
      <c r="AH345" s="168">
        <v>7</v>
      </c>
    </row>
    <row r="346" spans="1:34" s="104" customFormat="1" ht="17.100000000000001" customHeight="1">
      <c r="A346" s="24" t="s">
        <v>533</v>
      </c>
      <c r="B346" s="13">
        <v>352770</v>
      </c>
      <c r="C346" s="25">
        <v>0</v>
      </c>
      <c r="D346" s="115">
        <v>20</v>
      </c>
      <c r="E346" s="185">
        <v>20</v>
      </c>
      <c r="F346" s="186">
        <v>30</v>
      </c>
      <c r="G346" s="1"/>
      <c r="H346" s="6" t="s">
        <v>1430</v>
      </c>
      <c r="I346" s="2" t="s">
        <v>3</v>
      </c>
      <c r="J346" s="47">
        <v>167.01</v>
      </c>
      <c r="K346" s="47">
        <v>0.33021897450532722</v>
      </c>
      <c r="L346" s="47">
        <v>0.48031850837138501</v>
      </c>
      <c r="M346" s="47">
        <v>1.1599999999999999</v>
      </c>
      <c r="N346" s="47">
        <v>0.15009953386605779</v>
      </c>
      <c r="O346" s="56">
        <v>2.447990881253595E-2</v>
      </c>
      <c r="P346" s="56">
        <v>1.4660274165950409E-2</v>
      </c>
      <c r="Q346" s="56">
        <v>9.8196346465855427E-3</v>
      </c>
      <c r="R346" s="56">
        <v>9.8196346465855427E-3</v>
      </c>
      <c r="S346" s="56">
        <v>0</v>
      </c>
      <c r="T346" s="56">
        <v>1.4660274165950409E-2</v>
      </c>
      <c r="U346" s="56">
        <v>0</v>
      </c>
      <c r="V346" s="227">
        <v>1.2254536458333333E-2</v>
      </c>
      <c r="W346" s="62">
        <v>17.962996227770795</v>
      </c>
      <c r="X346" s="62">
        <v>35.925992455541589</v>
      </c>
      <c r="Y346" s="62">
        <v>33.333333333333329</v>
      </c>
      <c r="Z346" s="62">
        <v>66.666666666666657</v>
      </c>
      <c r="AA346" s="202">
        <v>1.89</v>
      </c>
      <c r="AB346" s="175">
        <v>219</v>
      </c>
      <c r="AC346" s="175">
        <v>36</v>
      </c>
      <c r="AD346" s="175"/>
      <c r="AE346" s="202">
        <v>0</v>
      </c>
      <c r="AF346" s="188">
        <v>0</v>
      </c>
      <c r="AG346" s="250" t="s">
        <v>1788</v>
      </c>
      <c r="AH346" s="168">
        <v>2</v>
      </c>
    </row>
    <row r="347" spans="1:34" s="104" customFormat="1" ht="17.100000000000001" hidden="1" customHeight="1">
      <c r="A347" s="24" t="s">
        <v>534</v>
      </c>
      <c r="B347" s="13">
        <v>352780</v>
      </c>
      <c r="C347" s="25">
        <v>0</v>
      </c>
      <c r="D347" s="115">
        <v>17</v>
      </c>
      <c r="E347" s="185">
        <v>17</v>
      </c>
      <c r="F347" s="186">
        <v>30</v>
      </c>
      <c r="G347" s="1"/>
      <c r="H347" s="6" t="s">
        <v>1431</v>
      </c>
      <c r="I347" s="2" t="s">
        <v>7</v>
      </c>
      <c r="J347" s="47">
        <v>155.03</v>
      </c>
      <c r="K347" s="47">
        <v>0.5403583219178083</v>
      </c>
      <c r="L347" s="47">
        <v>0.68045122019279558</v>
      </c>
      <c r="M347" s="47">
        <v>1.34</v>
      </c>
      <c r="N347" s="47">
        <v>0.14009289827498728</v>
      </c>
      <c r="O347" s="56">
        <v>5.5966514720945781E-3</v>
      </c>
      <c r="P347" s="56">
        <v>4.9041096151691598E-3</v>
      </c>
      <c r="Q347" s="56">
        <v>6.9254185692541861E-4</v>
      </c>
      <c r="R347" s="56">
        <v>0</v>
      </c>
      <c r="S347" s="56">
        <v>6.9254185692541861E-4</v>
      </c>
      <c r="T347" s="56">
        <v>4.9041096151691598E-3</v>
      </c>
      <c r="U347" s="56">
        <v>0</v>
      </c>
      <c r="V347" s="227">
        <v>9.9541851562499999E-3</v>
      </c>
      <c r="W347" s="62">
        <v>19.408347963265161</v>
      </c>
      <c r="X347" s="62">
        <v>9.7041739816325805</v>
      </c>
      <c r="Y347" s="62">
        <v>66.666666666666657</v>
      </c>
      <c r="Z347" s="62">
        <v>33.333333333333329</v>
      </c>
      <c r="AA347" s="202">
        <v>1.55</v>
      </c>
      <c r="AB347" s="175">
        <v>168</v>
      </c>
      <c r="AC347" s="175">
        <v>42</v>
      </c>
      <c r="AD347" s="175"/>
      <c r="AE347" s="202">
        <v>0</v>
      </c>
      <c r="AF347" s="188">
        <v>0</v>
      </c>
      <c r="AG347" s="250" t="s">
        <v>1788</v>
      </c>
      <c r="AH347" s="168">
        <v>2</v>
      </c>
    </row>
    <row r="348" spans="1:34" s="104" customFormat="1" ht="17.100000000000001" hidden="1" customHeight="1">
      <c r="A348" s="24" t="s">
        <v>535</v>
      </c>
      <c r="B348" s="13">
        <v>352790</v>
      </c>
      <c r="C348" s="25">
        <v>0</v>
      </c>
      <c r="D348" s="115">
        <v>21</v>
      </c>
      <c r="E348" s="185">
        <v>21</v>
      </c>
      <c r="F348" s="186">
        <v>30</v>
      </c>
      <c r="G348" s="1"/>
      <c r="H348" s="6" t="s">
        <v>1432</v>
      </c>
      <c r="I348" s="2" t="s">
        <v>4</v>
      </c>
      <c r="J348" s="47">
        <v>474.63</v>
      </c>
      <c r="K348" s="47">
        <v>1.5410218810248604</v>
      </c>
      <c r="L348" s="47">
        <v>1.9713072114408929</v>
      </c>
      <c r="M348" s="47">
        <v>3.97</v>
      </c>
      <c r="N348" s="47">
        <v>0.43028533041603256</v>
      </c>
      <c r="O348" s="56">
        <v>2.1034246057135874E-3</v>
      </c>
      <c r="P348" s="56">
        <v>1.9726026874699004E-3</v>
      </c>
      <c r="Q348" s="56">
        <v>1.3082191824368691E-4</v>
      </c>
      <c r="R348" s="56">
        <v>1.3082191824368691E-4</v>
      </c>
      <c r="S348" s="56">
        <v>0</v>
      </c>
      <c r="T348" s="56">
        <v>1.9726026874699004E-3</v>
      </c>
      <c r="U348" s="56">
        <v>0</v>
      </c>
      <c r="V348" s="227">
        <v>5.6748791666666664E-3</v>
      </c>
      <c r="W348" s="62">
        <v>3.949211481676814</v>
      </c>
      <c r="X348" s="62">
        <v>3.949211481676814</v>
      </c>
      <c r="Y348" s="62">
        <v>50</v>
      </c>
      <c r="Z348" s="62">
        <v>50</v>
      </c>
      <c r="AA348" s="202">
        <v>0.85</v>
      </c>
      <c r="AB348" s="175">
        <v>109</v>
      </c>
      <c r="AC348" s="175">
        <v>6</v>
      </c>
      <c r="AD348" s="175"/>
      <c r="AE348" s="202">
        <v>0</v>
      </c>
      <c r="AF348" s="188">
        <v>0</v>
      </c>
      <c r="AG348" s="250" t="s">
        <v>1788</v>
      </c>
      <c r="AH348" s="168">
        <v>3</v>
      </c>
    </row>
    <row r="349" spans="1:34" s="104" customFormat="1" ht="17.100000000000001" hidden="1" customHeight="1">
      <c r="A349" s="24" t="s">
        <v>536</v>
      </c>
      <c r="B349" s="13">
        <v>352800</v>
      </c>
      <c r="C349" s="25">
        <v>0</v>
      </c>
      <c r="D349" s="115">
        <v>13</v>
      </c>
      <c r="E349" s="185">
        <v>13</v>
      </c>
      <c r="F349" s="186">
        <v>30</v>
      </c>
      <c r="G349" s="1"/>
      <c r="H349" s="6" t="s">
        <v>1433</v>
      </c>
      <c r="I349" s="2" t="s">
        <v>10</v>
      </c>
      <c r="J349" s="47">
        <v>226.18</v>
      </c>
      <c r="K349" s="47">
        <v>0.76050430492135979</v>
      </c>
      <c r="L349" s="47">
        <v>0.940623745560629</v>
      </c>
      <c r="M349" s="47">
        <v>1.83</v>
      </c>
      <c r="N349" s="47">
        <v>0.18011944063926921</v>
      </c>
      <c r="O349" s="56">
        <v>0.55429452053433681</v>
      </c>
      <c r="P349" s="56">
        <v>0.52487899542889094</v>
      </c>
      <c r="Q349" s="56">
        <v>2.9415525105445896E-2</v>
      </c>
      <c r="R349" s="56">
        <v>6.1872145084485616E-4</v>
      </c>
      <c r="S349" s="56">
        <v>0.49556164383561646</v>
      </c>
      <c r="T349" s="56">
        <v>5.8114155247875547E-2</v>
      </c>
      <c r="U349" s="56">
        <v>0</v>
      </c>
      <c r="V349" s="227">
        <v>3.9407696510742704E-2</v>
      </c>
      <c r="W349" s="62">
        <v>44.212574056061541</v>
      </c>
      <c r="X349" s="62">
        <v>61.897603678486156</v>
      </c>
      <c r="Y349" s="62">
        <v>41.666666666666671</v>
      </c>
      <c r="Z349" s="62">
        <v>58.333333333333336</v>
      </c>
      <c r="AA349" s="202">
        <v>6.34</v>
      </c>
      <c r="AB349" s="175">
        <v>753</v>
      </c>
      <c r="AC349" s="175">
        <v>103</v>
      </c>
      <c r="AD349" s="175"/>
      <c r="AE349" s="202">
        <v>0</v>
      </c>
      <c r="AF349" s="188">
        <v>0</v>
      </c>
      <c r="AG349" s="250" t="s">
        <v>1788</v>
      </c>
      <c r="AH349" s="168">
        <v>7</v>
      </c>
    </row>
    <row r="350" spans="1:34" s="104" customFormat="1" ht="17.100000000000001" hidden="1" customHeight="1">
      <c r="A350" s="24" t="s">
        <v>537</v>
      </c>
      <c r="B350" s="13">
        <v>352810</v>
      </c>
      <c r="C350" s="25">
        <v>0</v>
      </c>
      <c r="D350" s="115">
        <v>19</v>
      </c>
      <c r="E350" s="185">
        <v>19</v>
      </c>
      <c r="F350" s="186">
        <v>30</v>
      </c>
      <c r="G350" s="1"/>
      <c r="H350" s="6" t="s">
        <v>1434</v>
      </c>
      <c r="I350" s="2" t="s">
        <v>2</v>
      </c>
      <c r="J350" s="47">
        <v>248.65</v>
      </c>
      <c r="K350" s="47">
        <v>0.43028533041603245</v>
      </c>
      <c r="L350" s="47">
        <v>0.57037822869101984</v>
      </c>
      <c r="M350" s="47">
        <v>1.8</v>
      </c>
      <c r="N350" s="47">
        <v>0.14009289827498739</v>
      </c>
      <c r="O350" s="56">
        <v>4.9430365363756813E-3</v>
      </c>
      <c r="P350" s="56">
        <v>3.7762557085790592E-3</v>
      </c>
      <c r="Q350" s="56">
        <v>1.1667808277966226E-3</v>
      </c>
      <c r="R350" s="56">
        <v>6.4280822396822713E-4</v>
      </c>
      <c r="S350" s="56">
        <v>5.2397260382839532E-4</v>
      </c>
      <c r="T350" s="56">
        <v>3.7762557085790592E-3</v>
      </c>
      <c r="U350" s="56">
        <v>0</v>
      </c>
      <c r="V350" s="227">
        <v>1.9989583333333335E-2</v>
      </c>
      <c r="W350" s="62">
        <v>16.086869093102756</v>
      </c>
      <c r="X350" s="62">
        <v>32.173738186205512</v>
      </c>
      <c r="Y350" s="62">
        <v>33.333333333333329</v>
      </c>
      <c r="Z350" s="62">
        <v>66.666666666666657</v>
      </c>
      <c r="AA350" s="202">
        <v>2.72</v>
      </c>
      <c r="AB350" s="175">
        <v>144</v>
      </c>
      <c r="AC350" s="175">
        <v>224</v>
      </c>
      <c r="AD350" s="175"/>
      <c r="AE350" s="202">
        <v>0</v>
      </c>
      <c r="AF350" s="188">
        <v>0</v>
      </c>
      <c r="AG350" s="250" t="s">
        <v>1788</v>
      </c>
      <c r="AH350" s="168">
        <v>2</v>
      </c>
    </row>
    <row r="351" spans="1:34" s="104" customFormat="1" ht="17.100000000000001" hidden="1" customHeight="1">
      <c r="A351" s="24" t="s">
        <v>538</v>
      </c>
      <c r="B351" s="13">
        <v>352820</v>
      </c>
      <c r="C351" s="25">
        <v>0</v>
      </c>
      <c r="D351" s="115">
        <v>15</v>
      </c>
      <c r="E351" s="185">
        <v>15</v>
      </c>
      <c r="F351" s="186">
        <v>30</v>
      </c>
      <c r="G351" s="1"/>
      <c r="H351" s="6" t="s">
        <v>1435</v>
      </c>
      <c r="I351" s="2" t="s">
        <v>17</v>
      </c>
      <c r="J351" s="47">
        <v>329.1</v>
      </c>
      <c r="K351" s="47">
        <v>0.5403583219178083</v>
      </c>
      <c r="L351" s="47">
        <v>0.80053084728564183</v>
      </c>
      <c r="M351" s="47">
        <v>2.52</v>
      </c>
      <c r="N351" s="47">
        <v>0.26017252536783353</v>
      </c>
      <c r="O351" s="56">
        <v>3.4391704213855109E-2</v>
      </c>
      <c r="P351" s="56">
        <v>2.9888279512774091E-2</v>
      </c>
      <c r="Q351" s="56">
        <v>4.5034247010810194E-3</v>
      </c>
      <c r="R351" s="56">
        <v>4.5034247010810194E-3</v>
      </c>
      <c r="S351" s="56">
        <v>0</v>
      </c>
      <c r="T351" s="56">
        <v>2.9888279512774091E-2</v>
      </c>
      <c r="U351" s="56">
        <v>0</v>
      </c>
      <c r="V351" s="227">
        <v>7.1434812499999991E-3</v>
      </c>
      <c r="W351" s="62">
        <v>18.231540565177756</v>
      </c>
      <c r="X351" s="62">
        <v>9.115770282588878</v>
      </c>
      <c r="Y351" s="62">
        <v>66.666666666666657</v>
      </c>
      <c r="Z351" s="62">
        <v>33.333333333333329</v>
      </c>
      <c r="AA351" s="202">
        <v>1.1100000000000001</v>
      </c>
      <c r="AB351" s="175">
        <v>130</v>
      </c>
      <c r="AC351" s="175">
        <v>19</v>
      </c>
      <c r="AD351" s="175"/>
      <c r="AE351" s="202">
        <v>0</v>
      </c>
      <c r="AF351" s="188">
        <v>0</v>
      </c>
      <c r="AG351" s="250" t="s">
        <v>1788</v>
      </c>
      <c r="AH351" s="168">
        <v>4</v>
      </c>
    </row>
    <row r="352" spans="1:34" s="104" customFormat="1" ht="17.100000000000001" hidden="1" customHeight="1">
      <c r="A352" s="24" t="s">
        <v>539</v>
      </c>
      <c r="B352" s="13">
        <v>352830</v>
      </c>
      <c r="C352" s="25">
        <v>0</v>
      </c>
      <c r="D352" s="115">
        <v>19</v>
      </c>
      <c r="E352" s="185">
        <v>19</v>
      </c>
      <c r="F352" s="186">
        <v>30</v>
      </c>
      <c r="G352" s="1"/>
      <c r="H352" s="6" t="s">
        <v>1436</v>
      </c>
      <c r="I352" s="2" t="s">
        <v>2</v>
      </c>
      <c r="J352" s="47">
        <v>312.08</v>
      </c>
      <c r="K352" s="47">
        <v>0.55036495750887882</v>
      </c>
      <c r="L352" s="47">
        <v>0.74049103373921865</v>
      </c>
      <c r="M352" s="47">
        <v>2.33</v>
      </c>
      <c r="N352" s="47">
        <v>0.19012607623033984</v>
      </c>
      <c r="O352" s="56">
        <v>5.0078767037282798E-2</v>
      </c>
      <c r="P352" s="56">
        <v>4.6746575342465756E-2</v>
      </c>
      <c r="Q352" s="56">
        <v>3.3321916948170424E-3</v>
      </c>
      <c r="R352" s="56">
        <v>3.3321916948170424E-3</v>
      </c>
      <c r="S352" s="56">
        <v>0</v>
      </c>
      <c r="T352" s="56">
        <v>4.6746575342465756E-2</v>
      </c>
      <c r="U352" s="56">
        <v>0</v>
      </c>
      <c r="V352" s="227">
        <v>7.2007604166666678E-3</v>
      </c>
      <c r="W352" s="62">
        <v>11.763240044252369</v>
      </c>
      <c r="X352" s="62">
        <v>23.526480088504737</v>
      </c>
      <c r="Y352" s="62">
        <v>33.333333333333329</v>
      </c>
      <c r="Z352" s="62">
        <v>66.666666666666657</v>
      </c>
      <c r="AA352" s="202">
        <v>1.05</v>
      </c>
      <c r="AB352" s="175">
        <v>108</v>
      </c>
      <c r="AC352" s="175">
        <v>34</v>
      </c>
      <c r="AD352" s="175"/>
      <c r="AE352" s="202">
        <v>1</v>
      </c>
      <c r="AF352" s="188">
        <v>0</v>
      </c>
      <c r="AG352" s="250" t="s">
        <v>1788</v>
      </c>
      <c r="AH352" s="168">
        <v>0</v>
      </c>
    </row>
    <row r="353" spans="1:34" s="104" customFormat="1" ht="17.100000000000001" hidden="1" customHeight="1">
      <c r="A353" s="24" t="s">
        <v>540</v>
      </c>
      <c r="B353" s="13">
        <v>352840</v>
      </c>
      <c r="C353" s="25">
        <v>0</v>
      </c>
      <c r="D353" s="115">
        <v>10</v>
      </c>
      <c r="E353" s="185">
        <v>10</v>
      </c>
      <c r="F353" s="186">
        <v>30</v>
      </c>
      <c r="G353" s="1"/>
      <c r="H353" s="6" t="s">
        <v>1437</v>
      </c>
      <c r="I353" s="2" t="s">
        <v>57</v>
      </c>
      <c r="J353" s="47">
        <v>209.76</v>
      </c>
      <c r="K353" s="47">
        <v>0.38025215246067989</v>
      </c>
      <c r="L353" s="47">
        <v>0.67044458460172507</v>
      </c>
      <c r="M353" s="47">
        <v>1.86</v>
      </c>
      <c r="N353" s="47">
        <v>0.29019243214104518</v>
      </c>
      <c r="O353" s="56">
        <v>0.10664018291231567</v>
      </c>
      <c r="P353" s="56">
        <v>7.4033485548499867E-2</v>
      </c>
      <c r="Q353" s="56">
        <v>3.2606697363815801E-2</v>
      </c>
      <c r="R353" s="56">
        <v>5.4666666865995209E-2</v>
      </c>
      <c r="S353" s="56">
        <v>5.8190258960927098E-3</v>
      </c>
      <c r="T353" s="56">
        <v>3.5209284625051594E-2</v>
      </c>
      <c r="U353" s="56">
        <v>1.0945205525176166E-2</v>
      </c>
      <c r="V353" s="227">
        <v>0.12383205266550927</v>
      </c>
      <c r="W353" s="62">
        <v>66.74961927924295</v>
      </c>
      <c r="X353" s="62">
        <v>219.32017763179826</v>
      </c>
      <c r="Y353" s="62">
        <v>23.333333333333332</v>
      </c>
      <c r="Z353" s="62">
        <v>76.666666666666671</v>
      </c>
      <c r="AA353" s="202">
        <v>14.03</v>
      </c>
      <c r="AB353" s="175">
        <v>0</v>
      </c>
      <c r="AC353" s="175">
        <v>1895</v>
      </c>
      <c r="AD353" s="175"/>
      <c r="AE353" s="202">
        <v>5</v>
      </c>
      <c r="AF353" s="188">
        <v>1</v>
      </c>
      <c r="AG353" s="250" t="s">
        <v>1788</v>
      </c>
      <c r="AH353" s="168">
        <v>41</v>
      </c>
    </row>
    <row r="354" spans="1:34" s="104" customFormat="1" ht="17.100000000000001" hidden="1" customHeight="1">
      <c r="A354" s="24" t="s">
        <v>541</v>
      </c>
      <c r="B354" s="13">
        <v>352850</v>
      </c>
      <c r="C354" s="25">
        <v>0</v>
      </c>
      <c r="D354" s="115">
        <v>6</v>
      </c>
      <c r="E354" s="185">
        <v>6</v>
      </c>
      <c r="F354" s="186">
        <v>30</v>
      </c>
      <c r="G354" s="1"/>
      <c r="H354" s="6" t="s">
        <v>1438</v>
      </c>
      <c r="I354" s="2" t="s">
        <v>16</v>
      </c>
      <c r="J354" s="47">
        <v>321.48</v>
      </c>
      <c r="K354" s="47">
        <v>1.090723279426687</v>
      </c>
      <c r="L354" s="47">
        <v>1.7211413216641298</v>
      </c>
      <c r="M354" s="47">
        <v>4.63</v>
      </c>
      <c r="N354" s="47">
        <v>0.6304180422374428</v>
      </c>
      <c r="O354" s="56">
        <v>0.29898105026136296</v>
      </c>
      <c r="P354" s="56">
        <v>0.26691453593121089</v>
      </c>
      <c r="Q354" s="56">
        <v>3.2066514330152049E-2</v>
      </c>
      <c r="R354" s="56">
        <v>0.28680593616430344</v>
      </c>
      <c r="S354" s="56">
        <v>4.2073820274737142E-3</v>
      </c>
      <c r="T354" s="56">
        <v>2.6301369928333857E-3</v>
      </c>
      <c r="U354" s="56">
        <v>5.3375950767523984E-3</v>
      </c>
      <c r="V354" s="227">
        <v>0.20746485638078704</v>
      </c>
      <c r="W354" s="62">
        <v>57.246163569634909</v>
      </c>
      <c r="X354" s="62">
        <v>143.11540892408726</v>
      </c>
      <c r="Y354" s="62">
        <v>28.571428571428569</v>
      </c>
      <c r="Z354" s="62">
        <v>71.428571428571431</v>
      </c>
      <c r="AA354" s="202">
        <v>29.4</v>
      </c>
      <c r="AB354" s="175">
        <v>1192</v>
      </c>
      <c r="AC354" s="175">
        <v>2774</v>
      </c>
      <c r="AD354" s="175"/>
      <c r="AE354" s="202">
        <v>4</v>
      </c>
      <c r="AF354" s="188">
        <v>2</v>
      </c>
      <c r="AG354" s="250" t="s">
        <v>1788</v>
      </c>
      <c r="AH354" s="168">
        <v>26</v>
      </c>
    </row>
    <row r="355" spans="1:34" s="104" customFormat="1" ht="17.100000000000001" hidden="1" customHeight="1">
      <c r="A355" s="24" t="s">
        <v>542</v>
      </c>
      <c r="B355" s="13">
        <v>352860</v>
      </c>
      <c r="C355" s="25">
        <v>0</v>
      </c>
      <c r="D355" s="115">
        <v>14</v>
      </c>
      <c r="E355" s="185">
        <v>14</v>
      </c>
      <c r="F355" s="186">
        <v>30</v>
      </c>
      <c r="G355" s="1"/>
      <c r="H355" s="6" t="s">
        <v>1439</v>
      </c>
      <c r="I355" s="2" t="s">
        <v>8</v>
      </c>
      <c r="J355" s="47">
        <v>228.87</v>
      </c>
      <c r="K355" s="47">
        <v>0.85056402524099439</v>
      </c>
      <c r="L355" s="47">
        <v>1.1407564573820397</v>
      </c>
      <c r="M355" s="47">
        <v>2.4500000000000002</v>
      </c>
      <c r="N355" s="47">
        <v>0.29019243214104529</v>
      </c>
      <c r="O355" s="56">
        <v>4.7964230829132565E-2</v>
      </c>
      <c r="P355" s="56">
        <v>3.8427701163328221E-2</v>
      </c>
      <c r="Q355" s="56">
        <v>9.5365296658043441E-3</v>
      </c>
      <c r="R355" s="56">
        <v>9.5365296658043441E-3</v>
      </c>
      <c r="S355" s="56">
        <v>1.6506849315068493E-2</v>
      </c>
      <c r="T355" s="56">
        <v>2.1920851848259728E-2</v>
      </c>
      <c r="U355" s="56">
        <v>0</v>
      </c>
      <c r="V355" s="227">
        <v>2.0304251041666666E-2</v>
      </c>
      <c r="W355" s="62">
        <v>22.423877913914261</v>
      </c>
      <c r="X355" s="62">
        <v>22.423877913914261</v>
      </c>
      <c r="Y355" s="62">
        <v>50</v>
      </c>
      <c r="Z355" s="62">
        <v>50</v>
      </c>
      <c r="AA355" s="202">
        <v>3.15</v>
      </c>
      <c r="AB355" s="175">
        <v>353</v>
      </c>
      <c r="AC355" s="175">
        <v>72</v>
      </c>
      <c r="AD355" s="175"/>
      <c r="AE355" s="202">
        <v>0</v>
      </c>
      <c r="AF355" s="188">
        <v>0</v>
      </c>
      <c r="AG355" s="250" t="s">
        <v>1788</v>
      </c>
      <c r="AH355" s="168">
        <v>5</v>
      </c>
    </row>
    <row r="356" spans="1:34" s="104" customFormat="1" ht="17.100000000000001" hidden="1" customHeight="1">
      <c r="A356" s="24" t="s">
        <v>543</v>
      </c>
      <c r="B356" s="13">
        <v>352870</v>
      </c>
      <c r="C356" s="25">
        <v>0</v>
      </c>
      <c r="D356" s="115">
        <v>22</v>
      </c>
      <c r="E356" s="185">
        <v>22</v>
      </c>
      <c r="F356" s="186">
        <v>30</v>
      </c>
      <c r="G356" s="1"/>
      <c r="H356" s="6" t="s">
        <v>1440</v>
      </c>
      <c r="I356" s="2" t="s">
        <v>5</v>
      </c>
      <c r="J356" s="47">
        <v>917.12</v>
      </c>
      <c r="K356" s="47">
        <v>2.511665533358701</v>
      </c>
      <c r="L356" s="47">
        <v>3.4723025501014715</v>
      </c>
      <c r="M356" s="47">
        <v>6.79</v>
      </c>
      <c r="N356" s="47">
        <v>0.96063701674277047</v>
      </c>
      <c r="O356" s="56">
        <v>4.9238964992389649E-3</v>
      </c>
      <c r="P356" s="56">
        <v>3.1659056316590563E-3</v>
      </c>
      <c r="Q356" s="56">
        <v>1.7579908675799086E-3</v>
      </c>
      <c r="R356" s="56">
        <v>1.7579908675799086E-3</v>
      </c>
      <c r="S356" s="56">
        <v>3.1659056316590563E-3</v>
      </c>
      <c r="T356" s="56">
        <v>0</v>
      </c>
      <c r="U356" s="56">
        <v>0</v>
      </c>
      <c r="V356" s="227">
        <v>5.7290976562499995E-3</v>
      </c>
      <c r="W356" s="62">
        <v>1.0903698534542916</v>
      </c>
      <c r="X356" s="62">
        <v>1.0903698534542916</v>
      </c>
      <c r="Y356" s="62">
        <v>50</v>
      </c>
      <c r="Z356" s="62">
        <v>50</v>
      </c>
      <c r="AA356" s="202">
        <v>0.89</v>
      </c>
      <c r="AB356" s="175">
        <v>104</v>
      </c>
      <c r="AC356" s="175">
        <v>16</v>
      </c>
      <c r="AD356" s="175"/>
      <c r="AE356" s="202">
        <v>0</v>
      </c>
      <c r="AF356" s="188">
        <v>0</v>
      </c>
      <c r="AG356" s="250" t="s">
        <v>1788</v>
      </c>
      <c r="AH356" s="168">
        <v>0</v>
      </c>
    </row>
    <row r="357" spans="1:34" s="104" customFormat="1" ht="17.100000000000001" hidden="1" customHeight="1">
      <c r="A357" s="24" t="s">
        <v>544</v>
      </c>
      <c r="B357" s="13">
        <v>352880</v>
      </c>
      <c r="C357" s="25">
        <v>0</v>
      </c>
      <c r="D357" s="115">
        <v>17</v>
      </c>
      <c r="E357" s="185">
        <v>17</v>
      </c>
      <c r="F357" s="186">
        <v>30</v>
      </c>
      <c r="G357" s="1"/>
      <c r="H357" s="6" t="s">
        <v>1441</v>
      </c>
      <c r="I357" s="2" t="s">
        <v>7</v>
      </c>
      <c r="J357" s="47">
        <v>533.02</v>
      </c>
      <c r="K357" s="47">
        <v>2.0813802029426687</v>
      </c>
      <c r="L357" s="47">
        <v>2.621738524860477</v>
      </c>
      <c r="M357" s="47">
        <v>4.96</v>
      </c>
      <c r="N357" s="47">
        <v>0.5403583219178083</v>
      </c>
      <c r="O357" s="56">
        <v>0.1998909818010243</v>
      </c>
      <c r="P357" s="56">
        <v>0.1541506849576349</v>
      </c>
      <c r="Q357" s="56">
        <v>4.57402968433894E-2</v>
      </c>
      <c r="R357" s="56">
        <v>6.2882420053220773E-3</v>
      </c>
      <c r="S357" s="56">
        <v>0.12054794520547946</v>
      </c>
      <c r="T357" s="56">
        <v>6.9493150754606339E-2</v>
      </c>
      <c r="U357" s="56">
        <v>3.5616438356164382E-3</v>
      </c>
      <c r="V357" s="227">
        <v>3.6612753260416665E-2</v>
      </c>
      <c r="W357" s="62">
        <v>16.884919890435633</v>
      </c>
      <c r="X357" s="62">
        <v>15.00881768038723</v>
      </c>
      <c r="Y357" s="62">
        <v>52.941176470588239</v>
      </c>
      <c r="Z357" s="62">
        <v>47.058823529411761</v>
      </c>
      <c r="AA357" s="202">
        <v>4.8499999999999996</v>
      </c>
      <c r="AB357" s="175">
        <v>529</v>
      </c>
      <c r="AC357" s="175">
        <v>126</v>
      </c>
      <c r="AD357" s="175"/>
      <c r="AE357" s="202">
        <v>0</v>
      </c>
      <c r="AF357" s="188">
        <v>0</v>
      </c>
      <c r="AG357" s="250" t="s">
        <v>1788</v>
      </c>
      <c r="AH357" s="168">
        <v>3</v>
      </c>
    </row>
    <row r="358" spans="1:34" s="104" customFormat="1" ht="17.100000000000001" hidden="1" customHeight="1">
      <c r="A358" s="24" t="s">
        <v>545</v>
      </c>
      <c r="B358" s="13">
        <v>352885</v>
      </c>
      <c r="C358" s="25">
        <v>0</v>
      </c>
      <c r="D358" s="115">
        <v>16</v>
      </c>
      <c r="E358" s="185">
        <v>16</v>
      </c>
      <c r="F358" s="186">
        <v>30</v>
      </c>
      <c r="G358" s="1"/>
      <c r="H358" s="6" t="s">
        <v>1442</v>
      </c>
      <c r="I358" s="2" t="s">
        <v>0</v>
      </c>
      <c r="J358" s="47">
        <v>113.35</v>
      </c>
      <c r="K358" s="47">
        <v>0.27017916095890415</v>
      </c>
      <c r="L358" s="47">
        <v>0.3502322456874683</v>
      </c>
      <c r="M358" s="47">
        <v>0.86</v>
      </c>
      <c r="N358" s="47">
        <v>8.005308472856415E-2</v>
      </c>
      <c r="O358" s="56">
        <v>0.20790059342340794</v>
      </c>
      <c r="P358" s="56">
        <v>0.15712547939770843</v>
      </c>
      <c r="Q358" s="56">
        <v>5.0775114025699494E-2</v>
      </c>
      <c r="R358" s="56">
        <v>2.1928082192869493E-2</v>
      </c>
      <c r="S358" s="56">
        <v>0.15852739712963365</v>
      </c>
      <c r="T358" s="56">
        <v>2.744511410090477E-2</v>
      </c>
      <c r="U358" s="56">
        <v>0</v>
      </c>
      <c r="V358" s="227">
        <v>6.1212395833333327E-3</v>
      </c>
      <c r="W358" s="62">
        <v>26.46669607410675</v>
      </c>
      <c r="X358" s="62">
        <v>97.044552271724754</v>
      </c>
      <c r="Y358" s="62">
        <v>21.428571428571427</v>
      </c>
      <c r="Z358" s="62">
        <v>78.571428571428569</v>
      </c>
      <c r="AA358" s="202">
        <v>0.9</v>
      </c>
      <c r="AB358" s="175">
        <v>83</v>
      </c>
      <c r="AC358" s="175">
        <v>39</v>
      </c>
      <c r="AD358" s="175"/>
      <c r="AE358" s="202">
        <v>1</v>
      </c>
      <c r="AF358" s="188">
        <v>0</v>
      </c>
      <c r="AG358" s="250" t="s">
        <v>1788</v>
      </c>
      <c r="AH358" s="168">
        <v>1</v>
      </c>
    </row>
    <row r="359" spans="1:34" s="104" customFormat="1" ht="17.100000000000001" hidden="1" customHeight="1">
      <c r="A359" s="24" t="s">
        <v>546</v>
      </c>
      <c r="B359" s="13">
        <v>352890</v>
      </c>
      <c r="C359" s="25">
        <v>0</v>
      </c>
      <c r="D359" s="115">
        <v>21</v>
      </c>
      <c r="E359" s="185">
        <v>21</v>
      </c>
      <c r="F359" s="186">
        <v>30</v>
      </c>
      <c r="G359" s="1"/>
      <c r="H359" s="6" t="s">
        <v>1443</v>
      </c>
      <c r="I359" s="2" t="s">
        <v>4</v>
      </c>
      <c r="J359" s="47">
        <v>186.1</v>
      </c>
      <c r="K359" s="47">
        <v>0.51033841514459666</v>
      </c>
      <c r="L359" s="47">
        <v>0.66043794901065445</v>
      </c>
      <c r="M359" s="47">
        <v>1.43</v>
      </c>
      <c r="N359" s="47">
        <v>0.15009953386605779</v>
      </c>
      <c r="O359" s="56">
        <v>1.0273972602739727E-2</v>
      </c>
      <c r="P359" s="56">
        <v>0</v>
      </c>
      <c r="Q359" s="56">
        <v>1.0273972602739727E-2</v>
      </c>
      <c r="R359" s="56">
        <v>1.0273972602739727E-2</v>
      </c>
      <c r="S359" s="56">
        <v>0</v>
      </c>
      <c r="T359" s="56">
        <v>0</v>
      </c>
      <c r="U359" s="56">
        <v>0</v>
      </c>
      <c r="V359" s="227">
        <v>8.5700398437500002E-3</v>
      </c>
      <c r="W359" s="62">
        <v>0</v>
      </c>
      <c r="X359" s="62">
        <v>16.120365394948955</v>
      </c>
      <c r="Y359" s="62">
        <v>0</v>
      </c>
      <c r="Z359" s="62">
        <v>100</v>
      </c>
      <c r="AA359" s="202">
        <v>1.26</v>
      </c>
      <c r="AB359" s="175">
        <v>155</v>
      </c>
      <c r="AC359" s="175">
        <v>15</v>
      </c>
      <c r="AD359" s="175"/>
      <c r="AE359" s="202">
        <v>0</v>
      </c>
      <c r="AF359" s="188">
        <v>0</v>
      </c>
      <c r="AG359" s="250" t="s">
        <v>1788</v>
      </c>
      <c r="AH359" s="168">
        <v>0</v>
      </c>
    </row>
    <row r="360" spans="1:34" s="104" customFormat="1" ht="17.100000000000001" hidden="1" customHeight="1">
      <c r="A360" s="24" t="s">
        <v>547</v>
      </c>
      <c r="B360" s="13">
        <v>352900</v>
      </c>
      <c r="C360" s="25">
        <v>0</v>
      </c>
      <c r="D360" s="115">
        <v>21</v>
      </c>
      <c r="E360" s="185">
        <v>21</v>
      </c>
      <c r="F360" s="186">
        <v>30</v>
      </c>
      <c r="G360" s="1"/>
      <c r="H360" s="6" t="s">
        <v>1444</v>
      </c>
      <c r="I360" s="2" t="s">
        <v>4</v>
      </c>
      <c r="J360" s="47">
        <v>1170.05</v>
      </c>
      <c r="K360" s="47">
        <v>2.8819110502283105</v>
      </c>
      <c r="L360" s="47">
        <v>3.9125945161085749</v>
      </c>
      <c r="M360" s="47">
        <v>8.82</v>
      </c>
      <c r="N360" s="47">
        <v>1.0306834658802644</v>
      </c>
      <c r="O360" s="56">
        <v>1.0644778316468226</v>
      </c>
      <c r="P360" s="56">
        <v>0.81802270997133064</v>
      </c>
      <c r="Q360" s="56">
        <v>0.24645512167549205</v>
      </c>
      <c r="R360" s="56">
        <v>0.6136480820878456</v>
      </c>
      <c r="S360" s="56">
        <v>0.42161331056441709</v>
      </c>
      <c r="T360" s="56">
        <v>2.7983562282231297E-2</v>
      </c>
      <c r="U360" s="56">
        <v>1.2328767123287671E-3</v>
      </c>
      <c r="V360" s="227">
        <v>0.72743659920717585</v>
      </c>
      <c r="W360" s="62">
        <v>46.74554223796698</v>
      </c>
      <c r="X360" s="62">
        <v>157.76620505313855</v>
      </c>
      <c r="Y360" s="62">
        <v>22.857142857142858</v>
      </c>
      <c r="Z360" s="62">
        <v>77.142857142857153</v>
      </c>
      <c r="AA360" s="202">
        <v>125.89</v>
      </c>
      <c r="AB360" s="175">
        <v>0</v>
      </c>
      <c r="AC360" s="175">
        <v>11372</v>
      </c>
      <c r="AD360" s="175"/>
      <c r="AE360" s="202">
        <v>14</v>
      </c>
      <c r="AF360" s="188">
        <v>0</v>
      </c>
      <c r="AG360" s="250" t="s">
        <v>1788</v>
      </c>
      <c r="AH360" s="168">
        <v>31</v>
      </c>
    </row>
    <row r="361" spans="1:34" s="104" customFormat="1" ht="17.100000000000001" hidden="1" customHeight="1">
      <c r="A361" s="24" t="s">
        <v>548</v>
      </c>
      <c r="B361" s="13">
        <v>352910</v>
      </c>
      <c r="C361" s="25">
        <v>0</v>
      </c>
      <c r="D361" s="115">
        <v>18</v>
      </c>
      <c r="E361" s="185">
        <v>18</v>
      </c>
      <c r="F361" s="186">
        <v>30</v>
      </c>
      <c r="G361" s="1"/>
      <c r="H361" s="6" t="s">
        <v>1445</v>
      </c>
      <c r="I361" s="2" t="s">
        <v>1</v>
      </c>
      <c r="J361" s="47">
        <v>78.099999999999994</v>
      </c>
      <c r="K361" s="47">
        <v>0.14009289827498733</v>
      </c>
      <c r="L361" s="47">
        <v>0.18011944063926941</v>
      </c>
      <c r="M361" s="47">
        <v>0.57999999999999996</v>
      </c>
      <c r="N361" s="47">
        <v>4.0026542364282075E-2</v>
      </c>
      <c r="O361" s="56">
        <v>6.6963470232541157E-3</v>
      </c>
      <c r="P361" s="56">
        <v>2.3470319634703194E-3</v>
      </c>
      <c r="Q361" s="56">
        <v>4.3493150597837963E-3</v>
      </c>
      <c r="R361" s="56">
        <v>0</v>
      </c>
      <c r="S361" s="56">
        <v>9.893455098934551E-5</v>
      </c>
      <c r="T361" s="56">
        <v>6.5974124722647702E-3</v>
      </c>
      <c r="U361" s="56">
        <v>0</v>
      </c>
      <c r="V361" s="227">
        <v>4.4748802083333346E-3</v>
      </c>
      <c r="W361" s="62">
        <v>102.43277848911653</v>
      </c>
      <c r="X361" s="62">
        <v>76.824583866837401</v>
      </c>
      <c r="Y361" s="62">
        <v>57.142857142857139</v>
      </c>
      <c r="Z361" s="62">
        <v>42.857142857142854</v>
      </c>
      <c r="AA361" s="202">
        <v>0.66</v>
      </c>
      <c r="AB361" s="175">
        <v>81</v>
      </c>
      <c r="AC361" s="175">
        <v>9</v>
      </c>
      <c r="AD361" s="175"/>
      <c r="AE361" s="202">
        <v>0</v>
      </c>
      <c r="AF361" s="188">
        <v>0</v>
      </c>
      <c r="AG361" s="250" t="s">
        <v>1788</v>
      </c>
      <c r="AH361" s="168">
        <v>5</v>
      </c>
    </row>
    <row r="362" spans="1:34" s="104" customFormat="1" ht="17.100000000000001" hidden="1" customHeight="1">
      <c r="A362" s="24" t="s">
        <v>549</v>
      </c>
      <c r="B362" s="13">
        <v>352920</v>
      </c>
      <c r="C362" s="25">
        <v>0</v>
      </c>
      <c r="D362" s="115">
        <v>21</v>
      </c>
      <c r="E362" s="185">
        <v>21</v>
      </c>
      <c r="F362" s="186">
        <v>30</v>
      </c>
      <c r="G362" s="1"/>
      <c r="H362" s="6" t="s">
        <v>1446</v>
      </c>
      <c r="I362" s="2" t="s">
        <v>4</v>
      </c>
      <c r="J362" s="47">
        <v>1253.1600000000001</v>
      </c>
      <c r="K362" s="47">
        <v>3.4022561009639776</v>
      </c>
      <c r="L362" s="47">
        <v>4.5630258295281587</v>
      </c>
      <c r="M362" s="47">
        <v>9.42</v>
      </c>
      <c r="N362" s="47">
        <v>1.1607697285641811</v>
      </c>
      <c r="O362" s="56">
        <v>1.0654616899988725E-2</v>
      </c>
      <c r="P362" s="56">
        <v>3.2447995930259929E-3</v>
      </c>
      <c r="Q362" s="56">
        <v>7.4098173069627321E-3</v>
      </c>
      <c r="R362" s="56">
        <v>6.176940594633965E-3</v>
      </c>
      <c r="S362" s="56">
        <v>3.1922881785895483E-3</v>
      </c>
      <c r="T362" s="56">
        <v>1.285388126765212E-3</v>
      </c>
      <c r="U362" s="56">
        <v>0</v>
      </c>
      <c r="V362" s="227">
        <v>6.31069379710648E-2</v>
      </c>
      <c r="W362" s="62">
        <v>4.4522002960855671</v>
      </c>
      <c r="X362" s="62">
        <v>13.356600888256702</v>
      </c>
      <c r="Y362" s="62">
        <v>25</v>
      </c>
      <c r="Z362" s="62">
        <v>75</v>
      </c>
      <c r="AA362" s="202">
        <v>8.23</v>
      </c>
      <c r="AB362" s="175">
        <v>887</v>
      </c>
      <c r="AC362" s="175">
        <v>224</v>
      </c>
      <c r="AD362" s="175"/>
      <c r="AE362" s="202">
        <v>0</v>
      </c>
      <c r="AF362" s="188">
        <v>1</v>
      </c>
      <c r="AG362" s="250" t="s">
        <v>1788</v>
      </c>
      <c r="AH362" s="168">
        <v>2</v>
      </c>
    </row>
    <row r="363" spans="1:34" s="104" customFormat="1" ht="17.100000000000001" hidden="1" customHeight="1">
      <c r="A363" s="24" t="s">
        <v>550</v>
      </c>
      <c r="B363" s="13">
        <v>352930</v>
      </c>
      <c r="C363" s="25">
        <v>0</v>
      </c>
      <c r="D363" s="115">
        <v>16</v>
      </c>
      <c r="E363" s="185">
        <v>16</v>
      </c>
      <c r="F363" s="186">
        <v>30</v>
      </c>
      <c r="G363" s="1"/>
      <c r="H363" s="6" t="s">
        <v>1447</v>
      </c>
      <c r="I363" s="2" t="s">
        <v>0</v>
      </c>
      <c r="J363" s="47">
        <v>527.01</v>
      </c>
      <c r="K363" s="47">
        <v>1.4309488895230846</v>
      </c>
      <c r="L363" s="47">
        <v>1.8612342199391172</v>
      </c>
      <c r="M363" s="47">
        <v>4.26</v>
      </c>
      <c r="N363" s="47">
        <v>0.43028533041603256</v>
      </c>
      <c r="O363" s="56">
        <v>1.3455325176967756</v>
      </c>
      <c r="P363" s="56">
        <v>0.12118383429925614</v>
      </c>
      <c r="Q363" s="56">
        <v>1.2243486833975195</v>
      </c>
      <c r="R363" s="56">
        <v>6.744634701318393E-2</v>
      </c>
      <c r="S363" s="56">
        <v>0.26174251904861384</v>
      </c>
      <c r="T363" s="56">
        <v>1.0160696790322381</v>
      </c>
      <c r="U363" s="56">
        <v>2.7397260273972601E-4</v>
      </c>
      <c r="V363" s="227">
        <v>0.23473054398148149</v>
      </c>
      <c r="W363" s="62">
        <v>86.453132497340491</v>
      </c>
      <c r="X363" s="62">
        <v>298.11424999082925</v>
      </c>
      <c r="Y363" s="62">
        <v>22.480620155038761</v>
      </c>
      <c r="Z363" s="62">
        <v>77.51937984496125</v>
      </c>
      <c r="AA363" s="202">
        <v>30.45</v>
      </c>
      <c r="AB363" s="175">
        <v>2431</v>
      </c>
      <c r="AC363" s="175">
        <v>1679</v>
      </c>
      <c r="AD363" s="175"/>
      <c r="AE363" s="202">
        <v>11</v>
      </c>
      <c r="AF363" s="188">
        <v>1</v>
      </c>
      <c r="AG363" s="250" t="s">
        <v>1788</v>
      </c>
      <c r="AH363" s="168">
        <v>63</v>
      </c>
    </row>
    <row r="364" spans="1:34" s="104" customFormat="1" ht="17.100000000000001" hidden="1" customHeight="1">
      <c r="A364" s="24" t="s">
        <v>551</v>
      </c>
      <c r="B364" s="13">
        <v>352940</v>
      </c>
      <c r="C364" s="25">
        <v>0</v>
      </c>
      <c r="D364" s="115">
        <v>6</v>
      </c>
      <c r="E364" s="185">
        <v>6</v>
      </c>
      <c r="F364" s="186">
        <v>30</v>
      </c>
      <c r="G364" s="1"/>
      <c r="H364" s="6" t="s">
        <v>1448</v>
      </c>
      <c r="I364" s="2" t="s">
        <v>16</v>
      </c>
      <c r="J364" s="47">
        <v>62.29</v>
      </c>
      <c r="K364" s="47">
        <v>0.21013934741248097</v>
      </c>
      <c r="L364" s="47">
        <v>0.33021897450532722</v>
      </c>
      <c r="M364" s="47">
        <v>0.9</v>
      </c>
      <c r="N364" s="47">
        <v>0.12007962709284625</v>
      </c>
      <c r="O364" s="56">
        <v>0.45743168942537299</v>
      </c>
      <c r="P364" s="56">
        <v>0.36250547951282974</v>
      </c>
      <c r="Q364" s="56">
        <v>9.4926209912543247E-2</v>
      </c>
      <c r="R364" s="56">
        <v>1.226575342011234E-2</v>
      </c>
      <c r="S364" s="56">
        <v>0.43140566203020841</v>
      </c>
      <c r="T364" s="56">
        <v>9.1324200913242012E-5</v>
      </c>
      <c r="U364" s="56">
        <v>1.3668949774139003E-2</v>
      </c>
      <c r="V364" s="227">
        <v>1.4452133872685184</v>
      </c>
      <c r="W364" s="62">
        <v>224.75517739605073</v>
      </c>
      <c r="X364" s="62">
        <v>963.23647455450316</v>
      </c>
      <c r="Y364" s="62">
        <v>18.918918918918919</v>
      </c>
      <c r="Z364" s="62">
        <v>81.081081081081081</v>
      </c>
      <c r="AA364" s="202">
        <v>255.1</v>
      </c>
      <c r="AB364" s="175">
        <v>938</v>
      </c>
      <c r="AC364" s="175">
        <v>22021</v>
      </c>
      <c r="AD364" s="175"/>
      <c r="AE364" s="202">
        <v>36</v>
      </c>
      <c r="AF364" s="188">
        <v>0</v>
      </c>
      <c r="AG364" s="250" t="s">
        <v>1788</v>
      </c>
      <c r="AH364" s="168">
        <v>4</v>
      </c>
    </row>
    <row r="365" spans="1:34" s="104" customFormat="1" ht="17.100000000000001" hidden="1" customHeight="1">
      <c r="A365" s="24" t="s">
        <v>552</v>
      </c>
      <c r="B365" s="13">
        <v>352950</v>
      </c>
      <c r="C365" s="25">
        <v>0</v>
      </c>
      <c r="D365" s="115">
        <v>16</v>
      </c>
      <c r="E365" s="185">
        <v>16</v>
      </c>
      <c r="F365" s="186">
        <v>30</v>
      </c>
      <c r="G365" s="1"/>
      <c r="H365" s="6" t="s">
        <v>1449</v>
      </c>
      <c r="I365" s="2" t="s">
        <v>0</v>
      </c>
      <c r="J365" s="47">
        <v>194.97</v>
      </c>
      <c r="K365" s="47">
        <v>0.45029860159817353</v>
      </c>
      <c r="L365" s="47">
        <v>0.58038486428209024</v>
      </c>
      <c r="M365" s="47">
        <v>1.42</v>
      </c>
      <c r="N365" s="47">
        <v>0.13008626268391671</v>
      </c>
      <c r="O365" s="56">
        <v>7.5306811209320118E-2</v>
      </c>
      <c r="P365" s="56">
        <v>5.0342465753424659E-2</v>
      </c>
      <c r="Q365" s="56">
        <v>2.4964345455895459E-2</v>
      </c>
      <c r="R365" s="56">
        <v>2.2565829336552495E-3</v>
      </c>
      <c r="S365" s="56">
        <v>5.449771689497717E-2</v>
      </c>
      <c r="T365" s="56">
        <v>1.8552511380687697E-2</v>
      </c>
      <c r="U365" s="56">
        <v>0</v>
      </c>
      <c r="V365" s="227">
        <v>9.9568945312499997E-3</v>
      </c>
      <c r="W365" s="62">
        <v>41.031953633892392</v>
      </c>
      <c r="X365" s="62">
        <v>35.902959429655844</v>
      </c>
      <c r="Y365" s="62">
        <v>53.333333333333336</v>
      </c>
      <c r="Z365" s="62">
        <v>46.666666666666664</v>
      </c>
      <c r="AA365" s="202">
        <v>1.56</v>
      </c>
      <c r="AB365" s="175">
        <v>171</v>
      </c>
      <c r="AC365" s="175">
        <v>40</v>
      </c>
      <c r="AD365" s="175"/>
      <c r="AE365" s="202">
        <v>0</v>
      </c>
      <c r="AF365" s="188">
        <v>0</v>
      </c>
      <c r="AG365" s="250" t="s">
        <v>1788</v>
      </c>
      <c r="AH365" s="168">
        <v>3</v>
      </c>
    </row>
    <row r="366" spans="1:34" s="104" customFormat="1" ht="17.100000000000001" hidden="1" customHeight="1">
      <c r="A366" s="24" t="s">
        <v>553</v>
      </c>
      <c r="B366" s="13">
        <v>352960</v>
      </c>
      <c r="C366" s="25">
        <v>0</v>
      </c>
      <c r="D366" s="115">
        <v>15</v>
      </c>
      <c r="E366" s="185">
        <v>15</v>
      </c>
      <c r="F366" s="186">
        <v>30</v>
      </c>
      <c r="G366" s="1"/>
      <c r="H366" s="6" t="s">
        <v>1450</v>
      </c>
      <c r="I366" s="2" t="s">
        <v>17</v>
      </c>
      <c r="J366" s="47">
        <v>228.16</v>
      </c>
      <c r="K366" s="47">
        <v>0.40026542364282092</v>
      </c>
      <c r="L366" s="47">
        <v>0.55036495750887882</v>
      </c>
      <c r="M366" s="47">
        <v>1.74</v>
      </c>
      <c r="N366" s="47">
        <v>0.1500995338660579</v>
      </c>
      <c r="O366" s="56">
        <v>8.1928652970213872E-2</v>
      </c>
      <c r="P366" s="56">
        <v>8.155479452381395E-2</v>
      </c>
      <c r="Q366" s="56">
        <v>3.7385844639991516E-4</v>
      </c>
      <c r="R366" s="56">
        <v>3.0993150684931507E-4</v>
      </c>
      <c r="S366" s="56">
        <v>0</v>
      </c>
      <c r="T366" s="56">
        <v>8.0248858449665922E-2</v>
      </c>
      <c r="U366" s="56">
        <v>1.3698630136986301E-3</v>
      </c>
      <c r="V366" s="227">
        <v>7.6890010416666658E-3</v>
      </c>
      <c r="W366" s="62">
        <v>156.48095165910777</v>
      </c>
      <c r="X366" s="62">
        <v>56.902164239675557</v>
      </c>
      <c r="Y366" s="62">
        <v>73.333333333333329</v>
      </c>
      <c r="Z366" s="62">
        <v>26.666666666666668</v>
      </c>
      <c r="AA366" s="202">
        <v>1.06</v>
      </c>
      <c r="AB366" s="175">
        <v>114</v>
      </c>
      <c r="AC366" s="175">
        <v>30</v>
      </c>
      <c r="AD366" s="175"/>
      <c r="AE366" s="202">
        <v>0</v>
      </c>
      <c r="AF366" s="188">
        <v>0</v>
      </c>
      <c r="AG366" s="250" t="s">
        <v>1788</v>
      </c>
      <c r="AH366" s="168">
        <v>0</v>
      </c>
    </row>
    <row r="367" spans="1:34" s="104" customFormat="1" ht="17.100000000000001" hidden="1" customHeight="1">
      <c r="A367" s="24" t="s">
        <v>554</v>
      </c>
      <c r="B367" s="13">
        <v>352965</v>
      </c>
      <c r="C367" s="25">
        <v>0</v>
      </c>
      <c r="D367" s="115">
        <v>15</v>
      </c>
      <c r="E367" s="185">
        <v>15</v>
      </c>
      <c r="F367" s="186">
        <v>30</v>
      </c>
      <c r="G367" s="1"/>
      <c r="H367" s="6" t="s">
        <v>1451</v>
      </c>
      <c r="I367" s="2" t="s">
        <v>17</v>
      </c>
      <c r="J367" s="47">
        <v>149.71</v>
      </c>
      <c r="K367" s="47">
        <v>0.25016588977676307</v>
      </c>
      <c r="L367" s="47">
        <v>0.37024551686960933</v>
      </c>
      <c r="M367" s="47">
        <v>1.17</v>
      </c>
      <c r="N367" s="47">
        <v>0.12007962709284625</v>
      </c>
      <c r="O367" s="56">
        <v>6.7445714107447624E-2</v>
      </c>
      <c r="P367" s="56">
        <v>5.3575851093748995E-2</v>
      </c>
      <c r="Q367" s="56">
        <v>1.3869863013698629E-2</v>
      </c>
      <c r="R367" s="56">
        <v>1.3698630136986301E-2</v>
      </c>
      <c r="S367" s="56">
        <v>0</v>
      </c>
      <c r="T367" s="56">
        <v>5.3575851093748995E-2</v>
      </c>
      <c r="U367" s="56">
        <v>1.7123287671232877E-4</v>
      </c>
      <c r="V367" s="227">
        <v>4.2543052083333331E-3</v>
      </c>
      <c r="W367" s="62">
        <v>100.19370783514795</v>
      </c>
      <c r="X367" s="62">
        <v>13.359161044686394</v>
      </c>
      <c r="Y367" s="62">
        <v>88.235294117647058</v>
      </c>
      <c r="Z367" s="62">
        <v>11.76470588235294</v>
      </c>
      <c r="AA367" s="202">
        <v>0.59</v>
      </c>
      <c r="AB367" s="175">
        <v>66</v>
      </c>
      <c r="AC367" s="175">
        <v>13</v>
      </c>
      <c r="AD367" s="175"/>
      <c r="AE367" s="202">
        <v>0</v>
      </c>
      <c r="AF367" s="188">
        <v>0</v>
      </c>
      <c r="AG367" s="250" t="s">
        <v>1788</v>
      </c>
      <c r="AH367" s="168">
        <v>1</v>
      </c>
    </row>
    <row r="368" spans="1:34" s="104" customFormat="1" ht="17.100000000000001" hidden="1" customHeight="1">
      <c r="A368" s="24" t="s">
        <v>555</v>
      </c>
      <c r="B368" s="13">
        <v>352970</v>
      </c>
      <c r="C368" s="25">
        <v>0</v>
      </c>
      <c r="D368" s="115">
        <v>8</v>
      </c>
      <c r="E368" s="185">
        <v>8</v>
      </c>
      <c r="F368" s="186">
        <v>30</v>
      </c>
      <c r="G368" s="1"/>
      <c r="H368" s="6" t="s">
        <v>1452</v>
      </c>
      <c r="I368" s="2" t="s">
        <v>53</v>
      </c>
      <c r="J368" s="47">
        <v>826.89</v>
      </c>
      <c r="K368" s="47">
        <v>2.5917186180872651</v>
      </c>
      <c r="L368" s="47">
        <v>4.2428134906139015</v>
      </c>
      <c r="M368" s="47">
        <v>13.55</v>
      </c>
      <c r="N368" s="47">
        <v>1.6510948725266363</v>
      </c>
      <c r="O368" s="56">
        <v>0.39300339981845522</v>
      </c>
      <c r="P368" s="56">
        <v>0.38610172554492223</v>
      </c>
      <c r="Q368" s="56">
        <v>6.9016742735330009E-3</v>
      </c>
      <c r="R368" s="56">
        <v>6.0797564653138226E-3</v>
      </c>
      <c r="S368" s="56">
        <v>0</v>
      </c>
      <c r="T368" s="56">
        <v>0.38692364335314139</v>
      </c>
      <c r="U368" s="56">
        <v>0</v>
      </c>
      <c r="V368" s="227">
        <v>5.1112797401620377E-2</v>
      </c>
      <c r="W368" s="62">
        <v>22.977663292578214</v>
      </c>
      <c r="X368" s="62">
        <v>7.2561041976562786</v>
      </c>
      <c r="Y368" s="62">
        <v>76</v>
      </c>
      <c r="Z368" s="62">
        <v>24</v>
      </c>
      <c r="AA368" s="202">
        <v>7.79</v>
      </c>
      <c r="AB368" s="175">
        <v>864</v>
      </c>
      <c r="AC368" s="175">
        <v>188</v>
      </c>
      <c r="AD368" s="175"/>
      <c r="AE368" s="202">
        <v>1</v>
      </c>
      <c r="AF368" s="188">
        <v>0</v>
      </c>
      <c r="AG368" s="250" t="s">
        <v>1788</v>
      </c>
      <c r="AH368" s="168">
        <v>5</v>
      </c>
    </row>
    <row r="369" spans="1:34" s="104" customFormat="1" ht="17.100000000000001" hidden="1" customHeight="1">
      <c r="A369" s="24" t="s">
        <v>556</v>
      </c>
      <c r="B369" s="13">
        <v>352980</v>
      </c>
      <c r="C369" s="25">
        <v>0</v>
      </c>
      <c r="D369" s="115">
        <v>13</v>
      </c>
      <c r="E369" s="185">
        <v>13</v>
      </c>
      <c r="F369" s="186">
        <v>30</v>
      </c>
      <c r="G369" s="1"/>
      <c r="H369" s="6" t="s">
        <v>1453</v>
      </c>
      <c r="I369" s="2" t="s">
        <v>10</v>
      </c>
      <c r="J369" s="47">
        <v>211.89</v>
      </c>
      <c r="K369" s="47">
        <v>0.52034505073566717</v>
      </c>
      <c r="L369" s="47">
        <v>0.76050430492135979</v>
      </c>
      <c r="M369" s="47">
        <v>1.81</v>
      </c>
      <c r="N369" s="47">
        <v>0.24015925418569262</v>
      </c>
      <c r="O369" s="56">
        <v>3.9954337899543377E-3</v>
      </c>
      <c r="P369" s="56">
        <v>0</v>
      </c>
      <c r="Q369" s="56">
        <v>3.9954337899543377E-3</v>
      </c>
      <c r="R369" s="56">
        <v>0</v>
      </c>
      <c r="S369" s="56">
        <v>3.9954337899543377E-3</v>
      </c>
      <c r="T369" s="56">
        <v>0</v>
      </c>
      <c r="U369" s="56">
        <v>0</v>
      </c>
      <c r="V369" s="227">
        <v>3.5156698506944438E-2</v>
      </c>
      <c r="W369" s="62">
        <v>0</v>
      </c>
      <c r="X369" s="62">
        <v>11.449368978333192</v>
      </c>
      <c r="Y369" s="62">
        <v>0</v>
      </c>
      <c r="Z369" s="62">
        <v>100</v>
      </c>
      <c r="AA369" s="202">
        <v>4.6399999999999997</v>
      </c>
      <c r="AB369" s="175">
        <v>501</v>
      </c>
      <c r="AC369" s="175">
        <v>125</v>
      </c>
      <c r="AD369" s="175"/>
      <c r="AE369" s="202">
        <v>1</v>
      </c>
      <c r="AF369" s="188">
        <v>0</v>
      </c>
      <c r="AG369" s="250" t="s">
        <v>1788</v>
      </c>
      <c r="AH369" s="168">
        <v>0</v>
      </c>
    </row>
    <row r="370" spans="1:34" s="104" customFormat="1" ht="17.100000000000001" hidden="1" customHeight="1">
      <c r="A370" s="24" t="s">
        <v>557</v>
      </c>
      <c r="B370" s="13">
        <v>353000</v>
      </c>
      <c r="C370" s="25">
        <v>0</v>
      </c>
      <c r="D370" s="115">
        <v>15</v>
      </c>
      <c r="E370" s="185">
        <v>15</v>
      </c>
      <c r="F370" s="186">
        <v>30</v>
      </c>
      <c r="G370" s="1"/>
      <c r="H370" s="6" t="s">
        <v>1454</v>
      </c>
      <c r="I370" s="2" t="s">
        <v>17</v>
      </c>
      <c r="J370" s="47">
        <v>217.12</v>
      </c>
      <c r="K370" s="47">
        <v>0.3502322456874683</v>
      </c>
      <c r="L370" s="47">
        <v>0.53035168632673768</v>
      </c>
      <c r="M370" s="47">
        <v>1.66</v>
      </c>
      <c r="N370" s="47">
        <v>0.18011944063926938</v>
      </c>
      <c r="O370" s="56">
        <v>1.0254185662059117E-2</v>
      </c>
      <c r="P370" s="56">
        <v>1.6438356164383563E-3</v>
      </c>
      <c r="Q370" s="56">
        <v>8.6103500456207599E-3</v>
      </c>
      <c r="R370" s="56">
        <v>1.0214611841663378E-2</v>
      </c>
      <c r="S370" s="56">
        <v>3.9573820395738203E-5</v>
      </c>
      <c r="T370" s="56">
        <v>0</v>
      </c>
      <c r="U370" s="56">
        <v>0</v>
      </c>
      <c r="V370" s="227">
        <v>4.46546015625E-3</v>
      </c>
      <c r="W370" s="62">
        <v>4.6057479734708915</v>
      </c>
      <c r="X370" s="62">
        <v>41.451731761238023</v>
      </c>
      <c r="Y370" s="62">
        <v>10</v>
      </c>
      <c r="Z370" s="62">
        <v>90</v>
      </c>
      <c r="AA370" s="202">
        <v>0.76</v>
      </c>
      <c r="AB370" s="175">
        <v>88</v>
      </c>
      <c r="AC370" s="175">
        <v>15</v>
      </c>
      <c r="AD370" s="175"/>
      <c r="AE370" s="202">
        <v>0</v>
      </c>
      <c r="AF370" s="188">
        <v>0</v>
      </c>
      <c r="AG370" s="250" t="s">
        <v>1788</v>
      </c>
      <c r="AH370" s="168">
        <v>0</v>
      </c>
    </row>
    <row r="371" spans="1:34" s="104" customFormat="1" ht="17.100000000000001" hidden="1" customHeight="1">
      <c r="A371" s="24" t="s">
        <v>558</v>
      </c>
      <c r="B371" s="13">
        <v>352990</v>
      </c>
      <c r="C371" s="25">
        <v>0</v>
      </c>
      <c r="D371" s="115">
        <v>11</v>
      </c>
      <c r="E371" s="185">
        <v>11</v>
      </c>
      <c r="F371" s="186">
        <v>30</v>
      </c>
      <c r="G371" s="1"/>
      <c r="H371" s="6" t="s">
        <v>1455</v>
      </c>
      <c r="I371" s="2" t="s">
        <v>12</v>
      </c>
      <c r="J371" s="47">
        <v>1000.74</v>
      </c>
      <c r="K371" s="47">
        <v>9.2261180149670228</v>
      </c>
      <c r="L371" s="47">
        <v>13.118699259893454</v>
      </c>
      <c r="M371" s="47">
        <v>30.03</v>
      </c>
      <c r="N371" s="47">
        <v>3.892581244926431</v>
      </c>
      <c r="O371" s="56">
        <v>7.0938774517863484E-2</v>
      </c>
      <c r="P371" s="56">
        <v>7.0678500537640063E-2</v>
      </c>
      <c r="Q371" s="56">
        <v>2.6027398022342488E-4</v>
      </c>
      <c r="R371" s="56">
        <v>1.0069634870851422E-3</v>
      </c>
      <c r="S371" s="56">
        <v>1.9186605804768508E-2</v>
      </c>
      <c r="T371" s="56">
        <v>5.0745205226009837E-2</v>
      </c>
      <c r="U371" s="56">
        <v>0</v>
      </c>
      <c r="V371" s="227">
        <v>3.6117387890046294E-2</v>
      </c>
      <c r="W371" s="62">
        <v>22.982992585486741</v>
      </c>
      <c r="X371" s="62">
        <v>1.9985210943901515</v>
      </c>
      <c r="Y371" s="62">
        <v>92</v>
      </c>
      <c r="Z371" s="62">
        <v>8</v>
      </c>
      <c r="AA371" s="202">
        <v>4.18</v>
      </c>
      <c r="AB371" s="175">
        <v>236</v>
      </c>
      <c r="AC371" s="175">
        <v>328</v>
      </c>
      <c r="AD371" s="175"/>
      <c r="AE371" s="202">
        <v>9</v>
      </c>
      <c r="AF371" s="188">
        <v>4</v>
      </c>
      <c r="AG371" s="250" t="s">
        <v>1788</v>
      </c>
      <c r="AH371" s="168">
        <v>78</v>
      </c>
    </row>
    <row r="372" spans="1:34" s="104" customFormat="1" ht="17.100000000000001" hidden="1" customHeight="1">
      <c r="A372" s="24" t="s">
        <v>559</v>
      </c>
      <c r="B372" s="13">
        <v>353010</v>
      </c>
      <c r="C372" s="25">
        <v>0</v>
      </c>
      <c r="D372" s="115">
        <v>19</v>
      </c>
      <c r="E372" s="185">
        <v>19</v>
      </c>
      <c r="F372" s="186">
        <v>30</v>
      </c>
      <c r="G372" s="1"/>
      <c r="H372" s="6" t="s">
        <v>1456</v>
      </c>
      <c r="I372" s="2" t="s">
        <v>2</v>
      </c>
      <c r="J372" s="47">
        <v>918.27</v>
      </c>
      <c r="K372" s="47">
        <v>1.7311479572552002</v>
      </c>
      <c r="L372" s="47">
        <v>2.3915859062658549</v>
      </c>
      <c r="M372" s="47">
        <v>6.7</v>
      </c>
      <c r="N372" s="47">
        <v>0.66043794901065467</v>
      </c>
      <c r="O372" s="56">
        <v>1.5744292028418414E-3</v>
      </c>
      <c r="P372" s="56">
        <v>0</v>
      </c>
      <c r="Q372" s="56">
        <v>1.5744292028418414E-3</v>
      </c>
      <c r="R372" s="56">
        <v>7.2397258183727522E-4</v>
      </c>
      <c r="S372" s="56">
        <v>5.7648401826484021E-4</v>
      </c>
      <c r="T372" s="56">
        <v>2.7397260273972601E-4</v>
      </c>
      <c r="U372" s="56">
        <v>0</v>
      </c>
      <c r="V372" s="227">
        <v>8.4008531177083318E-2</v>
      </c>
      <c r="W372" s="62">
        <v>0</v>
      </c>
      <c r="X372" s="62">
        <v>12.719890311079835</v>
      </c>
      <c r="Y372" s="62">
        <v>0</v>
      </c>
      <c r="Z372" s="62">
        <v>100</v>
      </c>
      <c r="AA372" s="202">
        <v>9.8699999999999992</v>
      </c>
      <c r="AB372" s="175">
        <v>906</v>
      </c>
      <c r="AC372" s="175">
        <v>426</v>
      </c>
      <c r="AD372" s="175"/>
      <c r="AE372" s="202">
        <v>0</v>
      </c>
      <c r="AF372" s="188">
        <v>0</v>
      </c>
      <c r="AG372" s="250" t="s">
        <v>1788</v>
      </c>
      <c r="AH372" s="168">
        <v>2</v>
      </c>
    </row>
    <row r="373" spans="1:34" s="104" customFormat="1" ht="17.100000000000001" hidden="1" customHeight="1">
      <c r="A373" s="24" t="s">
        <v>560</v>
      </c>
      <c r="B373" s="13">
        <v>353020</v>
      </c>
      <c r="C373" s="25">
        <v>0</v>
      </c>
      <c r="D373" s="115">
        <v>22</v>
      </c>
      <c r="E373" s="185">
        <v>22</v>
      </c>
      <c r="F373" s="186">
        <v>30</v>
      </c>
      <c r="G373" s="1"/>
      <c r="H373" s="6" t="s">
        <v>1457</v>
      </c>
      <c r="I373" s="2" t="s">
        <v>5</v>
      </c>
      <c r="J373" s="47">
        <v>1237.8499999999999</v>
      </c>
      <c r="K373" s="47">
        <v>3.4122627365550486</v>
      </c>
      <c r="L373" s="47">
        <v>4.7131253633942167</v>
      </c>
      <c r="M373" s="47">
        <v>9.2100000000000009</v>
      </c>
      <c r="N373" s="47">
        <v>1.3008626268391681</v>
      </c>
      <c r="O373" s="56">
        <v>0.2096292643560364</v>
      </c>
      <c r="P373" s="56">
        <v>0.19720040587227336</v>
      </c>
      <c r="Q373" s="56">
        <v>1.2428858483763046E-2</v>
      </c>
      <c r="R373" s="56">
        <v>2.780456648569673E-3</v>
      </c>
      <c r="S373" s="56">
        <v>0.19293099950135267</v>
      </c>
      <c r="T373" s="56">
        <v>1.391780820611405E-2</v>
      </c>
      <c r="U373" s="56">
        <v>0</v>
      </c>
      <c r="V373" s="227">
        <v>3.1642136361111108E-2</v>
      </c>
      <c r="W373" s="62">
        <v>4.0392616229753209</v>
      </c>
      <c r="X373" s="62">
        <v>6.4628185967605125</v>
      </c>
      <c r="Y373" s="62">
        <v>38.461538461538467</v>
      </c>
      <c r="Z373" s="62">
        <v>61.53846153846154</v>
      </c>
      <c r="AA373" s="202">
        <v>4.05</v>
      </c>
      <c r="AB373" s="175">
        <v>477</v>
      </c>
      <c r="AC373" s="175">
        <v>69</v>
      </c>
      <c r="AD373" s="175"/>
      <c r="AE373" s="202">
        <v>0</v>
      </c>
      <c r="AF373" s="188">
        <v>0</v>
      </c>
      <c r="AG373" s="250" t="s">
        <v>1788</v>
      </c>
      <c r="AH373" s="168">
        <v>0</v>
      </c>
    </row>
    <row r="374" spans="1:34" s="104" customFormat="1" ht="17.100000000000001" hidden="1" customHeight="1">
      <c r="A374" s="24" t="s">
        <v>561</v>
      </c>
      <c r="B374" s="13">
        <v>353030</v>
      </c>
      <c r="C374" s="25">
        <v>0</v>
      </c>
      <c r="D374" s="115">
        <v>15</v>
      </c>
      <c r="E374" s="185">
        <v>15</v>
      </c>
      <c r="F374" s="186">
        <v>30</v>
      </c>
      <c r="G374" s="1"/>
      <c r="H374" s="6" t="s">
        <v>1458</v>
      </c>
      <c r="I374" s="2" t="s">
        <v>17</v>
      </c>
      <c r="J374" s="47">
        <v>243.8</v>
      </c>
      <c r="K374" s="47">
        <v>0.49032514396245563</v>
      </c>
      <c r="L374" s="47">
        <v>0.68045122019279558</v>
      </c>
      <c r="M374" s="47">
        <v>1.88</v>
      </c>
      <c r="N374" s="47">
        <v>0.19012607623033995</v>
      </c>
      <c r="O374" s="56">
        <v>0.54944334899054625</v>
      </c>
      <c r="P374" s="56">
        <v>2.9771689497716896E-2</v>
      </c>
      <c r="Q374" s="56">
        <v>0.51967165949282934</v>
      </c>
      <c r="R374" s="56">
        <v>0.50110003849033891</v>
      </c>
      <c r="S374" s="56">
        <v>5.2556392671129293E-3</v>
      </c>
      <c r="T374" s="56">
        <v>4.3087671233094448E-2</v>
      </c>
      <c r="U374" s="56">
        <v>0</v>
      </c>
      <c r="V374" s="227">
        <v>0.16372338340740741</v>
      </c>
      <c r="W374" s="62">
        <v>44.88643820905984</v>
      </c>
      <c r="X374" s="62">
        <v>888.75147653938484</v>
      </c>
      <c r="Y374" s="62">
        <v>4.8076923076923084</v>
      </c>
      <c r="Z374" s="62">
        <v>95.192307692307693</v>
      </c>
      <c r="AA374" s="202">
        <v>21.3</v>
      </c>
      <c r="AB374" s="175">
        <v>2206</v>
      </c>
      <c r="AC374" s="175">
        <v>669</v>
      </c>
      <c r="AD374" s="175"/>
      <c r="AE374" s="202">
        <v>2</v>
      </c>
      <c r="AF374" s="188">
        <v>0</v>
      </c>
      <c r="AG374" s="250" t="s">
        <v>1788</v>
      </c>
      <c r="AH374" s="168">
        <v>9</v>
      </c>
    </row>
    <row r="375" spans="1:34" s="104" customFormat="1" ht="17.100000000000001" hidden="1" customHeight="1">
      <c r="A375" s="24" t="s">
        <v>562</v>
      </c>
      <c r="B375" s="13">
        <v>353040</v>
      </c>
      <c r="C375" s="25">
        <v>0</v>
      </c>
      <c r="D375" s="115">
        <v>15</v>
      </c>
      <c r="E375" s="185">
        <v>15</v>
      </c>
      <c r="F375" s="186">
        <v>30</v>
      </c>
      <c r="G375" s="1"/>
      <c r="H375" s="6" t="s">
        <v>1459</v>
      </c>
      <c r="I375" s="2" t="s">
        <v>17</v>
      </c>
      <c r="J375" s="47">
        <v>166.42</v>
      </c>
      <c r="K375" s="47">
        <v>0.27017916095890415</v>
      </c>
      <c r="L375" s="47">
        <v>0.41027205923389143</v>
      </c>
      <c r="M375" s="47">
        <v>1.27</v>
      </c>
      <c r="N375" s="47">
        <v>0.14009289827498728</v>
      </c>
      <c r="O375" s="56">
        <v>7.1384132697701996E-2</v>
      </c>
      <c r="P375" s="56">
        <v>3.8372146223233712E-2</v>
      </c>
      <c r="Q375" s="56">
        <v>3.3011986474468277E-2</v>
      </c>
      <c r="R375" s="56">
        <v>1.7948516150043434E-2</v>
      </c>
      <c r="S375" s="56">
        <v>2.2328767602302168E-4</v>
      </c>
      <c r="T375" s="56">
        <v>5.3212328871635538E-2</v>
      </c>
      <c r="U375" s="56">
        <v>0</v>
      </c>
      <c r="V375" s="227">
        <v>1.003948763336824E-2</v>
      </c>
      <c r="W375" s="62">
        <v>30.044465809397913</v>
      </c>
      <c r="X375" s="62">
        <v>78.115611104434564</v>
      </c>
      <c r="Y375" s="62">
        <v>27.777777777777779</v>
      </c>
      <c r="Z375" s="62">
        <v>72.222222222222214</v>
      </c>
      <c r="AA375" s="202">
        <v>1.42</v>
      </c>
      <c r="AB375" s="175">
        <v>126</v>
      </c>
      <c r="AC375" s="175">
        <v>66</v>
      </c>
      <c r="AD375" s="175"/>
      <c r="AE375" s="202">
        <v>0</v>
      </c>
      <c r="AF375" s="188">
        <v>1</v>
      </c>
      <c r="AG375" s="250" t="s">
        <v>1788</v>
      </c>
      <c r="AH375" s="168">
        <v>4</v>
      </c>
    </row>
    <row r="376" spans="1:34" s="104" customFormat="1" ht="17.100000000000001" hidden="1" customHeight="1">
      <c r="A376" s="24" t="s">
        <v>563</v>
      </c>
      <c r="B376" s="13">
        <v>353050</v>
      </c>
      <c r="C376" s="25">
        <v>0</v>
      </c>
      <c r="D376" s="115">
        <v>4</v>
      </c>
      <c r="E376" s="185">
        <v>4</v>
      </c>
      <c r="F376" s="186">
        <v>30</v>
      </c>
      <c r="G376" s="1"/>
      <c r="H376" s="6" t="s">
        <v>1460</v>
      </c>
      <c r="I376" s="2" t="s">
        <v>15</v>
      </c>
      <c r="J376" s="47">
        <v>854.07</v>
      </c>
      <c r="K376" s="47">
        <v>2.7918513299086758</v>
      </c>
      <c r="L376" s="47">
        <v>4.1027205923389145</v>
      </c>
      <c r="M376" s="47">
        <v>13.04</v>
      </c>
      <c r="N376" s="47">
        <v>1.3108692624302387</v>
      </c>
      <c r="O376" s="56">
        <v>1.3231585902966698</v>
      </c>
      <c r="P376" s="56">
        <v>1.2659573498304681</v>
      </c>
      <c r="Q376" s="56">
        <v>5.7201240466201689E-2</v>
      </c>
      <c r="R376" s="56">
        <v>1.4987374480456523E-2</v>
      </c>
      <c r="S376" s="56">
        <v>0.85785619990141304</v>
      </c>
      <c r="T376" s="56">
        <v>0.44950131727172177</v>
      </c>
      <c r="U376" s="56">
        <v>8.1369864307854274E-4</v>
      </c>
      <c r="V376" s="227">
        <v>0.19047646726620374</v>
      </c>
      <c r="W376" s="62">
        <v>100.69432247942206</v>
      </c>
      <c r="X376" s="62">
        <v>53.859753884342034</v>
      </c>
      <c r="Y376" s="62">
        <v>65.151515151515156</v>
      </c>
      <c r="Z376" s="62">
        <v>34.848484848484851</v>
      </c>
      <c r="AA376" s="202">
        <v>24.5</v>
      </c>
      <c r="AB376" s="175">
        <v>3001</v>
      </c>
      <c r="AC376" s="175">
        <v>306</v>
      </c>
      <c r="AD376" s="175"/>
      <c r="AE376" s="202">
        <v>9</v>
      </c>
      <c r="AF376" s="188">
        <v>0</v>
      </c>
      <c r="AG376" s="250" t="s">
        <v>1788</v>
      </c>
      <c r="AH376" s="168">
        <v>82</v>
      </c>
    </row>
    <row r="377" spans="1:34" s="104" customFormat="1" ht="17.100000000000001" hidden="1" customHeight="1">
      <c r="A377" s="24" t="s">
        <v>564</v>
      </c>
      <c r="B377" s="13">
        <v>353060</v>
      </c>
      <c r="C377" s="25">
        <v>0</v>
      </c>
      <c r="D377" s="115">
        <v>6</v>
      </c>
      <c r="E377" s="185">
        <v>6</v>
      </c>
      <c r="F377" s="186">
        <v>30</v>
      </c>
      <c r="G377" s="1"/>
      <c r="H377" s="6" t="s">
        <v>1461</v>
      </c>
      <c r="I377" s="2" t="s">
        <v>16</v>
      </c>
      <c r="J377" s="47">
        <v>714.16</v>
      </c>
      <c r="K377" s="47">
        <v>2.9819774061390159</v>
      </c>
      <c r="L377" s="47">
        <v>4.4529528380263832</v>
      </c>
      <c r="M377" s="47">
        <v>11.48</v>
      </c>
      <c r="N377" s="47">
        <v>1.4709754318873673</v>
      </c>
      <c r="O377" s="56">
        <v>1.5511320471108367</v>
      </c>
      <c r="P377" s="56">
        <v>1.4135724962571894</v>
      </c>
      <c r="Q377" s="56">
        <v>0.13755955085364743</v>
      </c>
      <c r="R377" s="56">
        <v>1.149219718382942</v>
      </c>
      <c r="S377" s="56">
        <v>0.34740053262158976</v>
      </c>
      <c r="T377" s="56">
        <v>5.3004946791236622E-2</v>
      </c>
      <c r="U377" s="56">
        <v>1.5068493150684932E-3</v>
      </c>
      <c r="V377" s="227">
        <v>1.2560584558472223</v>
      </c>
      <c r="W377" s="62">
        <v>114.95613894904209</v>
      </c>
      <c r="X377" s="62">
        <v>179.49291870990783</v>
      </c>
      <c r="Y377" s="62">
        <v>39.041095890410958</v>
      </c>
      <c r="Z377" s="62">
        <v>60.958904109589042</v>
      </c>
      <c r="AA377" s="202">
        <v>219.19</v>
      </c>
      <c r="AB377" s="175">
        <v>6117</v>
      </c>
      <c r="AC377" s="175">
        <v>13637</v>
      </c>
      <c r="AD377" s="175"/>
      <c r="AE377" s="202">
        <v>67</v>
      </c>
      <c r="AF377" s="188">
        <v>0</v>
      </c>
      <c r="AG377" s="250" t="s">
        <v>1788</v>
      </c>
      <c r="AH377" s="168">
        <v>52</v>
      </c>
    </row>
    <row r="378" spans="1:34" s="104" customFormat="1" ht="17.100000000000001" hidden="1" customHeight="1">
      <c r="A378" s="24" t="s">
        <v>565</v>
      </c>
      <c r="B378" s="13">
        <v>353070</v>
      </c>
      <c r="C378" s="25">
        <v>0</v>
      </c>
      <c r="D378" s="115">
        <v>9</v>
      </c>
      <c r="E378" s="185">
        <v>9</v>
      </c>
      <c r="F378" s="186">
        <v>30</v>
      </c>
      <c r="G378" s="1"/>
      <c r="H378" s="6" t="s">
        <v>1462</v>
      </c>
      <c r="I378" s="2" t="s">
        <v>18</v>
      </c>
      <c r="J378" s="47">
        <v>813.14</v>
      </c>
      <c r="K378" s="47">
        <v>2.6417517960426178</v>
      </c>
      <c r="L378" s="47">
        <v>3.9326077872907157</v>
      </c>
      <c r="M378" s="47">
        <v>10.89</v>
      </c>
      <c r="N378" s="47">
        <v>1.2908559912480979</v>
      </c>
      <c r="O378" s="56">
        <v>1.1390311856878017</v>
      </c>
      <c r="P378" s="56">
        <v>1.0757258587884668</v>
      </c>
      <c r="Q378" s="56">
        <v>6.330532689933499E-2</v>
      </c>
      <c r="R378" s="56">
        <v>3.4434550974364965E-2</v>
      </c>
      <c r="S378" s="56">
        <v>8.445319603784987E-2</v>
      </c>
      <c r="T378" s="56">
        <v>1.0069708359567633</v>
      </c>
      <c r="U378" s="56">
        <v>1.3172602718823576E-2</v>
      </c>
      <c r="V378" s="227">
        <v>0.45742287593981473</v>
      </c>
      <c r="W378" s="62">
        <v>168.48267211058368</v>
      </c>
      <c r="X378" s="62">
        <v>76.247632633986768</v>
      </c>
      <c r="Y378" s="62">
        <v>68.844221105527637</v>
      </c>
      <c r="Z378" s="62">
        <v>31.155778894472363</v>
      </c>
      <c r="AA378" s="202">
        <v>66.08</v>
      </c>
      <c r="AB378" s="175">
        <v>4949</v>
      </c>
      <c r="AC378" s="175">
        <v>2188</v>
      </c>
      <c r="AD378" s="175"/>
      <c r="AE378" s="202">
        <v>6</v>
      </c>
      <c r="AF378" s="188">
        <v>0</v>
      </c>
      <c r="AG378" s="250" t="s">
        <v>1788</v>
      </c>
      <c r="AH378" s="168">
        <v>103</v>
      </c>
    </row>
    <row r="379" spans="1:34" s="104" customFormat="1" ht="17.100000000000001" hidden="1" customHeight="1">
      <c r="A379" s="24" t="s">
        <v>566</v>
      </c>
      <c r="B379" s="13">
        <v>353080</v>
      </c>
      <c r="C379" s="25">
        <v>0</v>
      </c>
      <c r="D379" s="115">
        <v>9</v>
      </c>
      <c r="E379" s="185">
        <v>9</v>
      </c>
      <c r="F379" s="186">
        <v>30</v>
      </c>
      <c r="G379" s="1"/>
      <c r="H379" s="6" t="s">
        <v>1463</v>
      </c>
      <c r="I379" s="2" t="s">
        <v>18</v>
      </c>
      <c r="J379" s="47">
        <v>499.12</v>
      </c>
      <c r="K379" s="47">
        <v>1.6010616945712837</v>
      </c>
      <c r="L379" s="47">
        <v>2.4015925418569251</v>
      </c>
      <c r="M379" s="47">
        <v>6.54</v>
      </c>
      <c r="N379" s="47">
        <v>0.80053084728564139</v>
      </c>
      <c r="O379" s="56">
        <v>0.25701525832075323</v>
      </c>
      <c r="P379" s="56">
        <v>0.18576453535188461</v>
      </c>
      <c r="Q379" s="56">
        <v>7.1250722968868641E-2</v>
      </c>
      <c r="R379" s="56">
        <v>1.5751712341286819E-2</v>
      </c>
      <c r="S379" s="56">
        <v>8.0001293732332487E-2</v>
      </c>
      <c r="T379" s="56">
        <v>0.15462343947328572</v>
      </c>
      <c r="U379" s="56">
        <v>6.6388127738482329E-3</v>
      </c>
      <c r="V379" s="227">
        <v>0.26437544616666664</v>
      </c>
      <c r="W379" s="62">
        <v>185.7266471492724</v>
      </c>
      <c r="X379" s="62">
        <v>162.51081625561335</v>
      </c>
      <c r="Y379" s="62">
        <v>53.333333333333336</v>
      </c>
      <c r="Z379" s="62">
        <v>46.666666666666664</v>
      </c>
      <c r="AA379" s="202">
        <v>32.659999999999997</v>
      </c>
      <c r="AB379" s="175">
        <v>2503</v>
      </c>
      <c r="AC379" s="175">
        <v>1905</v>
      </c>
      <c r="AD379" s="175"/>
      <c r="AE379" s="202">
        <v>1</v>
      </c>
      <c r="AF379" s="188">
        <v>0</v>
      </c>
      <c r="AG379" s="250" t="s">
        <v>1788</v>
      </c>
      <c r="AH379" s="168">
        <v>33</v>
      </c>
    </row>
    <row r="380" spans="1:34" s="104" customFormat="1" ht="17.100000000000001" hidden="1" customHeight="1">
      <c r="A380" s="24" t="s">
        <v>567</v>
      </c>
      <c r="B380" s="13">
        <v>353090</v>
      </c>
      <c r="C380" s="25">
        <v>0</v>
      </c>
      <c r="D380" s="115">
        <v>5</v>
      </c>
      <c r="E380" s="185">
        <v>5</v>
      </c>
      <c r="F380" s="186">
        <v>30</v>
      </c>
      <c r="G380" s="1"/>
      <c r="H380" s="6" t="s">
        <v>1464</v>
      </c>
      <c r="I380" s="2" t="s">
        <v>9</v>
      </c>
      <c r="J380" s="47">
        <v>133.19999999999999</v>
      </c>
      <c r="K380" s="47">
        <v>0.3902587880517504</v>
      </c>
      <c r="L380" s="47">
        <v>0.60039813546423126</v>
      </c>
      <c r="M380" s="47">
        <v>1.59</v>
      </c>
      <c r="N380" s="47">
        <v>0.21013934741248086</v>
      </c>
      <c r="O380" s="56">
        <v>5.7452435763070816E-3</v>
      </c>
      <c r="P380" s="56">
        <v>4.0042618456859382E-3</v>
      </c>
      <c r="Q380" s="56">
        <v>1.7409817306211436E-3</v>
      </c>
      <c r="R380" s="56">
        <v>6.3367580180587971E-4</v>
      </c>
      <c r="S380" s="56">
        <v>2.4505327172475318E-3</v>
      </c>
      <c r="T380" s="56">
        <v>2.6610350572536705E-3</v>
      </c>
      <c r="U380" s="56">
        <v>0</v>
      </c>
      <c r="V380" s="227">
        <v>7.4139770833333346E-3</v>
      </c>
      <c r="W380" s="62">
        <v>30.290528575781753</v>
      </c>
      <c r="X380" s="62">
        <v>98.444217871290689</v>
      </c>
      <c r="Y380" s="62">
        <v>23.52941176470588</v>
      </c>
      <c r="Z380" s="62">
        <v>76.470588235294116</v>
      </c>
      <c r="AA380" s="202">
        <v>1.08</v>
      </c>
      <c r="AB380" s="175">
        <v>110</v>
      </c>
      <c r="AC380" s="175">
        <v>36</v>
      </c>
      <c r="AD380" s="175"/>
      <c r="AE380" s="202">
        <v>0</v>
      </c>
      <c r="AF380" s="188">
        <v>0</v>
      </c>
      <c r="AG380" s="250" t="s">
        <v>1788</v>
      </c>
      <c r="AH380" s="168">
        <v>3</v>
      </c>
    </row>
    <row r="381" spans="1:34" s="104" customFormat="1" ht="17.100000000000001" hidden="1" customHeight="1">
      <c r="A381" s="24" t="s">
        <v>568</v>
      </c>
      <c r="B381" s="13">
        <v>353100</v>
      </c>
      <c r="C381" s="25">
        <v>0</v>
      </c>
      <c r="D381" s="115">
        <v>19</v>
      </c>
      <c r="E381" s="185">
        <v>19</v>
      </c>
      <c r="F381" s="186">
        <v>30</v>
      </c>
      <c r="G381" s="1"/>
      <c r="H381" s="6" t="s">
        <v>1465</v>
      </c>
      <c r="I381" s="2" t="s">
        <v>2</v>
      </c>
      <c r="J381" s="47">
        <v>104.49</v>
      </c>
      <c r="K381" s="47">
        <v>0.18011944063926941</v>
      </c>
      <c r="L381" s="47">
        <v>0.24015925418569251</v>
      </c>
      <c r="M381" s="47">
        <v>0.77</v>
      </c>
      <c r="N381" s="47">
        <v>6.0039813546423099E-2</v>
      </c>
      <c r="O381" s="56">
        <v>8.5928462665737851E-2</v>
      </c>
      <c r="P381" s="56">
        <v>6.7488584474885843E-2</v>
      </c>
      <c r="Q381" s="56">
        <v>1.8439878190852011E-2</v>
      </c>
      <c r="R381" s="56">
        <v>6.3812784952660129E-3</v>
      </c>
      <c r="S381" s="56">
        <v>7.7035768645357688E-2</v>
      </c>
      <c r="T381" s="56">
        <v>2.5114155251141552E-3</v>
      </c>
      <c r="U381" s="56">
        <v>0</v>
      </c>
      <c r="V381" s="227">
        <v>4.6824786458333333E-3</v>
      </c>
      <c r="W381" s="62">
        <v>28.710881424059718</v>
      </c>
      <c r="X381" s="62">
        <v>66.99205665613934</v>
      </c>
      <c r="Y381" s="62">
        <v>30</v>
      </c>
      <c r="Z381" s="62">
        <v>70</v>
      </c>
      <c r="AA381" s="202">
        <v>0.74</v>
      </c>
      <c r="AB381" s="175">
        <v>92</v>
      </c>
      <c r="AC381" s="175">
        <v>8</v>
      </c>
      <c r="AD381" s="175"/>
      <c r="AE381" s="202">
        <v>0</v>
      </c>
      <c r="AF381" s="188">
        <v>0</v>
      </c>
      <c r="AG381" s="250" t="s">
        <v>1788</v>
      </c>
      <c r="AH381" s="168">
        <v>0</v>
      </c>
    </row>
    <row r="382" spans="1:34" s="104" customFormat="1" ht="17.100000000000001" hidden="1" customHeight="1">
      <c r="A382" s="24" t="s">
        <v>569</v>
      </c>
      <c r="B382" s="13">
        <v>353110</v>
      </c>
      <c r="C382" s="25">
        <v>0</v>
      </c>
      <c r="D382" s="115">
        <v>7</v>
      </c>
      <c r="E382" s="185">
        <v>7</v>
      </c>
      <c r="F382" s="186">
        <v>30</v>
      </c>
      <c r="G382" s="1"/>
      <c r="H382" s="6" t="s">
        <v>1466</v>
      </c>
      <c r="I382" s="2" t="s">
        <v>14</v>
      </c>
      <c r="J382" s="47">
        <v>143.16999999999999</v>
      </c>
      <c r="K382" s="47">
        <v>2.0113337538051748</v>
      </c>
      <c r="L382" s="47">
        <v>3.0420172196854391</v>
      </c>
      <c r="M382" s="47">
        <v>8.14</v>
      </c>
      <c r="N382" s="47">
        <v>1.0306834658802644</v>
      </c>
      <c r="O382" s="56">
        <v>0.17814566211613345</v>
      </c>
      <c r="P382" s="56">
        <v>0.17609086759558551</v>
      </c>
      <c r="Q382" s="56">
        <v>2.054794520547945E-3</v>
      </c>
      <c r="R382" s="56">
        <v>0.1765753424657534</v>
      </c>
      <c r="S382" s="56">
        <v>1.1415525114155251E-4</v>
      </c>
      <c r="T382" s="56">
        <v>1.4561643992384819E-3</v>
      </c>
      <c r="U382" s="56">
        <v>0</v>
      </c>
      <c r="V382" s="227">
        <v>0.14098910666319445</v>
      </c>
      <c r="W382" s="62">
        <v>27.938813997345814</v>
      </c>
      <c r="X382" s="62">
        <v>6.9847034993364536</v>
      </c>
      <c r="Y382" s="62">
        <v>80</v>
      </c>
      <c r="Z382" s="62">
        <v>20</v>
      </c>
      <c r="AA382" s="202">
        <v>19.11</v>
      </c>
      <c r="AB382" s="175">
        <v>1474</v>
      </c>
      <c r="AC382" s="175">
        <v>1106</v>
      </c>
      <c r="AD382" s="175"/>
      <c r="AE382" s="202">
        <v>4</v>
      </c>
      <c r="AF382" s="188">
        <v>0</v>
      </c>
      <c r="AG382" s="250" t="s">
        <v>1788</v>
      </c>
      <c r="AH382" s="168">
        <v>0</v>
      </c>
    </row>
    <row r="383" spans="1:34" s="104" customFormat="1" ht="17.100000000000001" hidden="1" customHeight="1">
      <c r="A383" s="24" t="s">
        <v>570</v>
      </c>
      <c r="B383" s="13">
        <v>353120</v>
      </c>
      <c r="C383" s="25">
        <v>0</v>
      </c>
      <c r="D383" s="115">
        <v>5</v>
      </c>
      <c r="E383" s="185">
        <v>5</v>
      </c>
      <c r="F383" s="186">
        <v>30</v>
      </c>
      <c r="G383" s="1"/>
      <c r="H383" s="6" t="s">
        <v>1467</v>
      </c>
      <c r="I383" s="2" t="s">
        <v>9</v>
      </c>
      <c r="J383" s="47">
        <v>110.86</v>
      </c>
      <c r="K383" s="47">
        <v>0.3502322456874683</v>
      </c>
      <c r="L383" s="47">
        <v>0.53035168632673768</v>
      </c>
      <c r="M383" s="47">
        <v>1.41</v>
      </c>
      <c r="N383" s="47">
        <v>0.18011944063926938</v>
      </c>
      <c r="O383" s="56">
        <v>7.6361720196460481E-2</v>
      </c>
      <c r="P383" s="56">
        <v>6.9874886106954859E-2</v>
      </c>
      <c r="Q383" s="56">
        <v>6.4868340895056177E-3</v>
      </c>
      <c r="R383" s="56">
        <v>4.2536529640084531E-3</v>
      </c>
      <c r="S383" s="56">
        <v>2.9477929992762874E-3</v>
      </c>
      <c r="T383" s="56">
        <v>6.1689041308616396E-2</v>
      </c>
      <c r="U383" s="56">
        <v>7.4712329245593453E-3</v>
      </c>
      <c r="V383" s="227">
        <v>1.5360932291666664E-2</v>
      </c>
      <c r="W383" s="62">
        <v>342.77467075590835</v>
      </c>
      <c r="X383" s="62">
        <v>90.203860725239039</v>
      </c>
      <c r="Y383" s="62">
        <v>79.166666666666657</v>
      </c>
      <c r="Z383" s="62">
        <v>20.833333333333336</v>
      </c>
      <c r="AA383" s="202">
        <v>1.67</v>
      </c>
      <c r="AB383" s="175">
        <v>0</v>
      </c>
      <c r="AC383" s="175">
        <v>225</v>
      </c>
      <c r="AD383" s="175"/>
      <c r="AE383" s="202">
        <v>2</v>
      </c>
      <c r="AF383" s="188">
        <v>0</v>
      </c>
      <c r="AG383" s="250" t="s">
        <v>1788</v>
      </c>
      <c r="AH383" s="168">
        <v>33</v>
      </c>
    </row>
    <row r="384" spans="1:34" s="104" customFormat="1" ht="17.100000000000001" hidden="1" customHeight="1">
      <c r="A384" s="24" t="s">
        <v>571</v>
      </c>
      <c r="B384" s="13">
        <v>353130</v>
      </c>
      <c r="C384" s="25">
        <v>0</v>
      </c>
      <c r="D384" s="115">
        <v>15</v>
      </c>
      <c r="E384" s="185">
        <v>15</v>
      </c>
      <c r="F384" s="186">
        <v>30</v>
      </c>
      <c r="G384" s="1"/>
      <c r="H384" s="6" t="s">
        <v>1468</v>
      </c>
      <c r="I384" s="2" t="s">
        <v>17</v>
      </c>
      <c r="J384" s="47">
        <v>347.12</v>
      </c>
      <c r="K384" s="47">
        <v>0.73048439814814814</v>
      </c>
      <c r="L384" s="47">
        <v>1.1007299150177576</v>
      </c>
      <c r="M384" s="47">
        <v>3.27</v>
      </c>
      <c r="N384" s="47">
        <v>0.37024551686960949</v>
      </c>
      <c r="O384" s="56">
        <v>3.8718675418650355</v>
      </c>
      <c r="P384" s="56">
        <v>3.5907876695399958E-2</v>
      </c>
      <c r="Q384" s="56">
        <v>3.8359596651696357</v>
      </c>
      <c r="R384" s="56">
        <v>0.30981963470755103</v>
      </c>
      <c r="S384" s="56">
        <v>1.2856925373933813E-2</v>
      </c>
      <c r="T384" s="56">
        <v>3.5491444064405955</v>
      </c>
      <c r="U384" s="56">
        <v>4.6575342955654612E-5</v>
      </c>
      <c r="V384" s="227">
        <v>0.14253138888888889</v>
      </c>
      <c r="W384" s="62">
        <v>93.139593475965086</v>
      </c>
      <c r="X384" s="62">
        <v>344.2115411068275</v>
      </c>
      <c r="Y384" s="62">
        <v>21.296296296296298</v>
      </c>
      <c r="Z384" s="62">
        <v>78.703703703703709</v>
      </c>
      <c r="AA384" s="202">
        <v>17.989999999999998</v>
      </c>
      <c r="AB384" s="175">
        <v>2192</v>
      </c>
      <c r="AC384" s="175">
        <v>237</v>
      </c>
      <c r="AD384" s="175"/>
      <c r="AE384" s="202">
        <v>3</v>
      </c>
      <c r="AF384" s="188">
        <v>0</v>
      </c>
      <c r="AG384" s="250" t="s">
        <v>1788</v>
      </c>
      <c r="AH384" s="168">
        <v>36</v>
      </c>
    </row>
    <row r="385" spans="1:34" s="104" customFormat="1" ht="17.100000000000001" hidden="1" customHeight="1">
      <c r="A385" s="24" t="s">
        <v>572</v>
      </c>
      <c r="B385" s="13">
        <v>353140</v>
      </c>
      <c r="C385" s="25">
        <v>0</v>
      </c>
      <c r="D385" s="115">
        <v>18</v>
      </c>
      <c r="E385" s="185">
        <v>18</v>
      </c>
      <c r="F385" s="186">
        <v>30</v>
      </c>
      <c r="G385" s="1"/>
      <c r="H385" s="6" t="s">
        <v>1469</v>
      </c>
      <c r="I385" s="2" t="s">
        <v>1</v>
      </c>
      <c r="J385" s="47">
        <v>482.93</v>
      </c>
      <c r="K385" s="47">
        <v>0.84055738964992388</v>
      </c>
      <c r="L385" s="47">
        <v>1.1307498217909688</v>
      </c>
      <c r="M385" s="47">
        <v>3.59</v>
      </c>
      <c r="N385" s="47">
        <v>0.29019243214104495</v>
      </c>
      <c r="O385" s="56">
        <v>8.1540563187279841E-2</v>
      </c>
      <c r="P385" s="56">
        <v>6.7279299847793003E-2</v>
      </c>
      <c r="Q385" s="56">
        <v>1.4261263339486839E-2</v>
      </c>
      <c r="R385" s="56">
        <v>9.1324200913242012E-5</v>
      </c>
      <c r="S385" s="56">
        <v>5.3698097433855181E-2</v>
      </c>
      <c r="T385" s="56">
        <v>2.432648401826484E-2</v>
      </c>
      <c r="U385" s="56">
        <v>3.4246575342465752E-3</v>
      </c>
      <c r="V385" s="227">
        <v>6.3363179114583335E-2</v>
      </c>
      <c r="W385" s="62">
        <v>27.186347596212599</v>
      </c>
      <c r="X385" s="62">
        <v>39.269168750084866</v>
      </c>
      <c r="Y385" s="62">
        <v>40.909090909090914</v>
      </c>
      <c r="Z385" s="62">
        <v>59.090909090909093</v>
      </c>
      <c r="AA385" s="202">
        <v>8.1</v>
      </c>
      <c r="AB385" s="175">
        <v>888</v>
      </c>
      <c r="AC385" s="175">
        <v>206</v>
      </c>
      <c r="AD385" s="175"/>
      <c r="AE385" s="202">
        <v>1</v>
      </c>
      <c r="AF385" s="188">
        <v>0</v>
      </c>
      <c r="AG385" s="250" t="s">
        <v>1788</v>
      </c>
      <c r="AH385" s="168">
        <v>8</v>
      </c>
    </row>
    <row r="386" spans="1:34" s="104" customFormat="1" ht="17.100000000000001" hidden="1" customHeight="1">
      <c r="A386" s="24" t="s">
        <v>573</v>
      </c>
      <c r="B386" s="13">
        <v>353150</v>
      </c>
      <c r="C386" s="25">
        <v>0</v>
      </c>
      <c r="D386" s="115">
        <v>15</v>
      </c>
      <c r="E386" s="185">
        <v>15</v>
      </c>
      <c r="F386" s="186">
        <v>30</v>
      </c>
      <c r="G386" s="1"/>
      <c r="H386" s="6" t="s">
        <v>1470</v>
      </c>
      <c r="I386" s="2" t="s">
        <v>17</v>
      </c>
      <c r="J386" s="47">
        <v>263.49</v>
      </c>
      <c r="K386" s="47">
        <v>0.45029860159817353</v>
      </c>
      <c r="L386" s="47">
        <v>0.66043794901065445</v>
      </c>
      <c r="M386" s="47">
        <v>2.0699999999999998</v>
      </c>
      <c r="N386" s="47">
        <v>0.21013934741248091</v>
      </c>
      <c r="O386" s="56">
        <v>0.78839874446337632</v>
      </c>
      <c r="P386" s="56">
        <v>0.60662134736640272</v>
      </c>
      <c r="Q386" s="56">
        <v>0.1817773970969736</v>
      </c>
      <c r="R386" s="56">
        <v>8.6744292248329621E-2</v>
      </c>
      <c r="S386" s="56">
        <v>1.1415525114155251E-4</v>
      </c>
      <c r="T386" s="56">
        <v>0.70154029696390507</v>
      </c>
      <c r="U386" s="56">
        <v>0</v>
      </c>
      <c r="V386" s="227">
        <v>5.7406446759259259E-2</v>
      </c>
      <c r="W386" s="62">
        <v>118.99698299809188</v>
      </c>
      <c r="X386" s="62">
        <v>230.06083379631096</v>
      </c>
      <c r="Y386" s="62">
        <v>34.090909090909086</v>
      </c>
      <c r="Z386" s="62">
        <v>65.909090909090907</v>
      </c>
      <c r="AA386" s="202">
        <v>7.05</v>
      </c>
      <c r="AB386" s="175">
        <v>157</v>
      </c>
      <c r="AC386" s="175">
        <v>795</v>
      </c>
      <c r="AD386" s="175"/>
      <c r="AE386" s="202">
        <v>1</v>
      </c>
      <c r="AF386" s="188">
        <v>0</v>
      </c>
      <c r="AG386" s="250" t="s">
        <v>1788</v>
      </c>
      <c r="AH386" s="168">
        <v>5</v>
      </c>
    </row>
    <row r="387" spans="1:34" s="104" customFormat="1" ht="17.100000000000001" customHeight="1">
      <c r="A387" s="24" t="s">
        <v>574</v>
      </c>
      <c r="B387" s="13">
        <v>353160</v>
      </c>
      <c r="C387" s="25">
        <v>0</v>
      </c>
      <c r="D387" s="115">
        <v>20</v>
      </c>
      <c r="E387" s="185">
        <v>20</v>
      </c>
      <c r="F387" s="186">
        <v>30</v>
      </c>
      <c r="G387" s="1"/>
      <c r="H387" s="6" t="s">
        <v>1471</v>
      </c>
      <c r="I387" s="2" t="s">
        <v>3</v>
      </c>
      <c r="J387" s="47">
        <v>233.16</v>
      </c>
      <c r="K387" s="47">
        <v>0.50033177955352615</v>
      </c>
      <c r="L387" s="47">
        <v>0.72047776255707763</v>
      </c>
      <c r="M387" s="47">
        <v>1.72</v>
      </c>
      <c r="N387" s="47">
        <v>0.22014598300355148</v>
      </c>
      <c r="O387" s="56">
        <v>0.23072374428788278</v>
      </c>
      <c r="P387" s="56">
        <v>1.2328767123287671E-2</v>
      </c>
      <c r="Q387" s="56">
        <v>0.21839497716459511</v>
      </c>
      <c r="R387" s="56">
        <v>1.732876712328767E-2</v>
      </c>
      <c r="S387" s="56">
        <v>2.3219178038645007E-3</v>
      </c>
      <c r="T387" s="56">
        <v>0.1962785388127854</v>
      </c>
      <c r="U387" s="56">
        <v>1.4794520547945205E-2</v>
      </c>
      <c r="V387" s="227">
        <v>8.2653757812500006E-3</v>
      </c>
      <c r="W387" s="62">
        <v>17.155601303825698</v>
      </c>
      <c r="X387" s="62">
        <v>128.66700977869274</v>
      </c>
      <c r="Y387" s="62">
        <v>11.76470588235294</v>
      </c>
      <c r="Z387" s="62">
        <v>88.235294117647058</v>
      </c>
      <c r="AA387" s="202">
        <v>1.28</v>
      </c>
      <c r="AB387" s="175">
        <v>140</v>
      </c>
      <c r="AC387" s="175">
        <v>33</v>
      </c>
      <c r="AD387" s="175"/>
      <c r="AE387" s="202">
        <v>0</v>
      </c>
      <c r="AF387" s="188">
        <v>0</v>
      </c>
      <c r="AG387" s="250" t="s">
        <v>1788</v>
      </c>
      <c r="AH387" s="168">
        <v>0</v>
      </c>
    </row>
    <row r="388" spans="1:34" s="104" customFormat="1" ht="17.100000000000001" hidden="1" customHeight="1">
      <c r="A388" s="24" t="s">
        <v>575</v>
      </c>
      <c r="B388" s="13">
        <v>353180</v>
      </c>
      <c r="C388" s="25">
        <v>0</v>
      </c>
      <c r="D388" s="115">
        <v>5</v>
      </c>
      <c r="E388" s="185">
        <v>5</v>
      </c>
      <c r="F388" s="186">
        <v>30</v>
      </c>
      <c r="G388" s="1"/>
      <c r="H388" s="6" t="s">
        <v>1472</v>
      </c>
      <c r="I388" s="2" t="s">
        <v>9</v>
      </c>
      <c r="J388" s="47">
        <v>240.79</v>
      </c>
      <c r="K388" s="47">
        <v>0.73048439814814814</v>
      </c>
      <c r="L388" s="47">
        <v>1.110736550608828</v>
      </c>
      <c r="M388" s="47">
        <v>2.95</v>
      </c>
      <c r="N388" s="47">
        <v>0.38025215246067989</v>
      </c>
      <c r="O388" s="56">
        <v>8.1010578382868015E-2</v>
      </c>
      <c r="P388" s="56">
        <v>4.040890410338363E-2</v>
      </c>
      <c r="Q388" s="56">
        <v>4.0601674279484391E-2</v>
      </c>
      <c r="R388" s="56">
        <v>2.7785007695266283E-2</v>
      </c>
      <c r="S388" s="56">
        <v>1.7711948168150728E-2</v>
      </c>
      <c r="T388" s="56">
        <v>3.5513622519451012E-2</v>
      </c>
      <c r="U388" s="56">
        <v>0</v>
      </c>
      <c r="V388" s="227">
        <v>0.1497019429525463</v>
      </c>
      <c r="W388" s="62">
        <v>95.518916898542301</v>
      </c>
      <c r="X388" s="62">
        <v>170.27285186261886</v>
      </c>
      <c r="Y388" s="62">
        <v>35.9375</v>
      </c>
      <c r="Z388" s="62">
        <v>64.0625</v>
      </c>
      <c r="AA388" s="202">
        <v>19.05</v>
      </c>
      <c r="AB388" s="175">
        <v>70</v>
      </c>
      <c r="AC388" s="175">
        <v>2502</v>
      </c>
      <c r="AD388" s="175"/>
      <c r="AE388" s="202">
        <v>2</v>
      </c>
      <c r="AF388" s="188">
        <v>0</v>
      </c>
      <c r="AG388" s="250" t="s">
        <v>1788</v>
      </c>
      <c r="AH388" s="168">
        <v>27</v>
      </c>
    </row>
    <row r="389" spans="1:34" s="114" customFormat="1" ht="30" hidden="1" customHeight="1">
      <c r="A389" s="24" t="s">
        <v>576</v>
      </c>
      <c r="B389" s="13">
        <v>353170</v>
      </c>
      <c r="C389" s="25">
        <v>0</v>
      </c>
      <c r="D389" s="115">
        <v>2</v>
      </c>
      <c r="E389" s="185">
        <v>2</v>
      </c>
      <c r="F389" s="186">
        <v>30</v>
      </c>
      <c r="G389" s="1"/>
      <c r="H389" s="6" t="s">
        <v>1473</v>
      </c>
      <c r="I389" s="2" t="s">
        <v>6</v>
      </c>
      <c r="J389" s="47">
        <v>332.74</v>
      </c>
      <c r="K389" s="47">
        <v>1.7111346860730594</v>
      </c>
      <c r="L389" s="47">
        <v>2.2314797368087267</v>
      </c>
      <c r="M389" s="47">
        <v>5.14</v>
      </c>
      <c r="N389" s="47">
        <v>0.52034505073566728</v>
      </c>
      <c r="O389" s="56">
        <v>4.1998630005475046E-2</v>
      </c>
      <c r="P389" s="56">
        <v>3.7432419959812946E-2</v>
      </c>
      <c r="Q389" s="56">
        <v>4.5662100456621002E-3</v>
      </c>
      <c r="R389" s="56">
        <v>8.6506847921571772E-3</v>
      </c>
      <c r="S389" s="56">
        <v>0</v>
      </c>
      <c r="T389" s="56">
        <v>3.213698628830583E-2</v>
      </c>
      <c r="U389" s="56">
        <v>1.2109589250120399E-3</v>
      </c>
      <c r="V389" s="227">
        <v>5.7587374999999996E-3</v>
      </c>
      <c r="W389" s="62">
        <v>15.026747610747128</v>
      </c>
      <c r="X389" s="62">
        <v>3.0053495221494257</v>
      </c>
      <c r="Y389" s="62">
        <v>83.333333333333343</v>
      </c>
      <c r="Z389" s="62">
        <v>16.666666666666664</v>
      </c>
      <c r="AA389" s="202">
        <v>0.72</v>
      </c>
      <c r="AB389" s="175">
        <v>44</v>
      </c>
      <c r="AC389" s="175">
        <v>54</v>
      </c>
      <c r="AD389" s="175"/>
      <c r="AE389" s="202">
        <v>2</v>
      </c>
      <c r="AF389" s="188">
        <v>0</v>
      </c>
      <c r="AG389" s="250" t="s">
        <v>1788</v>
      </c>
      <c r="AH389" s="168">
        <v>13</v>
      </c>
    </row>
    <row r="390" spans="1:34" s="114" customFormat="1" ht="30" hidden="1" customHeight="1">
      <c r="A390" s="24" t="s">
        <v>577</v>
      </c>
      <c r="B390" s="13">
        <v>353190</v>
      </c>
      <c r="C390" s="25">
        <v>0</v>
      </c>
      <c r="D390" s="115">
        <v>12</v>
      </c>
      <c r="E390" s="185">
        <v>12</v>
      </c>
      <c r="F390" s="186">
        <v>30</v>
      </c>
      <c r="G390" s="1"/>
      <c r="H390" s="6" t="s">
        <v>1474</v>
      </c>
      <c r="I390" s="2" t="s">
        <v>11</v>
      </c>
      <c r="J390" s="47">
        <v>1386.18</v>
      </c>
      <c r="K390" s="47">
        <v>4.1227338635210558</v>
      </c>
      <c r="L390" s="47">
        <v>6.0840344393708783</v>
      </c>
      <c r="M390" s="47">
        <v>17.32</v>
      </c>
      <c r="N390" s="47">
        <v>1.9613005758498225</v>
      </c>
      <c r="O390" s="56">
        <v>1.7676858030288185</v>
      </c>
      <c r="P390" s="56">
        <v>1.7122529646453972</v>
      </c>
      <c r="Q390" s="56">
        <v>5.5432838383421321E-2</v>
      </c>
      <c r="R390" s="56">
        <v>6.4623287646737816E-3</v>
      </c>
      <c r="S390" s="56">
        <v>0.62347583686380081</v>
      </c>
      <c r="T390" s="56">
        <v>1.1377476374003439</v>
      </c>
      <c r="U390" s="56">
        <v>0</v>
      </c>
      <c r="V390" s="227">
        <v>8.4981480499999998E-2</v>
      </c>
      <c r="W390" s="62">
        <v>31.924482949650486</v>
      </c>
      <c r="X390" s="62">
        <v>12.07953408905694</v>
      </c>
      <c r="Y390" s="62">
        <v>72.549019607843135</v>
      </c>
      <c r="Z390" s="62">
        <v>27.450980392156865</v>
      </c>
      <c r="AA390" s="202">
        <v>11.38</v>
      </c>
      <c r="AB390" s="175">
        <v>0</v>
      </c>
      <c r="AC390" s="175">
        <v>1536</v>
      </c>
      <c r="AD390" s="175"/>
      <c r="AE390" s="202">
        <v>2</v>
      </c>
      <c r="AF390" s="188">
        <v>0</v>
      </c>
      <c r="AG390" s="250" t="s">
        <v>1788</v>
      </c>
      <c r="AH390" s="168">
        <v>18</v>
      </c>
    </row>
    <row r="391" spans="1:34" s="114" customFormat="1" ht="30" hidden="1" customHeight="1">
      <c r="A391" s="24" t="s">
        <v>578</v>
      </c>
      <c r="B391" s="13">
        <v>353200</v>
      </c>
      <c r="C391" s="25">
        <v>0</v>
      </c>
      <c r="D391" s="115">
        <v>5</v>
      </c>
      <c r="E391" s="185">
        <v>5</v>
      </c>
      <c r="F391" s="186">
        <v>30</v>
      </c>
      <c r="G391" s="1"/>
      <c r="H391" s="6" t="s">
        <v>1475</v>
      </c>
      <c r="I391" s="2" t="s">
        <v>9</v>
      </c>
      <c r="J391" s="47">
        <v>146.5</v>
      </c>
      <c r="K391" s="47">
        <v>0.43028533041603245</v>
      </c>
      <c r="L391" s="47">
        <v>0.66043794901065445</v>
      </c>
      <c r="M391" s="47">
        <v>1.75</v>
      </c>
      <c r="N391" s="47">
        <v>0.23015261859462199</v>
      </c>
      <c r="O391" s="56">
        <v>5.6638661325295402E-2</v>
      </c>
      <c r="P391" s="56">
        <v>5.4515754184494281E-2</v>
      </c>
      <c r="Q391" s="56">
        <v>2.1229071408011236E-3</v>
      </c>
      <c r="R391" s="56">
        <v>3.481879837141915E-2</v>
      </c>
      <c r="S391" s="56">
        <v>9.1815068602017613E-3</v>
      </c>
      <c r="T391" s="56">
        <v>7.7890410774374662E-3</v>
      </c>
      <c r="U391" s="56">
        <v>4.8493150162370238E-3</v>
      </c>
      <c r="V391" s="227">
        <v>3.1557545333333339E-2</v>
      </c>
      <c r="W391" s="62">
        <v>109.21501706484642</v>
      </c>
      <c r="X391" s="62">
        <v>68.25938566552901</v>
      </c>
      <c r="Y391" s="62">
        <v>61.53846153846154</v>
      </c>
      <c r="Z391" s="62">
        <v>38.461538461538467</v>
      </c>
      <c r="AA391" s="202">
        <v>4.12</v>
      </c>
      <c r="AB391" s="175">
        <v>496</v>
      </c>
      <c r="AC391" s="175">
        <v>60</v>
      </c>
      <c r="AD391" s="175"/>
      <c r="AE391" s="202">
        <v>0</v>
      </c>
      <c r="AF391" s="188">
        <v>0</v>
      </c>
      <c r="AG391" s="250" t="s">
        <v>1788</v>
      </c>
      <c r="AH391" s="168">
        <v>20</v>
      </c>
    </row>
    <row r="392" spans="1:34" s="104" customFormat="1" ht="12.75" hidden="1">
      <c r="A392" s="24" t="s">
        <v>579</v>
      </c>
      <c r="B392" s="13">
        <v>353205</v>
      </c>
      <c r="C392" s="25">
        <v>0</v>
      </c>
      <c r="D392" s="115">
        <v>9</v>
      </c>
      <c r="E392" s="185">
        <v>9</v>
      </c>
      <c r="F392" s="186">
        <v>30</v>
      </c>
      <c r="G392" s="1"/>
      <c r="H392" s="6" t="s">
        <v>1476</v>
      </c>
      <c r="I392" s="2" t="s">
        <v>18</v>
      </c>
      <c r="J392" s="47">
        <v>229.43</v>
      </c>
      <c r="K392" s="47">
        <v>0.76050430492135979</v>
      </c>
      <c r="L392" s="47">
        <v>1.1307498217909688</v>
      </c>
      <c r="M392" s="47">
        <v>3.11</v>
      </c>
      <c r="N392" s="47">
        <v>0.37024551686960905</v>
      </c>
      <c r="O392" s="56">
        <v>0.4697184170471842</v>
      </c>
      <c r="P392" s="56">
        <v>0.46754946727549468</v>
      </c>
      <c r="Q392" s="56">
        <v>2.1689497716894978E-3</v>
      </c>
      <c r="R392" s="56">
        <v>2.1689497716894978E-3</v>
      </c>
      <c r="S392" s="56">
        <v>0.46164383561643835</v>
      </c>
      <c r="T392" s="56">
        <v>5.9056316590563162E-3</v>
      </c>
      <c r="U392" s="56">
        <v>0</v>
      </c>
      <c r="V392" s="227">
        <v>8.1307624999999994E-3</v>
      </c>
      <c r="W392" s="62">
        <v>13.075883711807522</v>
      </c>
      <c r="X392" s="62">
        <v>8.7172558078716822</v>
      </c>
      <c r="Y392" s="62">
        <v>60</v>
      </c>
      <c r="Z392" s="62">
        <v>40</v>
      </c>
      <c r="AA392" s="202">
        <v>1.26</v>
      </c>
      <c r="AB392" s="175">
        <v>141</v>
      </c>
      <c r="AC392" s="175">
        <v>29</v>
      </c>
      <c r="AD392" s="175"/>
      <c r="AE392" s="202">
        <v>0</v>
      </c>
      <c r="AF392" s="188">
        <v>0</v>
      </c>
      <c r="AG392" s="250" t="s">
        <v>1788</v>
      </c>
      <c r="AH392" s="168">
        <v>8</v>
      </c>
    </row>
    <row r="393" spans="1:34" s="104" customFormat="1" ht="12.75" hidden="1">
      <c r="A393" s="24" t="s">
        <v>580</v>
      </c>
      <c r="B393" s="13">
        <v>353210</v>
      </c>
      <c r="C393" s="25">
        <v>0</v>
      </c>
      <c r="D393" s="115">
        <v>19</v>
      </c>
      <c r="E393" s="185">
        <v>19</v>
      </c>
      <c r="F393" s="186">
        <v>30</v>
      </c>
      <c r="G393" s="1"/>
      <c r="H393" s="6" t="s">
        <v>1477</v>
      </c>
      <c r="I393" s="2" t="s">
        <v>2</v>
      </c>
      <c r="J393" s="47">
        <v>248.28</v>
      </c>
      <c r="K393" s="47">
        <v>0.46030523718924404</v>
      </c>
      <c r="L393" s="47">
        <v>0.61040477105530189</v>
      </c>
      <c r="M393" s="47">
        <v>1.86</v>
      </c>
      <c r="N393" s="47">
        <v>0.15009953386605784</v>
      </c>
      <c r="O393" s="56">
        <v>5.4794522725283828E-4</v>
      </c>
      <c r="P393" s="56">
        <v>0</v>
      </c>
      <c r="Q393" s="56">
        <v>5.4794522725283828E-4</v>
      </c>
      <c r="R393" s="56">
        <v>5.4794522725283828E-4</v>
      </c>
      <c r="S393" s="56">
        <v>0</v>
      </c>
      <c r="T393" s="56">
        <v>0</v>
      </c>
      <c r="U393" s="56">
        <v>0</v>
      </c>
      <c r="V393" s="227">
        <v>7.727976562499999E-3</v>
      </c>
      <c r="W393" s="62">
        <v>0</v>
      </c>
      <c r="X393" s="62">
        <v>4.49621639793141</v>
      </c>
      <c r="Y393" s="62">
        <v>0</v>
      </c>
      <c r="Z393" s="62">
        <v>100</v>
      </c>
      <c r="AA393" s="202">
        <v>1.04</v>
      </c>
      <c r="AB393" s="175">
        <v>108</v>
      </c>
      <c r="AC393" s="175">
        <v>32</v>
      </c>
      <c r="AD393" s="175"/>
      <c r="AE393" s="202">
        <v>0</v>
      </c>
      <c r="AF393" s="188">
        <v>0</v>
      </c>
      <c r="AG393" s="250" t="s">
        <v>1788</v>
      </c>
      <c r="AH393" s="168">
        <v>0</v>
      </c>
    </row>
    <row r="394" spans="1:34" s="104" customFormat="1" ht="12.75" hidden="1">
      <c r="A394" s="24" t="s">
        <v>581</v>
      </c>
      <c r="B394" s="13">
        <v>353215</v>
      </c>
      <c r="C394" s="25">
        <v>0</v>
      </c>
      <c r="D394" s="115">
        <v>22</v>
      </c>
      <c r="E394" s="185">
        <v>22</v>
      </c>
      <c r="F394" s="186">
        <v>30</v>
      </c>
      <c r="G394" s="1"/>
      <c r="H394" s="6" t="s">
        <v>1478</v>
      </c>
      <c r="I394" s="2" t="s">
        <v>5</v>
      </c>
      <c r="J394" s="47">
        <v>285.42</v>
      </c>
      <c r="K394" s="47">
        <v>0.78051757610350081</v>
      </c>
      <c r="L394" s="47">
        <v>1.0807166438356166</v>
      </c>
      <c r="M394" s="47">
        <v>2.12</v>
      </c>
      <c r="N394" s="47">
        <v>0.3001990677321158</v>
      </c>
      <c r="O394" s="56">
        <v>6.6683789910791129E-3</v>
      </c>
      <c r="P394" s="56">
        <v>0</v>
      </c>
      <c r="Q394" s="56">
        <v>6.6683789910791129E-3</v>
      </c>
      <c r="R394" s="56">
        <v>6.6683789910791129E-3</v>
      </c>
      <c r="S394" s="56">
        <v>0</v>
      </c>
      <c r="T394" s="56">
        <v>0</v>
      </c>
      <c r="U394" s="56">
        <v>0</v>
      </c>
      <c r="V394" s="227">
        <v>6.4113703125000003E-3</v>
      </c>
      <c r="W394" s="62">
        <v>0</v>
      </c>
      <c r="X394" s="62">
        <v>10.510826150935463</v>
      </c>
      <c r="Y394" s="62">
        <v>0</v>
      </c>
      <c r="Z394" s="62">
        <v>100</v>
      </c>
      <c r="AA394" s="202">
        <v>1</v>
      </c>
      <c r="AB394" s="175">
        <v>106</v>
      </c>
      <c r="AC394" s="175">
        <v>29</v>
      </c>
      <c r="AD394" s="175"/>
      <c r="AE394" s="202">
        <v>0</v>
      </c>
      <c r="AF394" s="188">
        <v>0</v>
      </c>
      <c r="AG394" s="250" t="s">
        <v>1788</v>
      </c>
      <c r="AH394" s="168">
        <v>0</v>
      </c>
    </row>
    <row r="395" spans="1:34" s="104" customFormat="1" ht="12.75" hidden="1">
      <c r="A395" s="24" t="s">
        <v>582</v>
      </c>
      <c r="B395" s="13">
        <v>353220</v>
      </c>
      <c r="C395" s="25">
        <v>0</v>
      </c>
      <c r="D395" s="115">
        <v>22</v>
      </c>
      <c r="E395" s="185">
        <v>22</v>
      </c>
      <c r="F395" s="186">
        <v>30</v>
      </c>
      <c r="G395" s="1"/>
      <c r="H395" s="6" t="s">
        <v>1479</v>
      </c>
      <c r="I395" s="2" t="s">
        <v>5</v>
      </c>
      <c r="J395" s="47">
        <v>358.14</v>
      </c>
      <c r="K395" s="47">
        <v>0.99065692351598167</v>
      </c>
      <c r="L395" s="47">
        <v>1.3709090759766618</v>
      </c>
      <c r="M395" s="47">
        <v>2.69</v>
      </c>
      <c r="N395" s="47">
        <v>0.38025215246068012</v>
      </c>
      <c r="O395" s="56">
        <v>0.35273912030630822</v>
      </c>
      <c r="P395" s="56">
        <v>0.29952968370968891</v>
      </c>
      <c r="Q395" s="56">
        <v>5.3209436596619301E-2</v>
      </c>
      <c r="R395" s="56">
        <v>3.2815830166844294E-4</v>
      </c>
      <c r="S395" s="56">
        <v>0.35241096200463978</v>
      </c>
      <c r="T395" s="56">
        <v>0</v>
      </c>
      <c r="U395" s="56">
        <v>0</v>
      </c>
      <c r="V395" s="227">
        <v>8.0550739583333322E-3</v>
      </c>
      <c r="W395" s="62">
        <v>8.3766124979058461</v>
      </c>
      <c r="X395" s="62">
        <v>27.922041659686155</v>
      </c>
      <c r="Y395" s="62">
        <v>23.076923076923077</v>
      </c>
      <c r="Z395" s="62">
        <v>76.923076923076934</v>
      </c>
      <c r="AA395" s="202">
        <v>1.27</v>
      </c>
      <c r="AB395" s="175">
        <v>146</v>
      </c>
      <c r="AC395" s="175">
        <v>25</v>
      </c>
      <c r="AD395" s="175"/>
      <c r="AE395" s="202">
        <v>0</v>
      </c>
      <c r="AF395" s="188">
        <v>0</v>
      </c>
      <c r="AG395" s="250" t="s">
        <v>1788</v>
      </c>
      <c r="AH395" s="168">
        <v>0</v>
      </c>
    </row>
    <row r="396" spans="1:34" s="104" customFormat="1" ht="12.75" hidden="1">
      <c r="A396" s="24" t="s">
        <v>583</v>
      </c>
      <c r="B396" s="13">
        <v>353230</v>
      </c>
      <c r="C396" s="25">
        <v>0</v>
      </c>
      <c r="D396" s="115">
        <v>2</v>
      </c>
      <c r="E396" s="185">
        <v>2</v>
      </c>
      <c r="F396" s="186">
        <v>30</v>
      </c>
      <c r="G396" s="1"/>
      <c r="H396" s="6" t="s">
        <v>1480</v>
      </c>
      <c r="I396" s="2" t="s">
        <v>6</v>
      </c>
      <c r="J396" s="47">
        <v>832.61</v>
      </c>
      <c r="K396" s="47">
        <v>4.1427471347031961</v>
      </c>
      <c r="L396" s="47">
        <v>5.4035832191780822</v>
      </c>
      <c r="M396" s="47">
        <v>12.48</v>
      </c>
      <c r="N396" s="47">
        <v>1.260836084474886</v>
      </c>
      <c r="O396" s="56">
        <v>1.2054794536877985E-3</v>
      </c>
      <c r="P396" s="56">
        <v>1.2054794536877985E-3</v>
      </c>
      <c r="Q396" s="56">
        <v>0</v>
      </c>
      <c r="R396" s="56">
        <v>0</v>
      </c>
      <c r="S396" s="56">
        <v>0</v>
      </c>
      <c r="T396" s="56">
        <v>1.2054794536877985E-3</v>
      </c>
      <c r="U396" s="56">
        <v>0</v>
      </c>
      <c r="V396" s="227">
        <v>1.6058519440760099E-2</v>
      </c>
      <c r="W396" s="62">
        <v>3.6034878634690912</v>
      </c>
      <c r="X396" s="62">
        <v>0</v>
      </c>
      <c r="Y396" s="62">
        <v>100</v>
      </c>
      <c r="Z396" s="62">
        <v>0</v>
      </c>
      <c r="AA396" s="202">
        <v>1.1100000000000001</v>
      </c>
      <c r="AB396" s="175">
        <v>58</v>
      </c>
      <c r="AC396" s="175">
        <v>92</v>
      </c>
      <c r="AD396" s="175"/>
      <c r="AE396" s="202">
        <v>1</v>
      </c>
      <c r="AF396" s="188">
        <v>0</v>
      </c>
      <c r="AG396" s="250" t="s">
        <v>1788</v>
      </c>
      <c r="AH396" s="168">
        <v>49</v>
      </c>
    </row>
    <row r="397" spans="1:34" s="104" customFormat="1" ht="12.75" hidden="1">
      <c r="A397" s="24" t="s">
        <v>584</v>
      </c>
      <c r="B397" s="13">
        <v>353240</v>
      </c>
      <c r="C397" s="25">
        <v>0</v>
      </c>
      <c r="D397" s="115">
        <v>5</v>
      </c>
      <c r="E397" s="185">
        <v>5</v>
      </c>
      <c r="F397" s="186">
        <v>30</v>
      </c>
      <c r="G397" s="1"/>
      <c r="H397" s="6" t="s">
        <v>1481</v>
      </c>
      <c r="I397" s="2" t="s">
        <v>9</v>
      </c>
      <c r="J397" s="47">
        <v>326.54000000000002</v>
      </c>
      <c r="K397" s="47">
        <v>1.0206768302891933</v>
      </c>
      <c r="L397" s="47">
        <v>1.571041787798072</v>
      </c>
      <c r="M397" s="47">
        <v>4.1399999999999997</v>
      </c>
      <c r="N397" s="47">
        <v>0.5503649575088787</v>
      </c>
      <c r="O397" s="56">
        <v>3.8055936072923277E-2</v>
      </c>
      <c r="P397" s="56">
        <v>3.0621461249785882E-2</v>
      </c>
      <c r="Q397" s="56">
        <v>7.4344748231373967E-3</v>
      </c>
      <c r="R397" s="56">
        <v>3.2221232857470097E-2</v>
      </c>
      <c r="S397" s="56">
        <v>1.3515981800479976E-3</v>
      </c>
      <c r="T397" s="56">
        <v>2.4063927071279589E-3</v>
      </c>
      <c r="U397" s="56">
        <v>2.0767123282772219E-3</v>
      </c>
      <c r="V397" s="227">
        <v>1.57675765625E-2</v>
      </c>
      <c r="W397" s="62">
        <v>72.586204210862178</v>
      </c>
      <c r="X397" s="62">
        <v>47.181032737060413</v>
      </c>
      <c r="Y397" s="62">
        <v>60.606060606060609</v>
      </c>
      <c r="Z397" s="62">
        <v>39.393939393939391</v>
      </c>
      <c r="AA397" s="202">
        <v>5.67</v>
      </c>
      <c r="AB397" s="175">
        <v>177</v>
      </c>
      <c r="AC397" s="175">
        <v>588</v>
      </c>
      <c r="AD397" s="175"/>
      <c r="AE397" s="202">
        <v>1</v>
      </c>
      <c r="AF397" s="188">
        <v>1</v>
      </c>
      <c r="AG397" s="250" t="s">
        <v>1788</v>
      </c>
      <c r="AH397" s="168">
        <v>24</v>
      </c>
    </row>
    <row r="398" spans="1:34" s="104" customFormat="1" ht="12.75" hidden="1">
      <c r="A398" s="24" t="s">
        <v>585</v>
      </c>
      <c r="B398" s="13">
        <v>353250</v>
      </c>
      <c r="C398" s="25">
        <v>0</v>
      </c>
      <c r="D398" s="115">
        <v>18</v>
      </c>
      <c r="E398" s="185">
        <v>18</v>
      </c>
      <c r="F398" s="186">
        <v>30</v>
      </c>
      <c r="G398" s="1"/>
      <c r="H398" s="6" t="s">
        <v>1482</v>
      </c>
      <c r="I398" s="2" t="s">
        <v>1</v>
      </c>
      <c r="J398" s="47">
        <v>232.14</v>
      </c>
      <c r="K398" s="47">
        <v>0.45029860159817353</v>
      </c>
      <c r="L398" s="47">
        <v>0.60039813546423126</v>
      </c>
      <c r="M398" s="47">
        <v>1.76</v>
      </c>
      <c r="N398" s="47">
        <v>0.15009953386605773</v>
      </c>
      <c r="O398" s="56">
        <v>2.9692237464260293E-2</v>
      </c>
      <c r="P398" s="56">
        <v>5.4794520547945206E-3</v>
      </c>
      <c r="Q398" s="56">
        <v>2.4212785409465771E-2</v>
      </c>
      <c r="R398" s="56">
        <v>1.9634703196347034E-3</v>
      </c>
      <c r="S398" s="56">
        <v>1.2162100670000189E-3</v>
      </c>
      <c r="T398" s="56">
        <v>2.6512557077625572E-2</v>
      </c>
      <c r="U398" s="56">
        <v>0</v>
      </c>
      <c r="V398" s="227">
        <v>2.0165406995818994E-2</v>
      </c>
      <c r="W398" s="62">
        <v>29.31103646697429</v>
      </c>
      <c r="X398" s="62">
        <v>78.162763911931435</v>
      </c>
      <c r="Y398" s="62">
        <v>27.27272727272727</v>
      </c>
      <c r="Z398" s="62">
        <v>72.727272727272734</v>
      </c>
      <c r="AA398" s="202">
        <v>3.16</v>
      </c>
      <c r="AB398" s="175">
        <v>369</v>
      </c>
      <c r="AC398" s="175">
        <v>58</v>
      </c>
      <c r="AD398" s="175"/>
      <c r="AE398" s="202">
        <v>1</v>
      </c>
      <c r="AF398" s="188">
        <v>0</v>
      </c>
      <c r="AG398" s="250" t="s">
        <v>1788</v>
      </c>
      <c r="AH398" s="168">
        <v>0</v>
      </c>
    </row>
    <row r="399" spans="1:34" s="104" customFormat="1" ht="12.75" hidden="1">
      <c r="A399" s="24" t="s">
        <v>586</v>
      </c>
      <c r="B399" s="13">
        <v>353260</v>
      </c>
      <c r="C399" s="25">
        <v>0</v>
      </c>
      <c r="D399" s="115">
        <v>18</v>
      </c>
      <c r="E399" s="185">
        <v>18</v>
      </c>
      <c r="F399" s="186">
        <v>30</v>
      </c>
      <c r="G399" s="1"/>
      <c r="H399" s="6" t="s">
        <v>1483</v>
      </c>
      <c r="I399" s="2" t="s">
        <v>1</v>
      </c>
      <c r="J399" s="47">
        <v>437.42</v>
      </c>
      <c r="K399" s="47">
        <v>0.76050430492135979</v>
      </c>
      <c r="L399" s="47">
        <v>1.0206768302891933</v>
      </c>
      <c r="M399" s="47">
        <v>3.24</v>
      </c>
      <c r="N399" s="47">
        <v>0.26017252536783353</v>
      </c>
      <c r="O399" s="56">
        <v>4.267526638163098E-2</v>
      </c>
      <c r="P399" s="56">
        <v>2.6552511415525115E-2</v>
      </c>
      <c r="Q399" s="56">
        <v>1.6122754966105862E-2</v>
      </c>
      <c r="R399" s="56">
        <v>8.8719178225896127E-3</v>
      </c>
      <c r="S399" s="56">
        <v>1.2691019836988987E-3</v>
      </c>
      <c r="T399" s="56">
        <v>3.2534246575342464E-2</v>
      </c>
      <c r="U399" s="56">
        <v>0</v>
      </c>
      <c r="V399" s="227">
        <v>2.3412923177083333E-2</v>
      </c>
      <c r="W399" s="62">
        <v>20.718980617534523</v>
      </c>
      <c r="X399" s="62">
        <v>70.444534099617371</v>
      </c>
      <c r="Y399" s="62">
        <v>22.727272727272727</v>
      </c>
      <c r="Z399" s="62">
        <v>77.272727272727266</v>
      </c>
      <c r="AA399" s="202">
        <v>3.5</v>
      </c>
      <c r="AB399" s="175">
        <v>448</v>
      </c>
      <c r="AC399" s="175">
        <v>25</v>
      </c>
      <c r="AD399" s="175"/>
      <c r="AE399" s="202">
        <v>1</v>
      </c>
      <c r="AF399" s="188">
        <v>1</v>
      </c>
      <c r="AG399" s="250" t="s">
        <v>1788</v>
      </c>
      <c r="AH399" s="168">
        <v>2</v>
      </c>
    </row>
    <row r="400" spans="1:34" s="104" customFormat="1" ht="12.75" hidden="1">
      <c r="A400" s="24" t="s">
        <v>587</v>
      </c>
      <c r="B400" s="13">
        <v>353270</v>
      </c>
      <c r="C400" s="25">
        <v>0</v>
      </c>
      <c r="D400" s="115">
        <v>19</v>
      </c>
      <c r="E400" s="185">
        <v>19</v>
      </c>
      <c r="F400" s="186">
        <v>30</v>
      </c>
      <c r="G400" s="1"/>
      <c r="H400" s="6" t="s">
        <v>1484</v>
      </c>
      <c r="I400" s="2" t="s">
        <v>2</v>
      </c>
      <c r="J400" s="47">
        <v>138.05000000000001</v>
      </c>
      <c r="K400" s="47">
        <v>0.24015925418569251</v>
      </c>
      <c r="L400" s="47">
        <v>0.32021233891425671</v>
      </c>
      <c r="M400" s="47">
        <v>1.02</v>
      </c>
      <c r="N400" s="47">
        <v>8.0053084728564206E-2</v>
      </c>
      <c r="O400" s="56">
        <v>1.4646118743234574E-3</v>
      </c>
      <c r="P400" s="56">
        <v>0</v>
      </c>
      <c r="Q400" s="56">
        <v>1.4646118743234574E-3</v>
      </c>
      <c r="R400" s="56">
        <v>0</v>
      </c>
      <c r="S400" s="56">
        <v>9.4748860624827204E-5</v>
      </c>
      <c r="T400" s="56">
        <v>1.3698630136986301E-3</v>
      </c>
      <c r="U400" s="56">
        <v>0</v>
      </c>
      <c r="V400" s="227">
        <v>9.9729583333333337E-3</v>
      </c>
      <c r="W400" s="62">
        <v>0</v>
      </c>
      <c r="X400" s="62">
        <v>21.731256791017746</v>
      </c>
      <c r="Y400" s="62">
        <v>0</v>
      </c>
      <c r="Z400" s="62">
        <v>100</v>
      </c>
      <c r="AA400" s="202">
        <v>1.57</v>
      </c>
      <c r="AB400" s="175">
        <v>178</v>
      </c>
      <c r="AC400" s="175">
        <v>34</v>
      </c>
      <c r="AD400" s="175"/>
      <c r="AE400" s="202">
        <v>0</v>
      </c>
      <c r="AF400" s="188">
        <v>0</v>
      </c>
      <c r="AG400" s="250" t="s">
        <v>1788</v>
      </c>
      <c r="AH400" s="168">
        <v>1</v>
      </c>
    </row>
    <row r="401" spans="1:34" s="104" customFormat="1" ht="12.75" hidden="1">
      <c r="A401" s="24" t="s">
        <v>588</v>
      </c>
      <c r="B401" s="13">
        <v>353280</v>
      </c>
      <c r="C401" s="25">
        <v>0</v>
      </c>
      <c r="D401" s="115">
        <v>16</v>
      </c>
      <c r="E401" s="185">
        <v>16</v>
      </c>
      <c r="F401" s="186">
        <v>30</v>
      </c>
      <c r="G401" s="1"/>
      <c r="H401" s="6" t="s">
        <v>1485</v>
      </c>
      <c r="I401" s="2" t="s">
        <v>0</v>
      </c>
      <c r="J401" s="47">
        <v>217.83</v>
      </c>
      <c r="K401" s="47">
        <v>0.51033841514459666</v>
      </c>
      <c r="L401" s="47">
        <v>0.66043794901065445</v>
      </c>
      <c r="M401" s="47">
        <v>1.62</v>
      </c>
      <c r="N401" s="47">
        <v>0.15009953386605779</v>
      </c>
      <c r="O401" s="56">
        <v>8.0138508371385087E-2</v>
      </c>
      <c r="P401" s="56">
        <v>6.6251522070015223E-2</v>
      </c>
      <c r="Q401" s="56">
        <v>1.3886986301369864E-2</v>
      </c>
      <c r="R401" s="56">
        <v>3.9954337899543381E-4</v>
      </c>
      <c r="S401" s="56">
        <v>3.2134703196347032E-3</v>
      </c>
      <c r="T401" s="56">
        <v>7.6525494672754948E-2</v>
      </c>
      <c r="U401" s="56">
        <v>0</v>
      </c>
      <c r="V401" s="227">
        <v>1.3593451867714455E-2</v>
      </c>
      <c r="W401" s="62">
        <v>27.544415369783774</v>
      </c>
      <c r="X401" s="62">
        <v>32.135151264747734</v>
      </c>
      <c r="Y401" s="62">
        <v>46.153846153846153</v>
      </c>
      <c r="Z401" s="62">
        <v>53.846153846153847</v>
      </c>
      <c r="AA401" s="202">
        <v>2.0099999999999998</v>
      </c>
      <c r="AB401" s="175">
        <v>138</v>
      </c>
      <c r="AC401" s="175">
        <v>133</v>
      </c>
      <c r="AD401" s="175"/>
      <c r="AE401" s="202">
        <v>1</v>
      </c>
      <c r="AF401" s="188">
        <v>0</v>
      </c>
      <c r="AG401" s="250" t="s">
        <v>1788</v>
      </c>
      <c r="AH401" s="168">
        <v>0</v>
      </c>
    </row>
    <row r="402" spans="1:34" s="104" customFormat="1" ht="12.75" hidden="1">
      <c r="A402" s="24" t="s">
        <v>589</v>
      </c>
      <c r="B402" s="13">
        <v>353282</v>
      </c>
      <c r="C402" s="25">
        <v>0</v>
      </c>
      <c r="D402" s="115">
        <v>14</v>
      </c>
      <c r="E402" s="185">
        <v>14</v>
      </c>
      <c r="F402" s="186">
        <v>30</v>
      </c>
      <c r="G402" s="1"/>
      <c r="H402" s="6" t="s">
        <v>1486</v>
      </c>
      <c r="I402" s="2" t="s">
        <v>8</v>
      </c>
      <c r="J402" s="47">
        <v>385.33</v>
      </c>
      <c r="K402" s="47">
        <v>1.4309488895230846</v>
      </c>
      <c r="L402" s="47">
        <v>1.9412873046676813</v>
      </c>
      <c r="M402" s="47">
        <v>4.33</v>
      </c>
      <c r="N402" s="47">
        <v>0.51033841514459666</v>
      </c>
      <c r="O402" s="56">
        <v>0.94801826504947939</v>
      </c>
      <c r="P402" s="56">
        <v>0.94800000020902453</v>
      </c>
      <c r="Q402" s="56">
        <v>1.8264840454815728E-5</v>
      </c>
      <c r="R402" s="56">
        <v>1.3753424866558754E-2</v>
      </c>
      <c r="S402" s="56">
        <v>0.93426484018292066</v>
      </c>
      <c r="T402" s="56">
        <v>0</v>
      </c>
      <c r="U402" s="56">
        <v>0</v>
      </c>
      <c r="V402" s="227">
        <v>1.248212109375E-2</v>
      </c>
      <c r="W402" s="62">
        <v>12.975890794903069</v>
      </c>
      <c r="X402" s="62">
        <v>2.5951781589806138</v>
      </c>
      <c r="Y402" s="62">
        <v>83.333333333333343</v>
      </c>
      <c r="Z402" s="62">
        <v>16.666666666666664</v>
      </c>
      <c r="AA402" s="202">
        <v>2.35</v>
      </c>
      <c r="AB402" s="175">
        <v>193</v>
      </c>
      <c r="AC402" s="175">
        <v>125</v>
      </c>
      <c r="AD402" s="175"/>
      <c r="AE402" s="202">
        <v>0</v>
      </c>
      <c r="AF402" s="188">
        <v>0</v>
      </c>
      <c r="AG402" s="250" t="s">
        <v>1788</v>
      </c>
      <c r="AH402" s="168">
        <v>3</v>
      </c>
    </row>
    <row r="403" spans="1:34" s="104" customFormat="1" ht="12.75" hidden="1">
      <c r="A403" s="24" t="s">
        <v>590</v>
      </c>
      <c r="B403" s="13">
        <v>353284</v>
      </c>
      <c r="C403" s="25">
        <v>0</v>
      </c>
      <c r="D403" s="115">
        <v>18</v>
      </c>
      <c r="E403" s="185">
        <v>18</v>
      </c>
      <c r="F403" s="186">
        <v>30</v>
      </c>
      <c r="G403" s="1"/>
      <c r="H403" s="6" t="s">
        <v>1487</v>
      </c>
      <c r="I403" s="2" t="s">
        <v>1</v>
      </c>
      <c r="J403" s="47">
        <v>124.09</v>
      </c>
      <c r="K403" s="47">
        <v>0.22014598300355148</v>
      </c>
      <c r="L403" s="47">
        <v>0.29019243214104512</v>
      </c>
      <c r="M403" s="47">
        <v>0.93</v>
      </c>
      <c r="N403" s="47">
        <v>7.0046449137493638E-2</v>
      </c>
      <c r="O403" s="56">
        <v>1.2238964988579307E-2</v>
      </c>
      <c r="P403" s="56">
        <v>2.8112633143022904E-3</v>
      </c>
      <c r="Q403" s="56">
        <v>9.4277016742770163E-3</v>
      </c>
      <c r="R403" s="56">
        <v>6.1643835616438354E-3</v>
      </c>
      <c r="S403" s="56">
        <v>0</v>
      </c>
      <c r="T403" s="56">
        <v>6.0745814269354721E-3</v>
      </c>
      <c r="U403" s="56">
        <v>0</v>
      </c>
      <c r="V403" s="227">
        <v>3.3759223958333335E-3</v>
      </c>
      <c r="W403" s="62">
        <v>40.293335482311221</v>
      </c>
      <c r="X403" s="62">
        <v>48.352002578773465</v>
      </c>
      <c r="Y403" s="62">
        <v>45.454545454545453</v>
      </c>
      <c r="Z403" s="62">
        <v>54.54545454545454</v>
      </c>
      <c r="AA403" s="202">
        <v>0.34</v>
      </c>
      <c r="AB403" s="175">
        <v>37</v>
      </c>
      <c r="AC403" s="175">
        <v>9</v>
      </c>
      <c r="AD403" s="175"/>
      <c r="AE403" s="202">
        <v>0</v>
      </c>
      <c r="AF403" s="188">
        <v>0</v>
      </c>
      <c r="AG403" s="250" t="s">
        <v>1788</v>
      </c>
      <c r="AH403" s="168">
        <v>1</v>
      </c>
    </row>
    <row r="404" spans="1:34" s="104" customFormat="1" ht="12.75" hidden="1">
      <c r="A404" s="24" t="s">
        <v>591</v>
      </c>
      <c r="B404" s="13">
        <v>353286</v>
      </c>
      <c r="C404" s="25">
        <v>0</v>
      </c>
      <c r="D404" s="115">
        <v>19</v>
      </c>
      <c r="E404" s="185">
        <v>19</v>
      </c>
      <c r="F404" s="186">
        <v>30</v>
      </c>
      <c r="G404" s="1"/>
      <c r="H404" s="6" t="s">
        <v>1488</v>
      </c>
      <c r="I404" s="2" t="s">
        <v>2</v>
      </c>
      <c r="J404" s="47">
        <v>183.8</v>
      </c>
      <c r="K404" s="47">
        <v>0.32021233891425671</v>
      </c>
      <c r="L404" s="47">
        <v>0.43028533041603245</v>
      </c>
      <c r="M404" s="47">
        <v>1.36</v>
      </c>
      <c r="N404" s="47">
        <v>0.11007299150177574</v>
      </c>
      <c r="O404" s="56">
        <v>2.2831050228310501E-3</v>
      </c>
      <c r="P404" s="56">
        <v>2.2831050228310501E-3</v>
      </c>
      <c r="Q404" s="56">
        <v>0</v>
      </c>
      <c r="R404" s="56">
        <v>0</v>
      </c>
      <c r="S404" s="56">
        <v>0</v>
      </c>
      <c r="T404" s="56">
        <v>2.2831050228310501E-3</v>
      </c>
      <c r="U404" s="56">
        <v>0</v>
      </c>
      <c r="V404" s="227">
        <v>2.59351521675843E-3</v>
      </c>
      <c r="W404" s="62">
        <v>10.881392818280739</v>
      </c>
      <c r="X404" s="62">
        <v>0</v>
      </c>
      <c r="Y404" s="62">
        <v>100</v>
      </c>
      <c r="Z404" s="62">
        <v>0</v>
      </c>
      <c r="AA404" s="202">
        <v>0.3</v>
      </c>
      <c r="AB404" s="175">
        <v>33</v>
      </c>
      <c r="AC404" s="175">
        <v>8</v>
      </c>
      <c r="AD404" s="175"/>
      <c r="AE404" s="202">
        <v>0</v>
      </c>
      <c r="AF404" s="188">
        <v>0</v>
      </c>
      <c r="AG404" s="250" t="s">
        <v>1788</v>
      </c>
      <c r="AH404" s="168">
        <v>2</v>
      </c>
    </row>
    <row r="405" spans="1:34" s="104" customFormat="1" ht="12.75" hidden="1">
      <c r="A405" s="24" t="s">
        <v>592</v>
      </c>
      <c r="B405" s="13">
        <v>353290</v>
      </c>
      <c r="C405" s="25">
        <v>0</v>
      </c>
      <c r="D405" s="115">
        <v>13</v>
      </c>
      <c r="E405" s="185">
        <v>13</v>
      </c>
      <c r="F405" s="186">
        <v>30</v>
      </c>
      <c r="G405" s="1"/>
      <c r="H405" s="6" t="s">
        <v>1489</v>
      </c>
      <c r="I405" s="2" t="s">
        <v>10</v>
      </c>
      <c r="J405" s="47">
        <v>160.88</v>
      </c>
      <c r="K405" s="47">
        <v>0.55036495750887882</v>
      </c>
      <c r="L405" s="47">
        <v>0.68045122019279558</v>
      </c>
      <c r="M405" s="47">
        <v>1.32</v>
      </c>
      <c r="N405" s="47">
        <v>0.13008626268391676</v>
      </c>
      <c r="O405" s="56">
        <v>0.55787671232876712</v>
      </c>
      <c r="P405" s="56">
        <v>0.54794520547945202</v>
      </c>
      <c r="Q405" s="56">
        <v>9.9315068493150693E-3</v>
      </c>
      <c r="R405" s="56">
        <v>4.7945205479452054E-4</v>
      </c>
      <c r="S405" s="56">
        <v>0.55739726027397252</v>
      </c>
      <c r="T405" s="56">
        <v>0</v>
      </c>
      <c r="U405" s="56">
        <v>0</v>
      </c>
      <c r="V405" s="227">
        <v>2.2761113041334949E-2</v>
      </c>
      <c r="W405" s="62">
        <v>6.2158130283441073</v>
      </c>
      <c r="X405" s="62">
        <v>24.863252113376429</v>
      </c>
      <c r="Y405" s="62">
        <v>20</v>
      </c>
      <c r="Z405" s="62">
        <v>80</v>
      </c>
      <c r="AA405" s="202">
        <v>3.56</v>
      </c>
      <c r="AB405" s="175">
        <v>385</v>
      </c>
      <c r="AC405" s="175">
        <v>96</v>
      </c>
      <c r="AD405" s="175"/>
      <c r="AE405" s="202">
        <v>0</v>
      </c>
      <c r="AF405" s="188">
        <v>1</v>
      </c>
      <c r="AG405" s="250" t="s">
        <v>1788</v>
      </c>
      <c r="AH405" s="168">
        <v>7</v>
      </c>
    </row>
    <row r="406" spans="1:34" s="104" customFormat="1" ht="12.75" hidden="1">
      <c r="A406" s="24" t="s">
        <v>593</v>
      </c>
      <c r="B406" s="13">
        <v>353300</v>
      </c>
      <c r="C406" s="25">
        <v>0</v>
      </c>
      <c r="D406" s="115">
        <v>15</v>
      </c>
      <c r="E406" s="185">
        <v>15</v>
      </c>
      <c r="F406" s="186">
        <v>30</v>
      </c>
      <c r="G406" s="1"/>
      <c r="H406" s="6" t="s">
        <v>1490</v>
      </c>
      <c r="I406" s="2" t="s">
        <v>17</v>
      </c>
      <c r="J406" s="47">
        <v>531.86</v>
      </c>
      <c r="K406" s="47">
        <v>0.87057729642313553</v>
      </c>
      <c r="L406" s="47">
        <v>1.3108692624302385</v>
      </c>
      <c r="M406" s="47">
        <v>4.08</v>
      </c>
      <c r="N406" s="47">
        <v>0.44029196600710296</v>
      </c>
      <c r="O406" s="56">
        <v>0.22637071522766417</v>
      </c>
      <c r="P406" s="56">
        <v>0.17170776266158988</v>
      </c>
      <c r="Q406" s="56">
        <v>5.4662952566074272E-2</v>
      </c>
      <c r="R406" s="56">
        <v>3.3308827896640726E-2</v>
      </c>
      <c r="S406" s="56">
        <v>2.3838051740800227E-3</v>
      </c>
      <c r="T406" s="56">
        <v>0.1906780821569434</v>
      </c>
      <c r="U406" s="56">
        <v>0</v>
      </c>
      <c r="V406" s="227">
        <v>5.7066224906249997E-2</v>
      </c>
      <c r="W406" s="62">
        <v>20.682134396269696</v>
      </c>
      <c r="X406" s="62">
        <v>48.885044936637463</v>
      </c>
      <c r="Y406" s="62">
        <v>29.72972972972973</v>
      </c>
      <c r="Z406" s="62">
        <v>70.270270270270274</v>
      </c>
      <c r="AA406" s="202">
        <v>7.23</v>
      </c>
      <c r="AB406" s="175">
        <v>767</v>
      </c>
      <c r="AC406" s="175">
        <v>209</v>
      </c>
      <c r="AD406" s="175"/>
      <c r="AE406" s="202">
        <v>1</v>
      </c>
      <c r="AF406" s="188">
        <v>0</v>
      </c>
      <c r="AG406" s="250" t="s">
        <v>1788</v>
      </c>
      <c r="AH406" s="168">
        <v>12</v>
      </c>
    </row>
    <row r="407" spans="1:34" s="104" customFormat="1" ht="12.75">
      <c r="A407" s="24" t="s">
        <v>594</v>
      </c>
      <c r="B407" s="13">
        <v>353310</v>
      </c>
      <c r="C407" s="25">
        <v>0</v>
      </c>
      <c r="D407" s="115">
        <v>20</v>
      </c>
      <c r="E407" s="185">
        <v>20</v>
      </c>
      <c r="F407" s="186">
        <v>30</v>
      </c>
      <c r="G407" s="1"/>
      <c r="H407" s="6" t="s">
        <v>1491</v>
      </c>
      <c r="I407" s="2" t="s">
        <v>3</v>
      </c>
      <c r="J407" s="47">
        <v>34.119999999999997</v>
      </c>
      <c r="K407" s="47">
        <v>8.0053084728564178E-2</v>
      </c>
      <c r="L407" s="47">
        <v>0.11007299150177574</v>
      </c>
      <c r="M407" s="47">
        <v>0.27</v>
      </c>
      <c r="N407" s="47">
        <v>3.0019906773211563E-2</v>
      </c>
      <c r="O407" s="56">
        <v>1.1415525114155251E-4</v>
      </c>
      <c r="P407" s="56">
        <v>0</v>
      </c>
      <c r="Q407" s="56">
        <v>1.1415525114155251E-4</v>
      </c>
      <c r="R407" s="56">
        <v>1.1415525114155251E-4</v>
      </c>
      <c r="S407" s="56">
        <v>0</v>
      </c>
      <c r="T407" s="56">
        <v>0</v>
      </c>
      <c r="U407" s="56">
        <v>0</v>
      </c>
      <c r="V407" s="227">
        <v>5.6094843749999995E-3</v>
      </c>
      <c r="W407" s="62">
        <v>0</v>
      </c>
      <c r="X407" s="62">
        <v>58.616647127784297</v>
      </c>
      <c r="Y407" s="62">
        <v>0</v>
      </c>
      <c r="Z407" s="62">
        <v>100</v>
      </c>
      <c r="AA407" s="202">
        <v>0.76</v>
      </c>
      <c r="AB407" s="175">
        <v>93</v>
      </c>
      <c r="AC407" s="175">
        <v>10</v>
      </c>
      <c r="AD407" s="175"/>
      <c r="AE407" s="202">
        <v>0</v>
      </c>
      <c r="AF407" s="188">
        <v>0</v>
      </c>
      <c r="AG407" s="250" t="s">
        <v>1788</v>
      </c>
      <c r="AH407" s="168">
        <v>0</v>
      </c>
    </row>
    <row r="408" spans="1:34" s="104" customFormat="1" ht="12.75">
      <c r="A408" s="24" t="s">
        <v>595</v>
      </c>
      <c r="B408" s="13">
        <v>353320</v>
      </c>
      <c r="C408" s="25">
        <v>0</v>
      </c>
      <c r="D408" s="115">
        <v>20</v>
      </c>
      <c r="E408" s="185">
        <v>20</v>
      </c>
      <c r="F408" s="186">
        <v>30</v>
      </c>
      <c r="G408" s="1"/>
      <c r="H408" s="6" t="s">
        <v>1492</v>
      </c>
      <c r="I408" s="2" t="s">
        <v>3</v>
      </c>
      <c r="J408" s="47">
        <v>265.27999999999997</v>
      </c>
      <c r="K408" s="47">
        <v>0.57037822869101984</v>
      </c>
      <c r="L408" s="47">
        <v>0.81053748287671246</v>
      </c>
      <c r="M408" s="47">
        <v>1.94</v>
      </c>
      <c r="N408" s="47">
        <v>0.24015925418569262</v>
      </c>
      <c r="O408" s="56">
        <v>0.28500989339123028</v>
      </c>
      <c r="P408" s="56">
        <v>0.27671232876712326</v>
      </c>
      <c r="Q408" s="56">
        <v>8.2975646241070476E-3</v>
      </c>
      <c r="R408" s="56">
        <v>8.1149162222805635E-3</v>
      </c>
      <c r="S408" s="56">
        <v>0.27671232876712326</v>
      </c>
      <c r="T408" s="56">
        <v>1.8264840182648402E-4</v>
      </c>
      <c r="U408" s="56">
        <v>0</v>
      </c>
      <c r="V408" s="227">
        <v>6.5863834797043877E-3</v>
      </c>
      <c r="W408" s="62">
        <v>7.5392038600723774</v>
      </c>
      <c r="X408" s="62">
        <v>11.308805790108567</v>
      </c>
      <c r="Y408" s="62">
        <v>40</v>
      </c>
      <c r="Z408" s="62">
        <v>60</v>
      </c>
      <c r="AA408" s="202">
        <v>1.03</v>
      </c>
      <c r="AB408" s="175">
        <v>86</v>
      </c>
      <c r="AC408" s="175">
        <v>53</v>
      </c>
      <c r="AD408" s="175"/>
      <c r="AE408" s="202">
        <v>0</v>
      </c>
      <c r="AF408" s="188">
        <v>0</v>
      </c>
      <c r="AG408" s="250" t="s">
        <v>1788</v>
      </c>
      <c r="AH408" s="168">
        <v>2</v>
      </c>
    </row>
    <row r="409" spans="1:34" s="104" customFormat="1" ht="12.75" hidden="1">
      <c r="A409" s="24" t="s">
        <v>596</v>
      </c>
      <c r="B409" s="13">
        <v>353330</v>
      </c>
      <c r="C409" s="25">
        <v>0</v>
      </c>
      <c r="D409" s="115">
        <v>19</v>
      </c>
      <c r="E409" s="185">
        <v>19</v>
      </c>
      <c r="F409" s="186">
        <v>30</v>
      </c>
      <c r="G409" s="1"/>
      <c r="H409" s="6" t="s">
        <v>1493</v>
      </c>
      <c r="I409" s="2" t="s">
        <v>2</v>
      </c>
      <c r="J409" s="47">
        <v>73.98</v>
      </c>
      <c r="K409" s="47">
        <v>0.13008626268391679</v>
      </c>
      <c r="L409" s="47">
        <v>0.18011944063926941</v>
      </c>
      <c r="M409" s="47">
        <v>0.56999999999999995</v>
      </c>
      <c r="N409" s="47">
        <v>5.0033177955352615E-2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227">
        <v>8.0896804687500008E-3</v>
      </c>
      <c r="W409" s="62">
        <v>0</v>
      </c>
      <c r="X409" s="62">
        <v>0</v>
      </c>
      <c r="Y409" s="62">
        <v>0</v>
      </c>
      <c r="Z409" s="62">
        <v>0</v>
      </c>
      <c r="AA409" s="202">
        <v>1.27</v>
      </c>
      <c r="AB409" s="175">
        <v>143</v>
      </c>
      <c r="AC409" s="175">
        <v>29</v>
      </c>
      <c r="AD409" s="175"/>
      <c r="AE409" s="202">
        <v>0</v>
      </c>
      <c r="AF409" s="188">
        <v>0</v>
      </c>
      <c r="AG409" s="250" t="s">
        <v>1788</v>
      </c>
      <c r="AH409" s="168">
        <v>0</v>
      </c>
    </row>
    <row r="410" spans="1:34" s="104" customFormat="1" ht="12.75" hidden="1">
      <c r="A410" s="24" t="s">
        <v>597</v>
      </c>
      <c r="B410" s="13">
        <v>353340</v>
      </c>
      <c r="C410" s="25">
        <v>0</v>
      </c>
      <c r="D410" s="115">
        <v>5</v>
      </c>
      <c r="E410" s="185">
        <v>5</v>
      </c>
      <c r="F410" s="186">
        <v>30</v>
      </c>
      <c r="G410" s="1"/>
      <c r="H410" s="6" t="s">
        <v>1494</v>
      </c>
      <c r="I410" s="2" t="s">
        <v>9</v>
      </c>
      <c r="J410" s="47">
        <v>73.3</v>
      </c>
      <c r="K410" s="47">
        <v>0.23015261859462202</v>
      </c>
      <c r="L410" s="47">
        <v>0.3502322456874683</v>
      </c>
      <c r="M410" s="47">
        <v>0.91</v>
      </c>
      <c r="N410" s="47">
        <v>0.12007962709284628</v>
      </c>
      <c r="O410" s="56">
        <v>0.35947401067564655</v>
      </c>
      <c r="P410" s="56">
        <v>0.24780821921945162</v>
      </c>
      <c r="Q410" s="56">
        <v>0.11166579145619496</v>
      </c>
      <c r="R410" s="56">
        <v>0.19609950535373599</v>
      </c>
      <c r="S410" s="56">
        <v>0.16016293758888767</v>
      </c>
      <c r="T410" s="56">
        <v>3.2115677330229017E-3</v>
      </c>
      <c r="U410" s="56">
        <v>0</v>
      </c>
      <c r="V410" s="227">
        <v>0.15746923792824075</v>
      </c>
      <c r="W410" s="62">
        <v>231.92360163710777</v>
      </c>
      <c r="X410" s="62">
        <v>1118.6903137789905</v>
      </c>
      <c r="Y410" s="62">
        <v>17.171717171717169</v>
      </c>
      <c r="Z410" s="62">
        <v>82.828282828282823</v>
      </c>
      <c r="AA410" s="202">
        <v>20.71</v>
      </c>
      <c r="AB410" s="175">
        <v>161</v>
      </c>
      <c r="AC410" s="175">
        <v>2634</v>
      </c>
      <c r="AD410" s="175"/>
      <c r="AE410" s="202">
        <v>3</v>
      </c>
      <c r="AF410" s="188">
        <v>0</v>
      </c>
      <c r="AG410" s="250" t="s">
        <v>1788</v>
      </c>
      <c r="AH410" s="168">
        <v>14</v>
      </c>
    </row>
    <row r="411" spans="1:34" s="104" customFormat="1" ht="12.75" hidden="1">
      <c r="A411" s="24" t="s">
        <v>598</v>
      </c>
      <c r="B411" s="13">
        <v>353325</v>
      </c>
      <c r="C411" s="25">
        <v>0</v>
      </c>
      <c r="D411" s="115">
        <v>15</v>
      </c>
      <c r="E411" s="185">
        <v>15</v>
      </c>
      <c r="F411" s="186">
        <v>30</v>
      </c>
      <c r="G411" s="1"/>
      <c r="H411" s="6" t="s">
        <v>1495</v>
      </c>
      <c r="I411" s="2" t="s">
        <v>17</v>
      </c>
      <c r="J411" s="47">
        <v>116.93</v>
      </c>
      <c r="K411" s="47">
        <v>0.19012607623033995</v>
      </c>
      <c r="L411" s="47">
        <v>0.29019243214104512</v>
      </c>
      <c r="M411" s="47">
        <v>0.89</v>
      </c>
      <c r="N411" s="47">
        <v>0.10006635591070517</v>
      </c>
      <c r="O411" s="56">
        <v>0.16476320391267402</v>
      </c>
      <c r="P411" s="56">
        <v>0.15669805936073058</v>
      </c>
      <c r="Q411" s="56">
        <v>8.0651445519434248E-3</v>
      </c>
      <c r="R411" s="56">
        <v>4.6803652968036525E-3</v>
      </c>
      <c r="S411" s="56">
        <v>3.3847792551397731E-3</v>
      </c>
      <c r="T411" s="56">
        <v>0.15669805936073058</v>
      </c>
      <c r="U411" s="56">
        <v>0</v>
      </c>
      <c r="V411" s="227">
        <v>1.0841139843749998E-2</v>
      </c>
      <c r="W411" s="62">
        <v>68.41700162490379</v>
      </c>
      <c r="X411" s="62">
        <v>34.208500812451895</v>
      </c>
      <c r="Y411" s="62">
        <v>66.666666666666657</v>
      </c>
      <c r="Z411" s="62">
        <v>33.333333333333329</v>
      </c>
      <c r="AA411" s="202">
        <v>1.75</v>
      </c>
      <c r="AB411" s="175">
        <v>0</v>
      </c>
      <c r="AC411" s="175">
        <v>236</v>
      </c>
      <c r="AD411" s="175"/>
      <c r="AE411" s="202">
        <v>1</v>
      </c>
      <c r="AF411" s="188">
        <v>0</v>
      </c>
      <c r="AG411" s="250" t="s">
        <v>1788</v>
      </c>
      <c r="AH411" s="168">
        <v>0</v>
      </c>
    </row>
    <row r="412" spans="1:34" s="104" customFormat="1" ht="12.75" hidden="1">
      <c r="A412" s="24" t="s">
        <v>599</v>
      </c>
      <c r="B412" s="13">
        <v>353350</v>
      </c>
      <c r="C412" s="25">
        <v>0</v>
      </c>
      <c r="D412" s="115">
        <v>16</v>
      </c>
      <c r="E412" s="185">
        <v>16</v>
      </c>
      <c r="F412" s="186">
        <v>30</v>
      </c>
      <c r="G412" s="1"/>
      <c r="H412" s="6" t="s">
        <v>1496</v>
      </c>
      <c r="I412" s="2" t="s">
        <v>0</v>
      </c>
      <c r="J412" s="47">
        <v>932.89</v>
      </c>
      <c r="K412" s="47">
        <v>2.1914531944444442</v>
      </c>
      <c r="L412" s="47">
        <v>2.8218712366818872</v>
      </c>
      <c r="M412" s="47">
        <v>6.91</v>
      </c>
      <c r="N412" s="47">
        <v>0.63041804223744302</v>
      </c>
      <c r="O412" s="56">
        <v>0.51175611621725081</v>
      </c>
      <c r="P412" s="56">
        <v>0.38444816313208452</v>
      </c>
      <c r="Q412" s="56">
        <v>0.12730795308516632</v>
      </c>
      <c r="R412" s="56">
        <v>2.5846461275396825E-2</v>
      </c>
      <c r="S412" s="56">
        <v>0.27137747336377471</v>
      </c>
      <c r="T412" s="56">
        <v>0.21453218157807927</v>
      </c>
      <c r="U412" s="56">
        <v>0</v>
      </c>
      <c r="V412" s="227">
        <v>0.10578254773958334</v>
      </c>
      <c r="W412" s="62">
        <v>17.151003869695248</v>
      </c>
      <c r="X412" s="62">
        <v>40.733634190526217</v>
      </c>
      <c r="Y412" s="62">
        <v>29.629629629629626</v>
      </c>
      <c r="Z412" s="62">
        <v>70.370370370370367</v>
      </c>
      <c r="AA412" s="202">
        <v>13.85</v>
      </c>
      <c r="AB412" s="175">
        <v>1589</v>
      </c>
      <c r="AC412" s="175">
        <v>281</v>
      </c>
      <c r="AD412" s="175"/>
      <c r="AE412" s="202">
        <v>5</v>
      </c>
      <c r="AF412" s="188">
        <v>0</v>
      </c>
      <c r="AG412" s="250" t="s">
        <v>1788</v>
      </c>
      <c r="AH412" s="168">
        <v>10</v>
      </c>
    </row>
    <row r="413" spans="1:34" s="104" customFormat="1" ht="12.75" hidden="1">
      <c r="A413" s="24" t="s">
        <v>600</v>
      </c>
      <c r="B413" s="13">
        <v>353360</v>
      </c>
      <c r="C413" s="25">
        <v>0</v>
      </c>
      <c r="D413" s="115">
        <v>8</v>
      </c>
      <c r="E413" s="185">
        <v>8</v>
      </c>
      <c r="F413" s="186">
        <v>30</v>
      </c>
      <c r="G413" s="1"/>
      <c r="H413" s="6" t="s">
        <v>1497</v>
      </c>
      <c r="I413" s="2" t="s">
        <v>53</v>
      </c>
      <c r="J413" s="47">
        <v>346.98</v>
      </c>
      <c r="K413" s="47">
        <v>1.050696737062405</v>
      </c>
      <c r="L413" s="47">
        <v>1.6911214148909182</v>
      </c>
      <c r="M413" s="47">
        <v>5.3</v>
      </c>
      <c r="N413" s="47">
        <v>0.6404246778285132</v>
      </c>
      <c r="O413" s="56">
        <v>5.9607412627479983E-2</v>
      </c>
      <c r="P413" s="56">
        <v>3.1047945414503959E-2</v>
      </c>
      <c r="Q413" s="56">
        <v>2.8559467212976024E-2</v>
      </c>
      <c r="R413" s="56">
        <v>2.5971461186125942E-2</v>
      </c>
      <c r="S413" s="56">
        <v>1.4464535154345554E-3</v>
      </c>
      <c r="T413" s="56">
        <v>3.2189497925919484E-2</v>
      </c>
      <c r="U413" s="56">
        <v>0</v>
      </c>
      <c r="V413" s="227">
        <v>1.6094762499999998E-2</v>
      </c>
      <c r="W413" s="62">
        <v>20.970243685555555</v>
      </c>
      <c r="X413" s="62">
        <v>31.455365528333335</v>
      </c>
      <c r="Y413" s="62">
        <v>40</v>
      </c>
      <c r="Z413" s="62">
        <v>60</v>
      </c>
      <c r="AA413" s="202">
        <v>2.5</v>
      </c>
      <c r="AB413" s="175">
        <v>311</v>
      </c>
      <c r="AC413" s="175">
        <v>27</v>
      </c>
      <c r="AD413" s="175"/>
      <c r="AE413" s="202">
        <v>0</v>
      </c>
      <c r="AF413" s="188">
        <v>0</v>
      </c>
      <c r="AG413" s="250" t="s">
        <v>1788</v>
      </c>
      <c r="AH413" s="168">
        <v>2</v>
      </c>
    </row>
    <row r="414" spans="1:34" s="104" customFormat="1" ht="12.75" hidden="1">
      <c r="A414" s="24" t="s">
        <v>601</v>
      </c>
      <c r="B414" s="13">
        <v>353370</v>
      </c>
      <c r="C414" s="25">
        <v>0</v>
      </c>
      <c r="D414" s="115">
        <v>17</v>
      </c>
      <c r="E414" s="185">
        <v>17</v>
      </c>
      <c r="F414" s="186">
        <v>30</v>
      </c>
      <c r="G414" s="1"/>
      <c r="H414" s="6" t="s">
        <v>1498</v>
      </c>
      <c r="I414" s="2" t="s">
        <v>7</v>
      </c>
      <c r="J414" s="47">
        <v>300.27999999999997</v>
      </c>
      <c r="K414" s="47">
        <v>1.0607033726534754</v>
      </c>
      <c r="L414" s="47">
        <v>1.3508958047945205</v>
      </c>
      <c r="M414" s="47">
        <v>2.63</v>
      </c>
      <c r="N414" s="47">
        <v>0.29019243214104518</v>
      </c>
      <c r="O414" s="56">
        <v>3.7389649923896505E-2</v>
      </c>
      <c r="P414" s="56">
        <v>3.7389649923896505E-2</v>
      </c>
      <c r="Q414" s="56">
        <v>0</v>
      </c>
      <c r="R414" s="56">
        <v>4.5662100456621003E-4</v>
      </c>
      <c r="S414" s="56">
        <v>2.2070015220700153E-4</v>
      </c>
      <c r="T414" s="56">
        <v>3.6712328767123291E-2</v>
      </c>
      <c r="U414" s="56">
        <v>0</v>
      </c>
      <c r="V414" s="227">
        <v>8.6524960937499999E-3</v>
      </c>
      <c r="W414" s="62">
        <v>27.61762368944019</v>
      </c>
      <c r="X414" s="62">
        <v>0</v>
      </c>
      <c r="Y414" s="62">
        <v>100</v>
      </c>
      <c r="Z414" s="62">
        <v>0</v>
      </c>
      <c r="AA414" s="202">
        <v>1.33</v>
      </c>
      <c r="AB414" s="175">
        <v>90</v>
      </c>
      <c r="AC414" s="175">
        <v>89</v>
      </c>
      <c r="AD414" s="175"/>
      <c r="AE414" s="202">
        <v>0</v>
      </c>
      <c r="AF414" s="188">
        <v>0</v>
      </c>
      <c r="AG414" s="250" t="s">
        <v>1788</v>
      </c>
      <c r="AH414" s="168">
        <v>6</v>
      </c>
    </row>
    <row r="415" spans="1:34" s="104" customFormat="1" ht="12.75" hidden="1">
      <c r="A415" s="24" t="s">
        <v>602</v>
      </c>
      <c r="B415" s="13">
        <v>353380</v>
      </c>
      <c r="C415" s="25">
        <v>0</v>
      </c>
      <c r="D415" s="115">
        <v>17</v>
      </c>
      <c r="E415" s="185">
        <v>17</v>
      </c>
      <c r="F415" s="186">
        <v>30</v>
      </c>
      <c r="G415" s="1"/>
      <c r="H415" s="6" t="s">
        <v>1499</v>
      </c>
      <c r="I415" s="2" t="s">
        <v>7</v>
      </c>
      <c r="J415" s="47">
        <v>197.97</v>
      </c>
      <c r="K415" s="47">
        <v>0.77051094051243019</v>
      </c>
      <c r="L415" s="47">
        <v>0.97064365233384065</v>
      </c>
      <c r="M415" s="47">
        <v>1.88</v>
      </c>
      <c r="N415" s="47">
        <v>0.20013271182141046</v>
      </c>
      <c r="O415" s="56">
        <v>1.5542808079828411E-2</v>
      </c>
      <c r="P415" s="56">
        <v>1.5542808079828411E-2</v>
      </c>
      <c r="Q415" s="56">
        <v>0</v>
      </c>
      <c r="R415" s="56">
        <v>0</v>
      </c>
      <c r="S415" s="56">
        <v>0</v>
      </c>
      <c r="T415" s="56">
        <v>1.5542808079828411E-2</v>
      </c>
      <c r="U415" s="56">
        <v>0</v>
      </c>
      <c r="V415" s="227">
        <v>5.5637856770833338E-3</v>
      </c>
      <c r="W415" s="62">
        <v>11.638871876737829</v>
      </c>
      <c r="X415" s="62">
        <v>0</v>
      </c>
      <c r="Y415" s="62">
        <v>100</v>
      </c>
      <c r="Z415" s="62">
        <v>0</v>
      </c>
      <c r="AA415" s="202">
        <v>0.69</v>
      </c>
      <c r="AB415" s="175">
        <v>0</v>
      </c>
      <c r="AC415" s="175">
        <v>93</v>
      </c>
      <c r="AD415" s="175"/>
      <c r="AE415" s="202">
        <v>0</v>
      </c>
      <c r="AF415" s="188">
        <v>0</v>
      </c>
      <c r="AG415" s="250" t="s">
        <v>1788</v>
      </c>
      <c r="AH415" s="168">
        <v>0</v>
      </c>
    </row>
    <row r="416" spans="1:34" s="104" customFormat="1" ht="12.75" hidden="1">
      <c r="A416" s="24" t="s">
        <v>603</v>
      </c>
      <c r="B416" s="13">
        <v>353390</v>
      </c>
      <c r="C416" s="25">
        <v>0</v>
      </c>
      <c r="D416" s="115">
        <v>15</v>
      </c>
      <c r="E416" s="185">
        <v>15</v>
      </c>
      <c r="F416" s="186">
        <v>30</v>
      </c>
      <c r="G416" s="1"/>
      <c r="H416" s="6" t="s">
        <v>1500</v>
      </c>
      <c r="I416" s="2" t="s">
        <v>17</v>
      </c>
      <c r="J416" s="47">
        <v>803.51</v>
      </c>
      <c r="K416" s="47">
        <v>1.4509621607052257</v>
      </c>
      <c r="L416" s="47">
        <v>2.1514266520801621</v>
      </c>
      <c r="M416" s="47">
        <v>6.58</v>
      </c>
      <c r="N416" s="47">
        <v>0.70046449137493649</v>
      </c>
      <c r="O416" s="56">
        <v>0.87669624700157966</v>
      </c>
      <c r="P416" s="56">
        <v>0.67985722964031325</v>
      </c>
      <c r="Q416" s="56">
        <v>0.19683901736126641</v>
      </c>
      <c r="R416" s="56">
        <v>0.15309368293869621</v>
      </c>
      <c r="S416" s="56">
        <v>0.15508703904082968</v>
      </c>
      <c r="T416" s="56">
        <v>0.56851552502205382</v>
      </c>
      <c r="U416" s="56">
        <v>0</v>
      </c>
      <c r="V416" s="227">
        <v>0.14449286115277776</v>
      </c>
      <c r="W416" s="62">
        <v>81.200298991680924</v>
      </c>
      <c r="X416" s="62">
        <v>124.70045916579572</v>
      </c>
      <c r="Y416" s="62">
        <v>39.436619718309856</v>
      </c>
      <c r="Z416" s="62">
        <v>60.563380281690137</v>
      </c>
      <c r="AA416" s="202">
        <v>19.13</v>
      </c>
      <c r="AB416" s="175">
        <v>737</v>
      </c>
      <c r="AC416" s="175">
        <v>1849</v>
      </c>
      <c r="AD416" s="175"/>
      <c r="AE416" s="202">
        <v>8</v>
      </c>
      <c r="AF416" s="188">
        <v>0</v>
      </c>
      <c r="AG416" s="250" t="s">
        <v>1788</v>
      </c>
      <c r="AH416" s="168">
        <v>15</v>
      </c>
    </row>
    <row r="417" spans="1:34" s="104" customFormat="1" ht="12.75" hidden="1">
      <c r="A417" s="24" t="s">
        <v>604</v>
      </c>
      <c r="B417" s="13">
        <v>353400</v>
      </c>
      <c r="C417" s="25">
        <v>0</v>
      </c>
      <c r="D417" s="115">
        <v>15</v>
      </c>
      <c r="E417" s="185">
        <v>15</v>
      </c>
      <c r="F417" s="186">
        <v>30</v>
      </c>
      <c r="G417" s="1"/>
      <c r="H417" s="6" t="s">
        <v>1501</v>
      </c>
      <c r="I417" s="2" t="s">
        <v>17</v>
      </c>
      <c r="J417" s="47">
        <v>243.44</v>
      </c>
      <c r="K417" s="47">
        <v>0.40026542364282092</v>
      </c>
      <c r="L417" s="47">
        <v>0.60039813546423126</v>
      </c>
      <c r="M417" s="47">
        <v>1.88</v>
      </c>
      <c r="N417" s="47">
        <v>0.20013271182141035</v>
      </c>
      <c r="O417" s="56">
        <v>7.8943348846479106E-2</v>
      </c>
      <c r="P417" s="56">
        <v>7.5859817700843296E-2</v>
      </c>
      <c r="Q417" s="56">
        <v>3.0835311456358051E-3</v>
      </c>
      <c r="R417" s="56">
        <v>8.6891931703645894E-4</v>
      </c>
      <c r="S417" s="56">
        <v>2.7565296829200409E-2</v>
      </c>
      <c r="T417" s="56">
        <v>5.0509132700242231E-2</v>
      </c>
      <c r="U417" s="56">
        <v>0</v>
      </c>
      <c r="V417" s="227">
        <v>8.0002617187500003E-3</v>
      </c>
      <c r="W417" s="62">
        <v>61.616825501150181</v>
      </c>
      <c r="X417" s="62">
        <v>20.538941833716727</v>
      </c>
      <c r="Y417" s="62">
        <v>75</v>
      </c>
      <c r="Z417" s="62">
        <v>25</v>
      </c>
      <c r="AA417" s="202">
        <v>1.24</v>
      </c>
      <c r="AB417" s="175">
        <v>143</v>
      </c>
      <c r="AC417" s="175">
        <v>24</v>
      </c>
      <c r="AD417" s="175"/>
      <c r="AE417" s="202">
        <v>0</v>
      </c>
      <c r="AF417" s="188">
        <v>0</v>
      </c>
      <c r="AG417" s="250" t="s">
        <v>1788</v>
      </c>
      <c r="AH417" s="168">
        <v>33</v>
      </c>
    </row>
    <row r="418" spans="1:34" s="104" customFormat="1" ht="12.75" hidden="1">
      <c r="A418" s="24" t="s">
        <v>605</v>
      </c>
      <c r="B418" s="13">
        <v>353410</v>
      </c>
      <c r="C418" s="25">
        <v>0</v>
      </c>
      <c r="D418" s="115">
        <v>21</v>
      </c>
      <c r="E418" s="185">
        <v>21</v>
      </c>
      <c r="F418" s="186">
        <v>30</v>
      </c>
      <c r="G418" s="1"/>
      <c r="H418" s="6" t="s">
        <v>1502</v>
      </c>
      <c r="I418" s="2" t="s">
        <v>4</v>
      </c>
      <c r="J418" s="47">
        <v>217.82</v>
      </c>
      <c r="K418" s="47">
        <v>0.5403583219178083</v>
      </c>
      <c r="L418" s="47">
        <v>0.73048439814814814</v>
      </c>
      <c r="M418" s="47">
        <v>1.66</v>
      </c>
      <c r="N418" s="47">
        <v>0.19012607623033984</v>
      </c>
      <c r="O418" s="56">
        <v>3.6073058707529004E-4</v>
      </c>
      <c r="P418" s="56">
        <v>0</v>
      </c>
      <c r="Q418" s="56">
        <v>3.6073058707529004E-4</v>
      </c>
      <c r="R418" s="56">
        <v>0</v>
      </c>
      <c r="S418" s="56">
        <v>6.8493150684931502E-5</v>
      </c>
      <c r="T418" s="56">
        <v>2.9223743639035857E-4</v>
      </c>
      <c r="U418" s="56">
        <v>0</v>
      </c>
      <c r="V418" s="227">
        <v>1.4890041666666664E-2</v>
      </c>
      <c r="W418" s="62">
        <v>0</v>
      </c>
      <c r="X418" s="62">
        <v>19.156881507197536</v>
      </c>
      <c r="Y418" s="62">
        <v>0</v>
      </c>
      <c r="Z418" s="62">
        <v>100</v>
      </c>
      <c r="AA418" s="202">
        <v>2.29</v>
      </c>
      <c r="AB418" s="175">
        <v>270</v>
      </c>
      <c r="AC418" s="175">
        <v>40</v>
      </c>
      <c r="AD418" s="175"/>
      <c r="AE418" s="202">
        <v>0</v>
      </c>
      <c r="AF418" s="188">
        <v>0</v>
      </c>
      <c r="AG418" s="250" t="s">
        <v>1788</v>
      </c>
      <c r="AH418" s="168">
        <v>6</v>
      </c>
    </row>
    <row r="419" spans="1:34" s="104" customFormat="1" ht="12.75" hidden="1">
      <c r="A419" s="24" t="s">
        <v>606</v>
      </c>
      <c r="B419" s="13">
        <v>353420</v>
      </c>
      <c r="C419" s="25">
        <v>0</v>
      </c>
      <c r="D419" s="115">
        <v>15</v>
      </c>
      <c r="E419" s="185">
        <v>15</v>
      </c>
      <c r="F419" s="186">
        <v>30</v>
      </c>
      <c r="G419" s="1"/>
      <c r="H419" s="6" t="s">
        <v>1503</v>
      </c>
      <c r="I419" s="2" t="s">
        <v>17</v>
      </c>
      <c r="J419" s="47">
        <v>248.3</v>
      </c>
      <c r="K419" s="47">
        <v>0.40026542364282092</v>
      </c>
      <c r="L419" s="47">
        <v>0.60039813546423126</v>
      </c>
      <c r="M419" s="47">
        <v>1.89</v>
      </c>
      <c r="N419" s="47">
        <v>0.20013271182141035</v>
      </c>
      <c r="O419" s="56">
        <v>0.42840867572224489</v>
      </c>
      <c r="P419" s="56">
        <v>0.41816552504194021</v>
      </c>
      <c r="Q419" s="56">
        <v>1.0243150680304663E-2</v>
      </c>
      <c r="R419" s="56">
        <v>1.3839041091263566E-2</v>
      </c>
      <c r="S419" s="56">
        <v>0.26407914764079149</v>
      </c>
      <c r="T419" s="56">
        <v>0.1490635463509204</v>
      </c>
      <c r="U419" s="56">
        <v>1.4269406392694063E-3</v>
      </c>
      <c r="V419" s="227">
        <v>1.4052729166666666E-2</v>
      </c>
      <c r="W419" s="62">
        <v>60.410793395086586</v>
      </c>
      <c r="X419" s="62">
        <v>12.082158679017317</v>
      </c>
      <c r="Y419" s="62">
        <v>83.333333333333343</v>
      </c>
      <c r="Z419" s="62">
        <v>16.666666666666664</v>
      </c>
      <c r="AA419" s="202">
        <v>2.17</v>
      </c>
      <c r="AB419" s="175">
        <v>244</v>
      </c>
      <c r="AC419" s="175">
        <v>49</v>
      </c>
      <c r="AD419" s="175"/>
      <c r="AE419" s="202">
        <v>1</v>
      </c>
      <c r="AF419" s="188">
        <v>0</v>
      </c>
      <c r="AG419" s="250" t="s">
        <v>1788</v>
      </c>
      <c r="AH419" s="168">
        <v>6</v>
      </c>
    </row>
    <row r="420" spans="1:34" s="104" customFormat="1" ht="12.75" hidden="1">
      <c r="A420" s="24" t="s">
        <v>607</v>
      </c>
      <c r="B420" s="13">
        <v>353430</v>
      </c>
      <c r="C420" s="25">
        <v>0</v>
      </c>
      <c r="D420" s="115">
        <v>12</v>
      </c>
      <c r="E420" s="185">
        <v>12</v>
      </c>
      <c r="F420" s="186">
        <v>30</v>
      </c>
      <c r="G420" s="1"/>
      <c r="H420" s="6" t="s">
        <v>1504</v>
      </c>
      <c r="I420" s="2" t="s">
        <v>11</v>
      </c>
      <c r="J420" s="47">
        <v>296.43</v>
      </c>
      <c r="K420" s="47">
        <v>0.88058393201420593</v>
      </c>
      <c r="L420" s="47">
        <v>1.3308825336123797</v>
      </c>
      <c r="M420" s="47">
        <v>3.87</v>
      </c>
      <c r="N420" s="47">
        <v>0.45029860159817381</v>
      </c>
      <c r="O420" s="56">
        <v>0.31038504565143149</v>
      </c>
      <c r="P420" s="56">
        <v>0.27853881278538811</v>
      </c>
      <c r="Q420" s="56">
        <v>3.1846232866043371E-2</v>
      </c>
      <c r="R420" s="56">
        <v>7.2322831006899263E-2</v>
      </c>
      <c r="S420" s="56">
        <v>4.513984021530848E-2</v>
      </c>
      <c r="T420" s="56">
        <v>2.8538812785388126E-2</v>
      </c>
      <c r="U420" s="56">
        <v>0.16438356164383561</v>
      </c>
      <c r="V420" s="227">
        <v>0.12181100694444444</v>
      </c>
      <c r="W420" s="62">
        <v>19.271509386916147</v>
      </c>
      <c r="X420" s="62">
        <v>67.45028285420652</v>
      </c>
      <c r="Y420" s="62">
        <v>22.222222222222221</v>
      </c>
      <c r="Z420" s="62">
        <v>77.777777777777786</v>
      </c>
      <c r="AA420" s="202">
        <v>15.72</v>
      </c>
      <c r="AB420" s="175">
        <v>849</v>
      </c>
      <c r="AC420" s="175">
        <v>1274</v>
      </c>
      <c r="AD420" s="175"/>
      <c r="AE420" s="202">
        <v>2</v>
      </c>
      <c r="AF420" s="188">
        <v>0</v>
      </c>
      <c r="AG420" s="250" t="s">
        <v>1788</v>
      </c>
      <c r="AH420" s="168">
        <v>1</v>
      </c>
    </row>
    <row r="421" spans="1:34" s="104" customFormat="1" ht="12.75" hidden="1">
      <c r="A421" s="24" t="s">
        <v>608</v>
      </c>
      <c r="B421" s="13">
        <v>353440</v>
      </c>
      <c r="C421" s="25">
        <v>0</v>
      </c>
      <c r="D421" s="115">
        <v>6</v>
      </c>
      <c r="E421" s="185">
        <v>6</v>
      </c>
      <c r="F421" s="186">
        <v>30</v>
      </c>
      <c r="G421" s="1"/>
      <c r="H421" s="6" t="s">
        <v>1505</v>
      </c>
      <c r="I421" s="2" t="s">
        <v>16</v>
      </c>
      <c r="J421" s="47">
        <v>64.94</v>
      </c>
      <c r="K421" s="47">
        <v>0.22014598300355148</v>
      </c>
      <c r="L421" s="47">
        <v>0.3502322456874683</v>
      </c>
      <c r="M421" s="47">
        <v>0.95</v>
      </c>
      <c r="N421" s="47">
        <v>0.13008626268391682</v>
      </c>
      <c r="O421" s="56">
        <v>0.13622728287407071</v>
      </c>
      <c r="P421" s="56">
        <v>2.8493150684931506E-2</v>
      </c>
      <c r="Q421" s="56">
        <v>0.1077341321891392</v>
      </c>
      <c r="R421" s="56">
        <v>4.8671993857558639E-2</v>
      </c>
      <c r="S421" s="56">
        <v>8.4815562989114801E-2</v>
      </c>
      <c r="T421" s="56">
        <v>0</v>
      </c>
      <c r="U421" s="56">
        <v>2.7397260273972603E-3</v>
      </c>
      <c r="V421" s="227">
        <v>2.7287390277777779</v>
      </c>
      <c r="W421" s="62">
        <v>46.196489066830921</v>
      </c>
      <c r="X421" s="62">
        <v>1693.8712657838005</v>
      </c>
      <c r="Y421" s="62">
        <v>2.6548672566371683</v>
      </c>
      <c r="Z421" s="62">
        <v>97.345132743362825</v>
      </c>
      <c r="AA421" s="202">
        <v>468.21</v>
      </c>
      <c r="AB421" s="175">
        <v>6108</v>
      </c>
      <c r="AC421" s="175">
        <v>30011</v>
      </c>
      <c r="AD421" s="175"/>
      <c r="AE421" s="202">
        <v>71</v>
      </c>
      <c r="AF421" s="188">
        <v>2</v>
      </c>
      <c r="AG421" s="250" t="s">
        <v>1788</v>
      </c>
      <c r="AH421" s="168">
        <v>7</v>
      </c>
    </row>
    <row r="422" spans="1:34" s="104" customFormat="1" ht="12.75" hidden="1">
      <c r="A422" s="24" t="s">
        <v>609</v>
      </c>
      <c r="B422" s="13">
        <v>353450</v>
      </c>
      <c r="C422" s="25">
        <v>0</v>
      </c>
      <c r="D422" s="115">
        <v>21</v>
      </c>
      <c r="E422" s="185">
        <v>21</v>
      </c>
      <c r="F422" s="186">
        <v>30</v>
      </c>
      <c r="G422" s="1"/>
      <c r="H422" s="6" t="s">
        <v>1506</v>
      </c>
      <c r="I422" s="2" t="s">
        <v>4</v>
      </c>
      <c r="J422" s="47">
        <v>221.43</v>
      </c>
      <c r="K422" s="47">
        <v>0.58038486428209024</v>
      </c>
      <c r="L422" s="47">
        <v>0.76050430492135979</v>
      </c>
      <c r="M422" s="47">
        <v>1.64</v>
      </c>
      <c r="N422" s="47">
        <v>0.18011944063926955</v>
      </c>
      <c r="O422" s="56">
        <v>1.0045662100456623E-2</v>
      </c>
      <c r="P422" s="56">
        <v>8.2191780821917818E-3</v>
      </c>
      <c r="Q422" s="56">
        <v>1.8264840182648401E-3</v>
      </c>
      <c r="R422" s="56">
        <v>4.1552511415525115E-3</v>
      </c>
      <c r="S422" s="56">
        <v>3.9954337899543381E-4</v>
      </c>
      <c r="T422" s="56">
        <v>5.4908675799086757E-3</v>
      </c>
      <c r="U422" s="56">
        <v>0</v>
      </c>
      <c r="V422" s="227">
        <v>5.6229723958333335E-3</v>
      </c>
      <c r="W422" s="62">
        <v>13.548299688389106</v>
      </c>
      <c r="X422" s="62">
        <v>13.548299688389106</v>
      </c>
      <c r="Y422" s="62">
        <v>50</v>
      </c>
      <c r="Z422" s="62">
        <v>50</v>
      </c>
      <c r="AA422" s="202">
        <v>0.84</v>
      </c>
      <c r="AB422" s="175">
        <v>92</v>
      </c>
      <c r="AC422" s="175">
        <v>21</v>
      </c>
      <c r="AD422" s="175"/>
      <c r="AE422" s="202">
        <v>0</v>
      </c>
      <c r="AF422" s="188">
        <v>0</v>
      </c>
      <c r="AG422" s="250" t="s">
        <v>1788</v>
      </c>
      <c r="AH422" s="168">
        <v>2</v>
      </c>
    </row>
    <row r="423" spans="1:34" s="104" customFormat="1" ht="12.75" hidden="1">
      <c r="A423" s="24" t="s">
        <v>610</v>
      </c>
      <c r="B423" s="13">
        <v>353460</v>
      </c>
      <c r="C423" s="25">
        <v>0</v>
      </c>
      <c r="D423" s="115">
        <v>21</v>
      </c>
      <c r="E423" s="185">
        <v>21</v>
      </c>
      <c r="F423" s="186">
        <v>30</v>
      </c>
      <c r="G423" s="1"/>
      <c r="H423" s="6" t="s">
        <v>1507</v>
      </c>
      <c r="I423" s="2" t="s">
        <v>4</v>
      </c>
      <c r="J423" s="47">
        <v>247.94</v>
      </c>
      <c r="K423" s="47">
        <v>0.5403583219178083</v>
      </c>
      <c r="L423" s="47">
        <v>0.75049766933028916</v>
      </c>
      <c r="M423" s="47">
        <v>1.74</v>
      </c>
      <c r="N423" s="47">
        <v>0.21013934741248086</v>
      </c>
      <c r="O423" s="56">
        <v>1.0499999956453225E-2</v>
      </c>
      <c r="P423" s="56">
        <v>1.4611872146118722E-4</v>
      </c>
      <c r="Q423" s="56">
        <v>1.0353881234992039E-2</v>
      </c>
      <c r="R423" s="56">
        <v>6.563926897092497E-3</v>
      </c>
      <c r="S423" s="56">
        <v>3.6529680365296802E-3</v>
      </c>
      <c r="T423" s="56">
        <v>2.8310502283105022E-4</v>
      </c>
      <c r="U423" s="56">
        <v>0</v>
      </c>
      <c r="V423" s="227">
        <v>8.7327207635416668E-2</v>
      </c>
      <c r="W423" s="62">
        <v>12.70710096691381</v>
      </c>
      <c r="X423" s="62">
        <v>88.949706768396666</v>
      </c>
      <c r="Y423" s="62">
        <v>12.5</v>
      </c>
      <c r="Z423" s="62">
        <v>87.5</v>
      </c>
      <c r="AA423" s="202">
        <v>11.18</v>
      </c>
      <c r="AB423" s="175">
        <v>1102</v>
      </c>
      <c r="AC423" s="175">
        <v>408</v>
      </c>
      <c r="AD423" s="175"/>
      <c r="AE423" s="202">
        <v>1</v>
      </c>
      <c r="AF423" s="188">
        <v>0</v>
      </c>
      <c r="AG423" s="250" t="s">
        <v>1788</v>
      </c>
      <c r="AH423" s="168">
        <v>2</v>
      </c>
    </row>
    <row r="424" spans="1:34" s="104" customFormat="1" ht="12.75" hidden="1">
      <c r="A424" s="24" t="s">
        <v>611</v>
      </c>
      <c r="B424" s="13">
        <v>353470</v>
      </c>
      <c r="C424" s="25">
        <v>0</v>
      </c>
      <c r="D424" s="115">
        <v>17</v>
      </c>
      <c r="E424" s="185">
        <v>17</v>
      </c>
      <c r="F424" s="186">
        <v>30</v>
      </c>
      <c r="G424" s="1"/>
      <c r="H424" s="6" t="s">
        <v>1508</v>
      </c>
      <c r="I424" s="2" t="s">
        <v>7</v>
      </c>
      <c r="J424" s="47">
        <v>296.2</v>
      </c>
      <c r="K424" s="47">
        <v>1.1707763641552509</v>
      </c>
      <c r="L424" s="47">
        <v>1.4709754318873667</v>
      </c>
      <c r="M424" s="47">
        <v>2.79</v>
      </c>
      <c r="N424" s="47">
        <v>0.3001990677321158</v>
      </c>
      <c r="O424" s="56">
        <v>1.2490798078563117</v>
      </c>
      <c r="P424" s="56">
        <v>1.1681643969392124</v>
      </c>
      <c r="Q424" s="56">
        <v>8.0915410917099209E-2</v>
      </c>
      <c r="R424" s="56">
        <v>0.65033049280784994</v>
      </c>
      <c r="S424" s="56">
        <v>0.58672191780560645</v>
      </c>
      <c r="T424" s="56">
        <v>1.2027397242855264E-2</v>
      </c>
      <c r="U424" s="56">
        <v>0</v>
      </c>
      <c r="V424" s="227">
        <v>0.35206431137499999</v>
      </c>
      <c r="W424" s="62">
        <v>20.256583389601623</v>
      </c>
      <c r="X424" s="62">
        <v>77.650236326806223</v>
      </c>
      <c r="Y424" s="62">
        <v>20.689655172413794</v>
      </c>
      <c r="Z424" s="62">
        <v>79.310344827586206</v>
      </c>
      <c r="AA424" s="202">
        <v>50.86</v>
      </c>
      <c r="AB424" s="175">
        <v>3795</v>
      </c>
      <c r="AC424" s="175">
        <v>1698</v>
      </c>
      <c r="AD424" s="175"/>
      <c r="AE424" s="202">
        <v>12</v>
      </c>
      <c r="AF424" s="188">
        <v>0</v>
      </c>
      <c r="AG424" s="250" t="s">
        <v>1788</v>
      </c>
      <c r="AH424" s="168">
        <v>9</v>
      </c>
    </row>
    <row r="425" spans="1:34" s="104" customFormat="1" ht="12.75" hidden="1">
      <c r="A425" s="24" t="s">
        <v>612</v>
      </c>
      <c r="B425" s="13">
        <v>353480</v>
      </c>
      <c r="C425" s="25">
        <v>0</v>
      </c>
      <c r="D425" s="115">
        <v>21</v>
      </c>
      <c r="E425" s="185">
        <v>21</v>
      </c>
      <c r="F425" s="186">
        <v>30</v>
      </c>
      <c r="G425" s="1"/>
      <c r="H425" s="6" t="s">
        <v>1509</v>
      </c>
      <c r="I425" s="2" t="s">
        <v>4</v>
      </c>
      <c r="J425" s="47">
        <v>266.45</v>
      </c>
      <c r="K425" s="47">
        <v>0.67044458460172507</v>
      </c>
      <c r="L425" s="47">
        <v>0.91060383878741757</v>
      </c>
      <c r="M425" s="47">
        <v>2</v>
      </c>
      <c r="N425" s="47">
        <v>0.24015925418569251</v>
      </c>
      <c r="O425" s="56">
        <v>1.8899162876732999E-2</v>
      </c>
      <c r="P425" s="56">
        <v>8.5616438356164379E-3</v>
      </c>
      <c r="Q425" s="56">
        <v>1.0337519041116561E-2</v>
      </c>
      <c r="R425" s="56">
        <v>8.8356164383561649E-3</v>
      </c>
      <c r="S425" s="56">
        <v>1.1423135616645058E-3</v>
      </c>
      <c r="T425" s="56">
        <v>8.9212328767123289E-3</v>
      </c>
      <c r="U425" s="56">
        <v>0</v>
      </c>
      <c r="V425" s="227">
        <v>1.8665593750000001E-2</v>
      </c>
      <c r="W425" s="62">
        <v>5.394637563028585</v>
      </c>
      <c r="X425" s="62">
        <v>37.762462941200091</v>
      </c>
      <c r="Y425" s="62">
        <v>12.5</v>
      </c>
      <c r="Z425" s="62">
        <v>87.5</v>
      </c>
      <c r="AA425" s="202">
        <v>2.91</v>
      </c>
      <c r="AB425" s="175">
        <v>321</v>
      </c>
      <c r="AC425" s="175">
        <v>71</v>
      </c>
      <c r="AD425" s="175"/>
      <c r="AE425" s="202">
        <v>1</v>
      </c>
      <c r="AF425" s="188">
        <v>0</v>
      </c>
      <c r="AG425" s="250" t="s">
        <v>1788</v>
      </c>
      <c r="AH425" s="168">
        <v>0</v>
      </c>
    </row>
    <row r="426" spans="1:34" s="104" customFormat="1" ht="12.75" hidden="1">
      <c r="A426" s="24" t="s">
        <v>613</v>
      </c>
      <c r="B426" s="13">
        <v>353475</v>
      </c>
      <c r="C426" s="25">
        <v>0</v>
      </c>
      <c r="D426" s="115">
        <v>15</v>
      </c>
      <c r="E426" s="185">
        <v>15</v>
      </c>
      <c r="F426" s="186">
        <v>30</v>
      </c>
      <c r="G426" s="1"/>
      <c r="H426" s="6" t="s">
        <v>1510</v>
      </c>
      <c r="I426" s="2" t="s">
        <v>17</v>
      </c>
      <c r="J426" s="47">
        <v>287.55</v>
      </c>
      <c r="K426" s="47">
        <v>0.4703118727803145</v>
      </c>
      <c r="L426" s="47">
        <v>0.7004644913749366</v>
      </c>
      <c r="M426" s="47">
        <v>2.2000000000000002</v>
      </c>
      <c r="N426" s="47">
        <v>0.2301526185946221</v>
      </c>
      <c r="O426" s="56">
        <v>0.13083523531319344</v>
      </c>
      <c r="P426" s="56">
        <v>0.13030401765392977</v>
      </c>
      <c r="Q426" s="56">
        <v>5.3121765926366889E-4</v>
      </c>
      <c r="R426" s="56">
        <v>1.5678842971314033E-4</v>
      </c>
      <c r="S426" s="56">
        <v>0.12360502283685645</v>
      </c>
      <c r="T426" s="56">
        <v>7.0734240466238342E-3</v>
      </c>
      <c r="U426" s="56">
        <v>0</v>
      </c>
      <c r="V426" s="227">
        <v>2.2213541666666666E-2</v>
      </c>
      <c r="W426" s="62">
        <v>13.910624239262736</v>
      </c>
      <c r="X426" s="62">
        <v>17.388280299078421</v>
      </c>
      <c r="Y426" s="62">
        <v>44.444444444444443</v>
      </c>
      <c r="Z426" s="62">
        <v>55.555555555555557</v>
      </c>
      <c r="AA426" s="202">
        <v>3.13</v>
      </c>
      <c r="AB426" s="175">
        <v>338</v>
      </c>
      <c r="AC426" s="175">
        <v>85</v>
      </c>
      <c r="AD426" s="175"/>
      <c r="AE426" s="202">
        <v>0</v>
      </c>
      <c r="AF426" s="188">
        <v>0</v>
      </c>
      <c r="AG426" s="250" t="s">
        <v>1788</v>
      </c>
      <c r="AH426" s="168">
        <v>4</v>
      </c>
    </row>
    <row r="427" spans="1:34" s="104" customFormat="1" ht="12.75">
      <c r="A427" s="24" t="s">
        <v>614</v>
      </c>
      <c r="B427" s="13">
        <v>353490</v>
      </c>
      <c r="C427" s="25">
        <v>0</v>
      </c>
      <c r="D427" s="115">
        <v>20</v>
      </c>
      <c r="E427" s="185">
        <v>20</v>
      </c>
      <c r="F427" s="186">
        <v>30</v>
      </c>
      <c r="G427" s="1"/>
      <c r="H427" s="6" t="s">
        <v>1511</v>
      </c>
      <c r="I427" s="2" t="s">
        <v>3</v>
      </c>
      <c r="J427" s="47">
        <v>339.72</v>
      </c>
      <c r="K427" s="47">
        <v>0.78051757610350081</v>
      </c>
      <c r="L427" s="47">
        <v>1.0807166438356166</v>
      </c>
      <c r="M427" s="47">
        <v>2.52</v>
      </c>
      <c r="N427" s="47">
        <v>0.3001990677321158</v>
      </c>
      <c r="O427" s="56">
        <v>1.6943835896444104E-2</v>
      </c>
      <c r="P427" s="56">
        <v>1.2949771968197061E-2</v>
      </c>
      <c r="Q427" s="56">
        <v>3.9940639282470426E-3</v>
      </c>
      <c r="R427" s="56">
        <v>2.2831050228310502E-4</v>
      </c>
      <c r="S427" s="56">
        <v>0</v>
      </c>
      <c r="T427" s="56">
        <v>1.6715525394160997E-2</v>
      </c>
      <c r="U427" s="56">
        <v>0</v>
      </c>
      <c r="V427" s="227">
        <v>2.5230107812499999E-2</v>
      </c>
      <c r="W427" s="62">
        <v>4.3161299300130898</v>
      </c>
      <c r="X427" s="62">
        <v>21.58064965006545</v>
      </c>
      <c r="Y427" s="62">
        <v>16.666666666666664</v>
      </c>
      <c r="Z427" s="62">
        <v>83.333333333333343</v>
      </c>
      <c r="AA427" s="202">
        <v>3.93</v>
      </c>
      <c r="AB427" s="175">
        <v>493</v>
      </c>
      <c r="AC427" s="175">
        <v>49</v>
      </c>
      <c r="AD427" s="175"/>
      <c r="AE427" s="202">
        <v>2</v>
      </c>
      <c r="AF427" s="188">
        <v>0</v>
      </c>
      <c r="AG427" s="250" t="s">
        <v>1788</v>
      </c>
      <c r="AH427" s="168">
        <v>0</v>
      </c>
    </row>
    <row r="428" spans="1:34" s="104" customFormat="1" ht="12.75" hidden="1">
      <c r="A428" s="24" t="s">
        <v>615</v>
      </c>
      <c r="B428" s="13">
        <v>353500</v>
      </c>
      <c r="C428" s="25">
        <v>0</v>
      </c>
      <c r="D428" s="115">
        <v>15</v>
      </c>
      <c r="E428" s="185">
        <v>15</v>
      </c>
      <c r="F428" s="186">
        <v>30</v>
      </c>
      <c r="G428" s="1"/>
      <c r="H428" s="6" t="s">
        <v>1512</v>
      </c>
      <c r="I428" s="2" t="s">
        <v>17</v>
      </c>
      <c r="J428" s="47">
        <v>695.36</v>
      </c>
      <c r="K428" s="47">
        <v>1.1307498217909688</v>
      </c>
      <c r="L428" s="47">
        <v>1.7011280504819888</v>
      </c>
      <c r="M428" s="47">
        <v>5.31</v>
      </c>
      <c r="N428" s="47">
        <v>0.57037822869101995</v>
      </c>
      <c r="O428" s="56">
        <v>0.4776996582543741</v>
      </c>
      <c r="P428" s="56">
        <v>0.38078184985828728</v>
      </c>
      <c r="Q428" s="56">
        <v>9.6917808396086852E-2</v>
      </c>
      <c r="R428" s="56">
        <v>2.7743835712540639E-2</v>
      </c>
      <c r="S428" s="56">
        <v>6.6378234427087748E-2</v>
      </c>
      <c r="T428" s="56">
        <v>0.38357758811474574</v>
      </c>
      <c r="U428" s="56">
        <v>0</v>
      </c>
      <c r="V428" s="227">
        <v>2.3836465625000001E-2</v>
      </c>
      <c r="W428" s="62">
        <v>43.14312011044639</v>
      </c>
      <c r="X428" s="62">
        <v>44.581224114127934</v>
      </c>
      <c r="Y428" s="62">
        <v>49.180327868852459</v>
      </c>
      <c r="Z428" s="62">
        <v>50.819672131147541</v>
      </c>
      <c r="AA428" s="202">
        <v>3.77</v>
      </c>
      <c r="AB428" s="175">
        <v>366</v>
      </c>
      <c r="AC428" s="175">
        <v>143</v>
      </c>
      <c r="AD428" s="175"/>
      <c r="AE428" s="202">
        <v>0</v>
      </c>
      <c r="AF428" s="188">
        <v>0</v>
      </c>
      <c r="AG428" s="250" t="s">
        <v>1788</v>
      </c>
      <c r="AH428" s="168">
        <v>28</v>
      </c>
    </row>
    <row r="429" spans="1:34" s="104" customFormat="1" ht="12.75" hidden="1">
      <c r="A429" s="24" t="s">
        <v>616</v>
      </c>
      <c r="B429" s="13">
        <v>353510</v>
      </c>
      <c r="C429" s="25">
        <v>0</v>
      </c>
      <c r="D429" s="115">
        <v>15</v>
      </c>
      <c r="E429" s="185">
        <v>15</v>
      </c>
      <c r="F429" s="186">
        <v>30</v>
      </c>
      <c r="G429" s="1"/>
      <c r="H429" s="6" t="s">
        <v>1513</v>
      </c>
      <c r="I429" s="2" t="s">
        <v>17</v>
      </c>
      <c r="J429" s="47">
        <v>82.23</v>
      </c>
      <c r="K429" s="47">
        <v>0.13008626268391679</v>
      </c>
      <c r="L429" s="47">
        <v>0.20013271182141046</v>
      </c>
      <c r="M429" s="47">
        <v>0.62</v>
      </c>
      <c r="N429" s="47">
        <v>7.0046449137493666E-2</v>
      </c>
      <c r="O429" s="56">
        <v>3.2922373558288295E-2</v>
      </c>
      <c r="P429" s="56">
        <v>0</v>
      </c>
      <c r="Q429" s="56">
        <v>3.2922373558288295E-2</v>
      </c>
      <c r="R429" s="56">
        <v>3.2922373558288295E-2</v>
      </c>
      <c r="S429" s="56">
        <v>0</v>
      </c>
      <c r="T429" s="56">
        <v>0</v>
      </c>
      <c r="U429" s="56">
        <v>0</v>
      </c>
      <c r="V429" s="227">
        <v>3.0693089902777779E-2</v>
      </c>
      <c r="W429" s="62">
        <v>0</v>
      </c>
      <c r="X429" s="62">
        <v>36.48303538854433</v>
      </c>
      <c r="Y429" s="62">
        <v>0</v>
      </c>
      <c r="Z429" s="62">
        <v>100</v>
      </c>
      <c r="AA429" s="202">
        <v>4.3899999999999997</v>
      </c>
      <c r="AB429" s="175">
        <v>522</v>
      </c>
      <c r="AC429" s="175">
        <v>71</v>
      </c>
      <c r="AD429" s="175"/>
      <c r="AE429" s="202">
        <v>1</v>
      </c>
      <c r="AF429" s="188">
        <v>0</v>
      </c>
      <c r="AG429" s="250" t="s">
        <v>1788</v>
      </c>
      <c r="AH429" s="168">
        <v>0</v>
      </c>
    </row>
    <row r="430" spans="1:34" s="104" customFormat="1" ht="12.75" hidden="1">
      <c r="A430" s="24" t="s">
        <v>617</v>
      </c>
      <c r="B430" s="13">
        <v>353520</v>
      </c>
      <c r="C430" s="25">
        <v>0</v>
      </c>
      <c r="D430" s="115">
        <v>18</v>
      </c>
      <c r="E430" s="185">
        <v>18</v>
      </c>
      <c r="F430" s="186">
        <v>30</v>
      </c>
      <c r="G430" s="1"/>
      <c r="H430" s="6" t="s">
        <v>1514</v>
      </c>
      <c r="I430" s="2" t="s">
        <v>1</v>
      </c>
      <c r="J430" s="47">
        <v>320.08999999999997</v>
      </c>
      <c r="K430" s="47">
        <v>0.56037159309994933</v>
      </c>
      <c r="L430" s="47">
        <v>0.75049766933028916</v>
      </c>
      <c r="M430" s="47">
        <v>2.4</v>
      </c>
      <c r="N430" s="47">
        <v>0.19012607623033984</v>
      </c>
      <c r="O430" s="56">
        <v>2.9064338086402578E-2</v>
      </c>
      <c r="P430" s="56">
        <v>2.7295565889548189E-2</v>
      </c>
      <c r="Q430" s="56">
        <v>1.7687721968543887E-3</v>
      </c>
      <c r="R430" s="56">
        <v>1.6017580075895405E-2</v>
      </c>
      <c r="S430" s="56">
        <v>9.1324200913242006E-4</v>
      </c>
      <c r="T430" s="56">
        <v>1.2133516001374753E-2</v>
      </c>
      <c r="U430" s="56">
        <v>0</v>
      </c>
      <c r="V430" s="227">
        <v>2.0133126562499999E-2</v>
      </c>
      <c r="W430" s="62">
        <v>212.44025117935581</v>
      </c>
      <c r="X430" s="62">
        <v>24.992970726983039</v>
      </c>
      <c r="Y430" s="62">
        <v>89.473684210526315</v>
      </c>
      <c r="Z430" s="62">
        <v>10.526315789473683</v>
      </c>
      <c r="AA430" s="202">
        <v>2.87</v>
      </c>
      <c r="AB430" s="175">
        <v>335</v>
      </c>
      <c r="AC430" s="175">
        <v>53</v>
      </c>
      <c r="AD430" s="175"/>
      <c r="AE430" s="202">
        <v>1</v>
      </c>
      <c r="AF430" s="188">
        <v>0</v>
      </c>
      <c r="AG430" s="250" t="s">
        <v>1788</v>
      </c>
      <c r="AH430" s="168">
        <v>2</v>
      </c>
    </row>
    <row r="431" spans="1:34" s="104" customFormat="1" ht="12.75" hidden="1">
      <c r="A431" s="24" t="s">
        <v>618</v>
      </c>
      <c r="B431" s="13">
        <v>353530</v>
      </c>
      <c r="C431" s="25">
        <v>0</v>
      </c>
      <c r="D431" s="115">
        <v>17</v>
      </c>
      <c r="E431" s="185">
        <v>17</v>
      </c>
      <c r="F431" s="186">
        <v>30</v>
      </c>
      <c r="G431" s="1"/>
      <c r="H431" s="6" t="s">
        <v>1515</v>
      </c>
      <c r="I431" s="2" t="s">
        <v>7</v>
      </c>
      <c r="J431" s="47">
        <v>549.04</v>
      </c>
      <c r="K431" s="47">
        <v>2.1614332876712332</v>
      </c>
      <c r="L431" s="47">
        <v>2.7318115163622529</v>
      </c>
      <c r="M431" s="47">
        <v>5.16</v>
      </c>
      <c r="N431" s="47">
        <v>0.57037822869101973</v>
      </c>
      <c r="O431" s="56">
        <v>0.63266301464490149</v>
      </c>
      <c r="P431" s="56">
        <v>0.59192100555385085</v>
      </c>
      <c r="Q431" s="56">
        <v>4.0742009091050656E-2</v>
      </c>
      <c r="R431" s="56">
        <v>6.6301369013851636E-3</v>
      </c>
      <c r="S431" s="56">
        <v>0.35756621050725784</v>
      </c>
      <c r="T431" s="56">
        <v>0.26846666723625845</v>
      </c>
      <c r="U431" s="56">
        <v>0</v>
      </c>
      <c r="V431" s="227">
        <v>5.9251583530092591E-2</v>
      </c>
      <c r="W431" s="62">
        <v>41.891301180241882</v>
      </c>
      <c r="X431" s="62">
        <v>21.856331050560982</v>
      </c>
      <c r="Y431" s="62">
        <v>65.714285714285708</v>
      </c>
      <c r="Z431" s="62">
        <v>34.285714285714285</v>
      </c>
      <c r="AA431" s="202">
        <v>7.8</v>
      </c>
      <c r="AB431" s="175">
        <v>978</v>
      </c>
      <c r="AC431" s="175">
        <v>75</v>
      </c>
      <c r="AD431" s="175"/>
      <c r="AE431" s="202">
        <v>0</v>
      </c>
      <c r="AF431" s="188">
        <v>0</v>
      </c>
      <c r="AG431" s="250" t="s">
        <v>1788</v>
      </c>
      <c r="AH431" s="168">
        <v>11</v>
      </c>
    </row>
    <row r="432" spans="1:34" s="104" customFormat="1" ht="12.75">
      <c r="A432" s="24" t="s">
        <v>619</v>
      </c>
      <c r="B432" s="13">
        <v>353540</v>
      </c>
      <c r="C432" s="25">
        <v>0</v>
      </c>
      <c r="D432" s="115">
        <v>20</v>
      </c>
      <c r="E432" s="185">
        <v>20</v>
      </c>
      <c r="F432" s="186">
        <v>30</v>
      </c>
      <c r="G432" s="1"/>
      <c r="H432" s="6" t="s">
        <v>1516</v>
      </c>
      <c r="I432" s="2" t="s">
        <v>3</v>
      </c>
      <c r="J432" s="47">
        <v>353.14</v>
      </c>
      <c r="K432" s="47">
        <v>0.84055738964992388</v>
      </c>
      <c r="L432" s="47">
        <v>1.1507630929731101</v>
      </c>
      <c r="M432" s="47">
        <v>2.65</v>
      </c>
      <c r="N432" s="47">
        <v>0.3102057033231862</v>
      </c>
      <c r="O432" s="56">
        <v>5.7818304089832153E-3</v>
      </c>
      <c r="P432" s="56">
        <v>0</v>
      </c>
      <c r="Q432" s="56">
        <v>5.7818304089832153E-3</v>
      </c>
      <c r="R432" s="56">
        <v>1.761415538178187E-3</v>
      </c>
      <c r="S432" s="56">
        <v>4.0204148708050287E-3</v>
      </c>
      <c r="T432" s="56">
        <v>0</v>
      </c>
      <c r="U432" s="56">
        <v>0</v>
      </c>
      <c r="V432" s="227">
        <v>4.3732013192129625E-2</v>
      </c>
      <c r="W432" s="62">
        <v>0</v>
      </c>
      <c r="X432" s="62">
        <v>39.088409643753444</v>
      </c>
      <c r="Y432" s="62">
        <v>0</v>
      </c>
      <c r="Z432" s="62">
        <v>100</v>
      </c>
      <c r="AA432" s="202">
        <v>5.72</v>
      </c>
      <c r="AB432" s="175">
        <v>304</v>
      </c>
      <c r="AC432" s="175">
        <v>467</v>
      </c>
      <c r="AD432" s="175"/>
      <c r="AE432" s="202">
        <v>0</v>
      </c>
      <c r="AF432" s="188">
        <v>0</v>
      </c>
      <c r="AG432" s="250" t="s">
        <v>1788</v>
      </c>
      <c r="AH432" s="168">
        <v>0</v>
      </c>
    </row>
    <row r="433" spans="1:34" s="104" customFormat="1" ht="12.75" hidden="1">
      <c r="A433" s="24" t="s">
        <v>620</v>
      </c>
      <c r="B433" s="13">
        <v>353550</v>
      </c>
      <c r="C433" s="25">
        <v>0</v>
      </c>
      <c r="D433" s="115">
        <v>17</v>
      </c>
      <c r="E433" s="185">
        <v>17</v>
      </c>
      <c r="F433" s="186">
        <v>30</v>
      </c>
      <c r="G433" s="1"/>
      <c r="H433" s="6" t="s">
        <v>1517</v>
      </c>
      <c r="I433" s="2" t="s">
        <v>7</v>
      </c>
      <c r="J433" s="47">
        <v>1001.09</v>
      </c>
      <c r="K433" s="47">
        <v>3.8825746093353626</v>
      </c>
      <c r="L433" s="47">
        <v>4.9032514396245563</v>
      </c>
      <c r="M433" s="47">
        <v>9.26</v>
      </c>
      <c r="N433" s="47">
        <v>1.0206768302891938</v>
      </c>
      <c r="O433" s="56">
        <v>0.32490182233909132</v>
      </c>
      <c r="P433" s="56">
        <v>0.30816848892780924</v>
      </c>
      <c r="Q433" s="56">
        <v>1.6733333411282057E-2</v>
      </c>
      <c r="R433" s="56">
        <v>2.7036529480050143E-3</v>
      </c>
      <c r="S433" s="56">
        <v>0.29637419623327038</v>
      </c>
      <c r="T433" s="56">
        <v>2.2225799546031284E-2</v>
      </c>
      <c r="U433" s="56">
        <v>3.5981736117846343E-3</v>
      </c>
      <c r="V433" s="227">
        <v>0.12049613479166664</v>
      </c>
      <c r="W433" s="62">
        <v>12.985845428482953</v>
      </c>
      <c r="X433" s="62">
        <v>11.986934241676572</v>
      </c>
      <c r="Y433" s="62">
        <v>52</v>
      </c>
      <c r="Z433" s="62">
        <v>48</v>
      </c>
      <c r="AA433" s="202">
        <v>15.47</v>
      </c>
      <c r="AB433" s="175">
        <v>1901</v>
      </c>
      <c r="AC433" s="175">
        <v>188</v>
      </c>
      <c r="AD433" s="175"/>
      <c r="AE433" s="202">
        <v>1</v>
      </c>
      <c r="AF433" s="188">
        <v>0</v>
      </c>
      <c r="AG433" s="250" t="s">
        <v>1788</v>
      </c>
      <c r="AH433" s="168">
        <v>28</v>
      </c>
    </row>
    <row r="434" spans="1:34" s="104" customFormat="1" ht="12.75" hidden="1">
      <c r="A434" s="24" t="s">
        <v>621</v>
      </c>
      <c r="B434" s="13">
        <v>353560</v>
      </c>
      <c r="C434" s="25">
        <v>0</v>
      </c>
      <c r="D434" s="115">
        <v>2</v>
      </c>
      <c r="E434" s="185">
        <v>2</v>
      </c>
      <c r="F434" s="186">
        <v>30</v>
      </c>
      <c r="G434" s="1"/>
      <c r="H434" s="6" t="s">
        <v>1518</v>
      </c>
      <c r="I434" s="2" t="s">
        <v>6</v>
      </c>
      <c r="J434" s="47">
        <v>809.79</v>
      </c>
      <c r="K434" s="47">
        <v>3.8425480669710801</v>
      </c>
      <c r="L434" s="47">
        <v>5.093377515854896</v>
      </c>
      <c r="M434" s="47">
        <v>11.93</v>
      </c>
      <c r="N434" s="47">
        <v>1.2508294488838159</v>
      </c>
      <c r="O434" s="56">
        <v>2.4562633134402004E-2</v>
      </c>
      <c r="P434" s="56">
        <v>2.0454185711409854E-2</v>
      </c>
      <c r="Q434" s="56">
        <v>4.1084474229921486E-3</v>
      </c>
      <c r="R434" s="56">
        <v>3.4668949377387082E-3</v>
      </c>
      <c r="S434" s="56">
        <v>8.557838660578387E-3</v>
      </c>
      <c r="T434" s="56">
        <v>1.0376255702754678E-2</v>
      </c>
      <c r="U434" s="56">
        <v>2.1616438333302329E-3</v>
      </c>
      <c r="V434" s="227">
        <v>1.22737921875E-2</v>
      </c>
      <c r="W434" s="62">
        <v>32.82821596980763</v>
      </c>
      <c r="X434" s="62">
        <v>9.5748963245272236</v>
      </c>
      <c r="Y434" s="62">
        <v>77.41935483870968</v>
      </c>
      <c r="Z434" s="62">
        <v>22.58064516129032</v>
      </c>
      <c r="AA434" s="202">
        <v>2.1</v>
      </c>
      <c r="AB434" s="175">
        <v>0</v>
      </c>
      <c r="AC434" s="175">
        <v>284</v>
      </c>
      <c r="AD434" s="175"/>
      <c r="AE434" s="202">
        <v>5</v>
      </c>
      <c r="AF434" s="188">
        <v>0</v>
      </c>
      <c r="AG434" s="250" t="s">
        <v>1788</v>
      </c>
      <c r="AH434" s="168">
        <v>36</v>
      </c>
    </row>
    <row r="435" spans="1:34" s="104" customFormat="1" ht="12.75" hidden="1">
      <c r="A435" s="24" t="s">
        <v>622</v>
      </c>
      <c r="B435" s="13">
        <v>353570</v>
      </c>
      <c r="C435" s="25">
        <v>0</v>
      </c>
      <c r="D435" s="115">
        <v>15</v>
      </c>
      <c r="E435" s="185">
        <v>15</v>
      </c>
      <c r="F435" s="186">
        <v>30</v>
      </c>
      <c r="G435" s="1"/>
      <c r="H435" s="6" t="s">
        <v>1519</v>
      </c>
      <c r="I435" s="2" t="s">
        <v>17</v>
      </c>
      <c r="J435" s="47">
        <v>154.56</v>
      </c>
      <c r="K435" s="47">
        <v>0.26017252536783358</v>
      </c>
      <c r="L435" s="47">
        <v>0.3902587880517504</v>
      </c>
      <c r="M435" s="47">
        <v>1.21</v>
      </c>
      <c r="N435" s="47">
        <v>0.13008626268391682</v>
      </c>
      <c r="O435" s="56">
        <v>0.19336016006774553</v>
      </c>
      <c r="P435" s="56">
        <v>9.0277207195305215E-2</v>
      </c>
      <c r="Q435" s="56">
        <v>0.10308295287244033</v>
      </c>
      <c r="R435" s="56">
        <v>5.0228310502283104E-3</v>
      </c>
      <c r="S435" s="56">
        <v>8.5105783866057827E-2</v>
      </c>
      <c r="T435" s="56">
        <v>0.10323154515145939</v>
      </c>
      <c r="U435" s="56">
        <v>0</v>
      </c>
      <c r="V435" s="227">
        <v>1.3757644678836414E-2</v>
      </c>
      <c r="W435" s="62">
        <v>90.579710144927532</v>
      </c>
      <c r="X435" s="62">
        <v>122.9296066252588</v>
      </c>
      <c r="Y435" s="62">
        <v>42.424242424242422</v>
      </c>
      <c r="Z435" s="62">
        <v>57.575757575757578</v>
      </c>
      <c r="AA435" s="202">
        <v>2.1</v>
      </c>
      <c r="AB435" s="175">
        <v>141</v>
      </c>
      <c r="AC435" s="175">
        <v>142</v>
      </c>
      <c r="AD435" s="175"/>
      <c r="AE435" s="202">
        <v>2</v>
      </c>
      <c r="AF435" s="188">
        <v>0</v>
      </c>
      <c r="AG435" s="250" t="s">
        <v>1788</v>
      </c>
      <c r="AH435" s="168">
        <v>2</v>
      </c>
    </row>
    <row r="436" spans="1:34" s="104" customFormat="1" ht="12.75" hidden="1">
      <c r="A436" s="24" t="s">
        <v>623</v>
      </c>
      <c r="B436" s="13">
        <v>353580</v>
      </c>
      <c r="C436" s="25">
        <v>0</v>
      </c>
      <c r="D436" s="115">
        <v>14</v>
      </c>
      <c r="E436" s="185">
        <v>14</v>
      </c>
      <c r="F436" s="186">
        <v>30</v>
      </c>
      <c r="G436" s="1"/>
      <c r="H436" s="6" t="s">
        <v>1520</v>
      </c>
      <c r="I436" s="2" t="s">
        <v>8</v>
      </c>
      <c r="J436" s="47">
        <v>1019.84</v>
      </c>
      <c r="K436" s="47">
        <v>3.762494982242516</v>
      </c>
      <c r="L436" s="47">
        <v>5.1033841514459661</v>
      </c>
      <c r="M436" s="47">
        <v>11.42</v>
      </c>
      <c r="N436" s="47">
        <v>1.3408891692034501</v>
      </c>
      <c r="O436" s="56">
        <v>0.78204360754558844</v>
      </c>
      <c r="P436" s="56">
        <v>0.7650265984179585</v>
      </c>
      <c r="Q436" s="56">
        <v>1.7017009127629948E-2</v>
      </c>
      <c r="R436" s="56">
        <v>1.3272716890187023E-2</v>
      </c>
      <c r="S436" s="56">
        <v>2.4885844748858449E-3</v>
      </c>
      <c r="T436" s="56">
        <v>0.76628230618051563</v>
      </c>
      <c r="U436" s="56">
        <v>0</v>
      </c>
      <c r="V436" s="227">
        <v>3.6741250372685184E-2</v>
      </c>
      <c r="W436" s="62">
        <v>107.86005647944775</v>
      </c>
      <c r="X436" s="62">
        <v>13.727643551929713</v>
      </c>
      <c r="Y436" s="62">
        <v>88.709677419354833</v>
      </c>
      <c r="Z436" s="62">
        <v>11.29032258064516</v>
      </c>
      <c r="AA436" s="202">
        <v>5.9</v>
      </c>
      <c r="AB436" s="175">
        <v>580</v>
      </c>
      <c r="AC436" s="175">
        <v>217</v>
      </c>
      <c r="AD436" s="175"/>
      <c r="AE436" s="202">
        <v>3</v>
      </c>
      <c r="AF436" s="188">
        <v>0</v>
      </c>
      <c r="AG436" s="250" t="s">
        <v>1788</v>
      </c>
      <c r="AH436" s="168">
        <v>75</v>
      </c>
    </row>
    <row r="437" spans="1:34" s="104" customFormat="1" ht="12.75" hidden="1">
      <c r="A437" s="24" t="s">
        <v>624</v>
      </c>
      <c r="B437" s="13">
        <v>353590</v>
      </c>
      <c r="C437" s="25">
        <v>0</v>
      </c>
      <c r="D437" s="115">
        <v>15</v>
      </c>
      <c r="E437" s="185">
        <v>15</v>
      </c>
      <c r="F437" s="186">
        <v>30</v>
      </c>
      <c r="G437" s="1"/>
      <c r="H437" s="6" t="s">
        <v>1521</v>
      </c>
      <c r="I437" s="2" t="s">
        <v>17</v>
      </c>
      <c r="J437" s="47">
        <v>139.51</v>
      </c>
      <c r="K437" s="47">
        <v>0.21013934741248097</v>
      </c>
      <c r="L437" s="47">
        <v>0.32021233891425671</v>
      </c>
      <c r="M437" s="47">
        <v>1</v>
      </c>
      <c r="N437" s="47">
        <v>0.11007299150177574</v>
      </c>
      <c r="O437" s="56">
        <v>0.14076983245504138</v>
      </c>
      <c r="P437" s="56">
        <v>0.10748216122216467</v>
      </c>
      <c r="Q437" s="56">
        <v>3.3287671232876709E-2</v>
      </c>
      <c r="R437" s="56">
        <v>1.3698630136986301E-2</v>
      </c>
      <c r="S437" s="56">
        <v>3.0136986301369864E-3</v>
      </c>
      <c r="T437" s="56">
        <v>0.1240575036879181</v>
      </c>
      <c r="U437" s="56">
        <v>0</v>
      </c>
      <c r="V437" s="227">
        <v>9.3688765624999996E-3</v>
      </c>
      <c r="W437" s="62">
        <v>200.70245860511793</v>
      </c>
      <c r="X437" s="62">
        <v>14.335889900365565</v>
      </c>
      <c r="Y437" s="62">
        <v>93.333333333333329</v>
      </c>
      <c r="Z437" s="62">
        <v>6.666666666666667</v>
      </c>
      <c r="AA437" s="202">
        <v>1.37</v>
      </c>
      <c r="AB437" s="175">
        <v>148</v>
      </c>
      <c r="AC437" s="175">
        <v>37</v>
      </c>
      <c r="AD437" s="175"/>
      <c r="AE437" s="202">
        <v>0</v>
      </c>
      <c r="AF437" s="188">
        <v>0</v>
      </c>
      <c r="AG437" s="250" t="s">
        <v>1788</v>
      </c>
      <c r="AH437" s="168">
        <v>5</v>
      </c>
    </row>
    <row r="438" spans="1:34" s="104" customFormat="1" ht="12.75">
      <c r="A438" s="24" t="s">
        <v>625</v>
      </c>
      <c r="B438" s="13">
        <v>353600</v>
      </c>
      <c r="C438" s="25">
        <v>0</v>
      </c>
      <c r="D438" s="115">
        <v>20</v>
      </c>
      <c r="E438" s="185">
        <v>20</v>
      </c>
      <c r="F438" s="186">
        <v>30</v>
      </c>
      <c r="G438" s="1"/>
      <c r="H438" s="6" t="s">
        <v>1522</v>
      </c>
      <c r="I438" s="2" t="s">
        <v>3</v>
      </c>
      <c r="J438" s="47">
        <v>365.22</v>
      </c>
      <c r="K438" s="47">
        <v>0.92061047437848809</v>
      </c>
      <c r="L438" s="47">
        <v>1.2308161777016742</v>
      </c>
      <c r="M438" s="47">
        <v>2.72</v>
      </c>
      <c r="N438" s="47">
        <v>0.31020570332318609</v>
      </c>
      <c r="O438" s="56">
        <v>3.709520520594204E-2</v>
      </c>
      <c r="P438" s="56">
        <v>3.1917807827257132E-3</v>
      </c>
      <c r="Q438" s="56">
        <v>3.3903424423216325E-2</v>
      </c>
      <c r="R438" s="56">
        <v>2.6997031729152396E-2</v>
      </c>
      <c r="S438" s="56">
        <v>8.6187214611872145E-3</v>
      </c>
      <c r="T438" s="56">
        <v>1.4794520156024254E-3</v>
      </c>
      <c r="U438" s="56">
        <v>0</v>
      </c>
      <c r="V438" s="227">
        <v>2.4998627343750003E-2</v>
      </c>
      <c r="W438" s="62">
        <v>31.220931361594147</v>
      </c>
      <c r="X438" s="62">
        <v>114.47674832584519</v>
      </c>
      <c r="Y438" s="62">
        <v>21.428571428571427</v>
      </c>
      <c r="Z438" s="62">
        <v>78.571428571428569</v>
      </c>
      <c r="AA438" s="202">
        <v>3.55</v>
      </c>
      <c r="AB438" s="175">
        <v>407</v>
      </c>
      <c r="AC438" s="175">
        <v>72</v>
      </c>
      <c r="AD438" s="175"/>
      <c r="AE438" s="202">
        <v>0</v>
      </c>
      <c r="AF438" s="188">
        <v>1</v>
      </c>
      <c r="AG438" s="250" t="s">
        <v>1788</v>
      </c>
      <c r="AH438" s="168">
        <v>1</v>
      </c>
    </row>
    <row r="439" spans="1:34" s="104" customFormat="1" ht="12.75" hidden="1">
      <c r="A439" s="24" t="s">
        <v>626</v>
      </c>
      <c r="B439" s="13">
        <v>353610</v>
      </c>
      <c r="C439" s="25">
        <v>0</v>
      </c>
      <c r="D439" s="115">
        <v>17</v>
      </c>
      <c r="E439" s="185">
        <v>17</v>
      </c>
      <c r="F439" s="186">
        <v>30</v>
      </c>
      <c r="G439" s="1"/>
      <c r="H439" s="6" t="s">
        <v>1523</v>
      </c>
      <c r="I439" s="2" t="s">
        <v>7</v>
      </c>
      <c r="J439" s="47">
        <v>210.04</v>
      </c>
      <c r="K439" s="47">
        <v>0.77051094051243019</v>
      </c>
      <c r="L439" s="47">
        <v>1.0106701946981229</v>
      </c>
      <c r="M439" s="47">
        <v>2.12</v>
      </c>
      <c r="N439" s="47">
        <v>0.24015925418569273</v>
      </c>
      <c r="O439" s="56">
        <v>1.5940182742462856E-2</v>
      </c>
      <c r="P439" s="56">
        <v>6.3013697323733816E-4</v>
      </c>
      <c r="Q439" s="56">
        <v>1.5310045769225516E-2</v>
      </c>
      <c r="R439" s="56">
        <v>1.32945206829402E-2</v>
      </c>
      <c r="S439" s="56">
        <v>2.0155250862853168E-3</v>
      </c>
      <c r="T439" s="56">
        <v>6.3013697323733816E-4</v>
      </c>
      <c r="U439" s="56">
        <v>0</v>
      </c>
      <c r="V439" s="227">
        <v>9.5956036458333342E-3</v>
      </c>
      <c r="W439" s="62">
        <v>11.550213258517521</v>
      </c>
      <c r="X439" s="62">
        <v>69.301279551105125</v>
      </c>
      <c r="Y439" s="62">
        <v>14.285714285714285</v>
      </c>
      <c r="Z439" s="62">
        <v>85.714285714285708</v>
      </c>
      <c r="AA439" s="202">
        <v>1.8</v>
      </c>
      <c r="AB439" s="175">
        <v>159</v>
      </c>
      <c r="AC439" s="175">
        <v>83</v>
      </c>
      <c r="AD439" s="175"/>
      <c r="AE439" s="202">
        <v>1</v>
      </c>
      <c r="AF439" s="188">
        <v>1</v>
      </c>
      <c r="AG439" s="250" t="s">
        <v>1788</v>
      </c>
      <c r="AH439" s="168">
        <v>4</v>
      </c>
    </row>
    <row r="440" spans="1:34" s="104" customFormat="1" ht="12.75" hidden="1">
      <c r="A440" s="24" t="s">
        <v>627</v>
      </c>
      <c r="B440" s="13">
        <v>353620</v>
      </c>
      <c r="C440" s="25">
        <v>0</v>
      </c>
      <c r="D440" s="115">
        <v>11</v>
      </c>
      <c r="E440" s="185">
        <v>11</v>
      </c>
      <c r="F440" s="186">
        <v>30</v>
      </c>
      <c r="G440" s="1"/>
      <c r="H440" s="6" t="s">
        <v>1524</v>
      </c>
      <c r="I440" s="2" t="s">
        <v>12</v>
      </c>
      <c r="J440" s="47">
        <v>359.69</v>
      </c>
      <c r="K440" s="47">
        <v>3.3522229230086253</v>
      </c>
      <c r="L440" s="47">
        <v>4.7531519057584983</v>
      </c>
      <c r="M440" s="47">
        <v>10.89</v>
      </c>
      <c r="N440" s="47">
        <v>1.400928982749873</v>
      </c>
      <c r="O440" s="56">
        <v>8.1939726126248433E-2</v>
      </c>
      <c r="P440" s="56">
        <v>7.5167123389570684E-2</v>
      </c>
      <c r="Q440" s="56">
        <v>6.7726027366777535E-3</v>
      </c>
      <c r="R440" s="56">
        <v>5.608767122982844E-2</v>
      </c>
      <c r="S440" s="56">
        <v>0</v>
      </c>
      <c r="T440" s="56">
        <v>2.5852054896419997E-2</v>
      </c>
      <c r="U440" s="56">
        <v>0</v>
      </c>
      <c r="V440" s="227">
        <v>4.2043032062499992E-2</v>
      </c>
      <c r="W440" s="62">
        <v>27.801718146181432</v>
      </c>
      <c r="X440" s="62">
        <v>13.900859073090716</v>
      </c>
      <c r="Y440" s="62">
        <v>66.666666666666657</v>
      </c>
      <c r="Z440" s="62">
        <v>33.333333333333329</v>
      </c>
      <c r="AA440" s="202">
        <v>5.0999999999999996</v>
      </c>
      <c r="AB440" s="175">
        <v>418</v>
      </c>
      <c r="AC440" s="175">
        <v>270</v>
      </c>
      <c r="AD440" s="175"/>
      <c r="AE440" s="202">
        <v>5</v>
      </c>
      <c r="AF440" s="188">
        <v>1</v>
      </c>
      <c r="AG440" s="250" t="s">
        <v>1788</v>
      </c>
      <c r="AH440" s="168">
        <v>25</v>
      </c>
    </row>
    <row r="441" spans="1:34" s="104" customFormat="1" ht="12.75" hidden="1">
      <c r="A441" s="24" t="s">
        <v>628</v>
      </c>
      <c r="B441" s="13">
        <v>353625</v>
      </c>
      <c r="C441" s="25">
        <v>0</v>
      </c>
      <c r="D441" s="115">
        <v>15</v>
      </c>
      <c r="E441" s="185">
        <v>15</v>
      </c>
      <c r="F441" s="186">
        <v>30</v>
      </c>
      <c r="G441" s="1"/>
      <c r="H441" s="6" t="s">
        <v>1525</v>
      </c>
      <c r="I441" s="2" t="s">
        <v>17</v>
      </c>
      <c r="J441" s="47">
        <v>84.51</v>
      </c>
      <c r="K441" s="47">
        <v>0.14009289827498733</v>
      </c>
      <c r="L441" s="47">
        <v>0.21013934741248097</v>
      </c>
      <c r="M441" s="47">
        <v>0.65</v>
      </c>
      <c r="N441" s="47">
        <v>7.0046449137493638E-2</v>
      </c>
      <c r="O441" s="56">
        <v>4.1387443139672825E-2</v>
      </c>
      <c r="P441" s="56">
        <v>3.3145434007252735E-2</v>
      </c>
      <c r="Q441" s="56">
        <v>8.2420091324200903E-3</v>
      </c>
      <c r="R441" s="56">
        <v>5.7077625570776253E-3</v>
      </c>
      <c r="S441" s="56">
        <v>2.511415525114155E-4</v>
      </c>
      <c r="T441" s="56">
        <v>3.5428539030083785E-2</v>
      </c>
      <c r="U441" s="56">
        <v>0</v>
      </c>
      <c r="V441" s="227">
        <v>4.2703203125E-3</v>
      </c>
      <c r="W441" s="62">
        <v>70.997515086971958</v>
      </c>
      <c r="X441" s="62">
        <v>59.164595905809961</v>
      </c>
      <c r="Y441" s="62">
        <v>54.54545454545454</v>
      </c>
      <c r="Z441" s="62">
        <v>45.454545454545453</v>
      </c>
      <c r="AA441" s="202">
        <v>0.66</v>
      </c>
      <c r="AB441" s="175">
        <v>75</v>
      </c>
      <c r="AC441" s="175">
        <v>14</v>
      </c>
      <c r="AD441" s="175"/>
      <c r="AE441" s="202">
        <v>0</v>
      </c>
      <c r="AF441" s="188">
        <v>0</v>
      </c>
      <c r="AG441" s="250" t="s">
        <v>1788</v>
      </c>
      <c r="AH441" s="168">
        <v>1</v>
      </c>
    </row>
    <row r="442" spans="1:34" s="104" customFormat="1" ht="12.75" hidden="1">
      <c r="A442" s="24" t="s">
        <v>629</v>
      </c>
      <c r="B442" s="13">
        <v>353630</v>
      </c>
      <c r="C442" s="25">
        <v>0</v>
      </c>
      <c r="D442" s="115">
        <v>8</v>
      </c>
      <c r="E442" s="185">
        <v>8</v>
      </c>
      <c r="F442" s="186">
        <v>30</v>
      </c>
      <c r="G442" s="1"/>
      <c r="H442" s="6" t="s">
        <v>1526</v>
      </c>
      <c r="I442" s="2" t="s">
        <v>53</v>
      </c>
      <c r="J442" s="47">
        <v>600.11</v>
      </c>
      <c r="K442" s="47">
        <v>1.8412209487569762</v>
      </c>
      <c r="L442" s="47">
        <v>3.0220039485032979</v>
      </c>
      <c r="M442" s="47">
        <v>9.64</v>
      </c>
      <c r="N442" s="47">
        <v>1.1807829997463217</v>
      </c>
      <c r="O442" s="56">
        <v>0.2872260658732152</v>
      </c>
      <c r="P442" s="56">
        <v>0.24309798366811178</v>
      </c>
      <c r="Q442" s="56">
        <v>4.4128082205103412E-2</v>
      </c>
      <c r="R442" s="56">
        <v>3.662100456621005E-2</v>
      </c>
      <c r="S442" s="56">
        <v>2.1828995446364085E-2</v>
      </c>
      <c r="T442" s="56">
        <v>0.22877606586064106</v>
      </c>
      <c r="U442" s="56">
        <v>0</v>
      </c>
      <c r="V442" s="227">
        <v>3.3285595052083332E-2</v>
      </c>
      <c r="W442" s="62">
        <v>41.659029177984031</v>
      </c>
      <c r="X442" s="62">
        <v>23.329056339671059</v>
      </c>
      <c r="Y442" s="62">
        <v>64.102564102564102</v>
      </c>
      <c r="Z442" s="62">
        <v>35.897435897435898</v>
      </c>
      <c r="AA442" s="202">
        <v>4.28</v>
      </c>
      <c r="AB442" s="175">
        <v>462</v>
      </c>
      <c r="AC442" s="175">
        <v>115</v>
      </c>
      <c r="AD442" s="175"/>
      <c r="AE442" s="202">
        <v>0</v>
      </c>
      <c r="AF442" s="188">
        <v>0</v>
      </c>
      <c r="AG442" s="250" t="s">
        <v>1788</v>
      </c>
      <c r="AH442" s="168">
        <v>5</v>
      </c>
    </row>
    <row r="443" spans="1:34" s="104" customFormat="1" ht="12.75">
      <c r="A443" s="24" t="s">
        <v>630</v>
      </c>
      <c r="B443" s="13">
        <v>353640</v>
      </c>
      <c r="C443" s="25">
        <v>0</v>
      </c>
      <c r="D443" s="115">
        <v>20</v>
      </c>
      <c r="E443" s="185">
        <v>20</v>
      </c>
      <c r="F443" s="186">
        <v>30</v>
      </c>
      <c r="G443" s="1"/>
      <c r="H443" s="6" t="s">
        <v>1527</v>
      </c>
      <c r="I443" s="2" t="s">
        <v>3</v>
      </c>
      <c r="J443" s="47">
        <v>373.89</v>
      </c>
      <c r="K443" s="47">
        <v>0.79052421169457132</v>
      </c>
      <c r="L443" s="47">
        <v>1.1307498217909688</v>
      </c>
      <c r="M443" s="47">
        <v>2.71</v>
      </c>
      <c r="N443" s="47">
        <v>0.34022561009639751</v>
      </c>
      <c r="O443" s="56">
        <v>0.17958287572207515</v>
      </c>
      <c r="P443" s="56">
        <v>5.2490409955586473E-2</v>
      </c>
      <c r="Q443" s="56">
        <v>0.12709246576648869</v>
      </c>
      <c r="R443" s="56">
        <v>2.3390410915357339E-3</v>
      </c>
      <c r="S443" s="56">
        <v>0.12420547946947351</v>
      </c>
      <c r="T443" s="56">
        <v>5.3038355161065927E-2</v>
      </c>
      <c r="U443" s="56">
        <v>0</v>
      </c>
      <c r="V443" s="227">
        <v>1.3499033958243605E-2</v>
      </c>
      <c r="W443" s="62">
        <v>2.6745834336302119</v>
      </c>
      <c r="X443" s="62">
        <v>45.467918371713608</v>
      </c>
      <c r="Y443" s="62">
        <v>5.5555555555555554</v>
      </c>
      <c r="Z443" s="62">
        <v>94.444444444444443</v>
      </c>
      <c r="AA443" s="202">
        <v>2.16</v>
      </c>
      <c r="AB443" s="175">
        <v>82</v>
      </c>
      <c r="AC443" s="175">
        <v>210</v>
      </c>
      <c r="AD443" s="175"/>
      <c r="AE443" s="202">
        <v>0</v>
      </c>
      <c r="AF443" s="188">
        <v>0</v>
      </c>
      <c r="AG443" s="250" t="s">
        <v>1788</v>
      </c>
      <c r="AH443" s="168">
        <v>0</v>
      </c>
    </row>
    <row r="444" spans="1:34" s="104" customFormat="1" ht="12.75" hidden="1">
      <c r="A444" s="24" t="s">
        <v>631</v>
      </c>
      <c r="B444" s="13">
        <v>353650</v>
      </c>
      <c r="C444" s="25">
        <v>0</v>
      </c>
      <c r="D444" s="115">
        <v>5</v>
      </c>
      <c r="E444" s="185">
        <v>5</v>
      </c>
      <c r="F444" s="186">
        <v>30</v>
      </c>
      <c r="G444" s="1"/>
      <c r="H444" s="6" t="s">
        <v>1528</v>
      </c>
      <c r="I444" s="2" t="s">
        <v>9</v>
      </c>
      <c r="J444" s="47">
        <v>139.33000000000001</v>
      </c>
      <c r="K444" s="47">
        <v>0.40026542364282092</v>
      </c>
      <c r="L444" s="47">
        <v>0.61040477105530189</v>
      </c>
      <c r="M444" s="47">
        <v>1.62</v>
      </c>
      <c r="N444" s="47">
        <v>0.21013934741248097</v>
      </c>
      <c r="O444" s="56">
        <v>0.10906510644472989</v>
      </c>
      <c r="P444" s="56">
        <v>1.6822374354758762E-2</v>
      </c>
      <c r="Q444" s="56">
        <v>9.2242732089971122E-2</v>
      </c>
      <c r="R444" s="56">
        <v>1.7129261810791819E-2</v>
      </c>
      <c r="S444" s="56">
        <v>4.1864231275096878E-2</v>
      </c>
      <c r="T444" s="56">
        <v>1.310426174378649E-2</v>
      </c>
      <c r="U444" s="56">
        <v>3.6967351615054697E-2</v>
      </c>
      <c r="V444" s="227">
        <v>0.2566380787037037</v>
      </c>
      <c r="W444" s="62">
        <v>114.83528314074499</v>
      </c>
      <c r="X444" s="62">
        <v>997.6315222852221</v>
      </c>
      <c r="Y444" s="62">
        <v>10.32258064516129</v>
      </c>
      <c r="Z444" s="62">
        <v>89.677419354838705</v>
      </c>
      <c r="AA444" s="202">
        <v>34.69</v>
      </c>
      <c r="AB444" s="175">
        <v>3884</v>
      </c>
      <c r="AC444" s="175">
        <v>799</v>
      </c>
      <c r="AD444" s="175"/>
      <c r="AE444" s="202">
        <v>54</v>
      </c>
      <c r="AF444" s="188">
        <v>4</v>
      </c>
      <c r="AG444" s="250" t="s">
        <v>1788</v>
      </c>
      <c r="AH444" s="168">
        <v>18</v>
      </c>
    </row>
    <row r="445" spans="1:34" s="104" customFormat="1" ht="12.75" hidden="1">
      <c r="A445" s="24" t="s">
        <v>632</v>
      </c>
      <c r="B445" s="13">
        <v>353657</v>
      </c>
      <c r="C445" s="25">
        <v>0</v>
      </c>
      <c r="D445" s="115">
        <v>17</v>
      </c>
      <c r="E445" s="185">
        <v>17</v>
      </c>
      <c r="F445" s="186">
        <v>30</v>
      </c>
      <c r="G445" s="1"/>
      <c r="H445" s="6" t="s">
        <v>1529</v>
      </c>
      <c r="I445" s="2" t="s">
        <v>7</v>
      </c>
      <c r="J445" s="47">
        <v>256.55</v>
      </c>
      <c r="K445" s="47">
        <v>1.0106701946981229</v>
      </c>
      <c r="L445" s="47">
        <v>1.2708427200659564</v>
      </c>
      <c r="M445" s="47">
        <v>2.41</v>
      </c>
      <c r="N445" s="47">
        <v>0.26017252536783353</v>
      </c>
      <c r="O445" s="56">
        <v>4.6068493688487568E-3</v>
      </c>
      <c r="P445" s="56">
        <v>1.7260273678662025E-3</v>
      </c>
      <c r="Q445" s="56">
        <v>2.8808220009825546E-3</v>
      </c>
      <c r="R445" s="56">
        <v>2.8808220009825546E-3</v>
      </c>
      <c r="S445" s="56">
        <v>0</v>
      </c>
      <c r="T445" s="56">
        <v>1.7260273678662025E-3</v>
      </c>
      <c r="U445" s="56">
        <v>0</v>
      </c>
      <c r="V445" s="227">
        <v>3.0442210937499997E-3</v>
      </c>
      <c r="W445" s="62">
        <v>31.183005262132138</v>
      </c>
      <c r="X445" s="62">
        <v>7.7957513155330345</v>
      </c>
      <c r="Y445" s="62">
        <v>80</v>
      </c>
      <c r="Z445" s="62">
        <v>20</v>
      </c>
      <c r="AA445" s="202">
        <v>0.48</v>
      </c>
      <c r="AB445" s="175">
        <v>0</v>
      </c>
      <c r="AC445" s="175">
        <v>65</v>
      </c>
      <c r="AD445" s="175"/>
      <c r="AE445" s="202">
        <v>0</v>
      </c>
      <c r="AF445" s="188">
        <v>0</v>
      </c>
      <c r="AG445" s="250" t="s">
        <v>1788</v>
      </c>
      <c r="AH445" s="168">
        <v>3</v>
      </c>
    </row>
    <row r="446" spans="1:34" s="104" customFormat="1" ht="12.75" hidden="1">
      <c r="A446" s="24" t="s">
        <v>633</v>
      </c>
      <c r="B446" s="13">
        <v>353660</v>
      </c>
      <c r="C446" s="25">
        <v>0</v>
      </c>
      <c r="D446" s="115">
        <v>15</v>
      </c>
      <c r="E446" s="185">
        <v>15</v>
      </c>
      <c r="F446" s="186">
        <v>30</v>
      </c>
      <c r="G446" s="1"/>
      <c r="H446" s="6" t="s">
        <v>1530</v>
      </c>
      <c r="I446" s="2" t="s">
        <v>17</v>
      </c>
      <c r="J446" s="47">
        <v>740.83</v>
      </c>
      <c r="K446" s="47">
        <v>1.2208095421106038</v>
      </c>
      <c r="L446" s="47">
        <v>1.8312143131659058</v>
      </c>
      <c r="M446" s="47">
        <v>5.71</v>
      </c>
      <c r="N446" s="47">
        <v>0.610404771055302</v>
      </c>
      <c r="O446" s="56">
        <v>0.30503881184477782</v>
      </c>
      <c r="P446" s="56">
        <v>0.28946803558907008</v>
      </c>
      <c r="Q446" s="56">
        <v>1.5570776255707762E-2</v>
      </c>
      <c r="R446" s="56">
        <v>2.5095889992909886E-2</v>
      </c>
      <c r="S446" s="56">
        <v>1.3698630136986301E-3</v>
      </c>
      <c r="T446" s="56">
        <v>0.27857305883816935</v>
      </c>
      <c r="U446" s="56">
        <v>0</v>
      </c>
      <c r="V446" s="227">
        <v>2.0904407291666666E-2</v>
      </c>
      <c r="W446" s="62">
        <v>17.547885479799685</v>
      </c>
      <c r="X446" s="62">
        <v>8.0990240675998546</v>
      </c>
      <c r="Y446" s="62">
        <v>68.421052631578945</v>
      </c>
      <c r="Z446" s="62">
        <v>31.578947368421051</v>
      </c>
      <c r="AA446" s="202">
        <v>3.11</v>
      </c>
      <c r="AB446" s="175">
        <v>386</v>
      </c>
      <c r="AC446" s="175">
        <v>33</v>
      </c>
      <c r="AD446" s="175"/>
      <c r="AE446" s="202">
        <v>0</v>
      </c>
      <c r="AF446" s="188">
        <v>0</v>
      </c>
      <c r="AG446" s="250" t="s">
        <v>1788</v>
      </c>
      <c r="AH446" s="168">
        <v>9</v>
      </c>
    </row>
    <row r="447" spans="1:34" s="104" customFormat="1" ht="12.75" hidden="1">
      <c r="A447" s="24" t="s">
        <v>634</v>
      </c>
      <c r="B447" s="13">
        <v>353670</v>
      </c>
      <c r="C447" s="25">
        <v>0</v>
      </c>
      <c r="D447" s="115">
        <v>13</v>
      </c>
      <c r="E447" s="185">
        <v>13</v>
      </c>
      <c r="F447" s="186">
        <v>30</v>
      </c>
      <c r="G447" s="1"/>
      <c r="H447" s="6" t="s">
        <v>1531</v>
      </c>
      <c r="I447" s="2" t="s">
        <v>10</v>
      </c>
      <c r="J447" s="47">
        <v>729.18</v>
      </c>
      <c r="K447" s="47">
        <v>2.4616323554033483</v>
      </c>
      <c r="L447" s="47">
        <v>3.0920503976407909</v>
      </c>
      <c r="M447" s="47">
        <v>5.98</v>
      </c>
      <c r="N447" s="47">
        <v>0.63041804223744258</v>
      </c>
      <c r="O447" s="56">
        <v>0.62324611891459114</v>
      </c>
      <c r="P447" s="56">
        <v>0.1089295281924795</v>
      </c>
      <c r="Q447" s="56">
        <v>0.51431659072211167</v>
      </c>
      <c r="R447" s="56">
        <v>0.14821004564685908</v>
      </c>
      <c r="S447" s="56">
        <v>0.37761339439032104</v>
      </c>
      <c r="T447" s="56">
        <v>9.7422678877411004E-2</v>
      </c>
      <c r="U447" s="56">
        <v>0</v>
      </c>
      <c r="V447" s="227">
        <v>0.12240921870833336</v>
      </c>
      <c r="W447" s="62">
        <v>17.826462780091337</v>
      </c>
      <c r="X447" s="62">
        <v>46.623056501777342</v>
      </c>
      <c r="Y447" s="62">
        <v>27.659574468085108</v>
      </c>
      <c r="Z447" s="62">
        <v>72.340425531914903</v>
      </c>
      <c r="AA447" s="202">
        <v>15.71</v>
      </c>
      <c r="AB447" s="175">
        <v>1957</v>
      </c>
      <c r="AC447" s="175">
        <v>163</v>
      </c>
      <c r="AD447" s="175"/>
      <c r="AE447" s="202">
        <v>1</v>
      </c>
      <c r="AF447" s="188">
        <v>1</v>
      </c>
      <c r="AG447" s="250" t="s">
        <v>1788</v>
      </c>
      <c r="AH447" s="168">
        <v>3</v>
      </c>
    </row>
    <row r="448" spans="1:34" s="104" customFormat="1" ht="12.75" hidden="1">
      <c r="A448" s="24" t="s">
        <v>635</v>
      </c>
      <c r="B448" s="13">
        <v>353680</v>
      </c>
      <c r="C448" s="25">
        <v>0</v>
      </c>
      <c r="D448" s="115">
        <v>5</v>
      </c>
      <c r="E448" s="185">
        <v>5</v>
      </c>
      <c r="F448" s="186">
        <v>30</v>
      </c>
      <c r="G448" s="1"/>
      <c r="H448" s="6" t="s">
        <v>1532</v>
      </c>
      <c r="I448" s="2" t="s">
        <v>9</v>
      </c>
      <c r="J448" s="47">
        <v>157.18</v>
      </c>
      <c r="K448" s="47">
        <v>0.46030523718924404</v>
      </c>
      <c r="L448" s="47">
        <v>0.710471126966007</v>
      </c>
      <c r="M448" s="47">
        <v>1.86</v>
      </c>
      <c r="N448" s="47">
        <v>0.25016588977676296</v>
      </c>
      <c r="O448" s="56">
        <v>1.3718036637390584E-2</v>
      </c>
      <c r="P448" s="56">
        <v>7.5536530757467496E-3</v>
      </c>
      <c r="Q448" s="56">
        <v>6.1643835616438354E-3</v>
      </c>
      <c r="R448" s="56">
        <v>6.6136986303002862E-3</v>
      </c>
      <c r="S448" s="56">
        <v>2.2657535500722388E-3</v>
      </c>
      <c r="T448" s="56">
        <v>4.6194063787046635E-3</v>
      </c>
      <c r="U448" s="56">
        <v>2.191780783133964E-4</v>
      </c>
      <c r="V448" s="227">
        <v>3.4794000000000005E-3</v>
      </c>
      <c r="W448" s="62">
        <v>114.51838656317597</v>
      </c>
      <c r="X448" s="62">
        <v>12.724265173686218</v>
      </c>
      <c r="Y448" s="62">
        <v>90</v>
      </c>
      <c r="Z448" s="62">
        <v>10</v>
      </c>
      <c r="AA448" s="202">
        <v>0.57999999999999996</v>
      </c>
      <c r="AB448" s="175">
        <v>0</v>
      </c>
      <c r="AC448" s="175">
        <v>78</v>
      </c>
      <c r="AD448" s="175"/>
      <c r="AE448" s="202">
        <v>0</v>
      </c>
      <c r="AF448" s="188">
        <v>0</v>
      </c>
      <c r="AG448" s="250" t="s">
        <v>1788</v>
      </c>
      <c r="AH448" s="168">
        <v>4</v>
      </c>
    </row>
    <row r="449" spans="1:34" s="104" customFormat="1" ht="12.75" hidden="1">
      <c r="A449" s="24" t="s">
        <v>636</v>
      </c>
      <c r="B449" s="13">
        <v>353690</v>
      </c>
      <c r="C449" s="25">
        <v>0</v>
      </c>
      <c r="D449" s="115">
        <v>15</v>
      </c>
      <c r="E449" s="185">
        <v>15</v>
      </c>
      <c r="F449" s="186">
        <v>30</v>
      </c>
      <c r="G449" s="1"/>
      <c r="H449" s="6" t="s">
        <v>1533</v>
      </c>
      <c r="I449" s="2" t="s">
        <v>17</v>
      </c>
      <c r="J449" s="47">
        <v>259.99</v>
      </c>
      <c r="K449" s="47">
        <v>0.43028533041603245</v>
      </c>
      <c r="L449" s="47">
        <v>0.64042467782851342</v>
      </c>
      <c r="M449" s="47">
        <v>2</v>
      </c>
      <c r="N449" s="47">
        <v>0.21013934741248097</v>
      </c>
      <c r="O449" s="56">
        <v>5.7590563197477039E-2</v>
      </c>
      <c r="P449" s="56">
        <v>4.6875951293759509E-2</v>
      </c>
      <c r="Q449" s="56">
        <v>1.0714611903717529E-2</v>
      </c>
      <c r="R449" s="56">
        <v>8.2922374821144691E-3</v>
      </c>
      <c r="S449" s="56">
        <v>0</v>
      </c>
      <c r="T449" s="56">
        <v>4.9298325715362565E-2</v>
      </c>
      <c r="U449" s="56">
        <v>0</v>
      </c>
      <c r="V449" s="227">
        <v>4.8953359374999993E-3</v>
      </c>
      <c r="W449" s="62">
        <v>19.231508904188622</v>
      </c>
      <c r="X449" s="62">
        <v>26.924112465864074</v>
      </c>
      <c r="Y449" s="62">
        <v>41.666666666666671</v>
      </c>
      <c r="Z449" s="62">
        <v>58.333333333333336</v>
      </c>
      <c r="AA449" s="202">
        <v>0.63</v>
      </c>
      <c r="AB449" s="175">
        <v>39</v>
      </c>
      <c r="AC449" s="175">
        <v>46</v>
      </c>
      <c r="AD449" s="175"/>
      <c r="AE449" s="202">
        <v>0</v>
      </c>
      <c r="AF449" s="188">
        <v>0</v>
      </c>
      <c r="AG449" s="250" t="s">
        <v>1788</v>
      </c>
      <c r="AH449" s="168">
        <v>1</v>
      </c>
    </row>
    <row r="450" spans="1:34" s="104" customFormat="1" ht="12.75" hidden="1">
      <c r="A450" s="24" t="s">
        <v>637</v>
      </c>
      <c r="B450" s="13">
        <v>353700</v>
      </c>
      <c r="C450" s="25">
        <v>0</v>
      </c>
      <c r="D450" s="115">
        <v>8</v>
      </c>
      <c r="E450" s="185">
        <v>8</v>
      </c>
      <c r="F450" s="186">
        <v>30</v>
      </c>
      <c r="G450" s="1"/>
      <c r="H450" s="6" t="s">
        <v>1534</v>
      </c>
      <c r="I450" s="2" t="s">
        <v>53</v>
      </c>
      <c r="J450" s="47">
        <v>701.89</v>
      </c>
      <c r="K450" s="47">
        <v>2.1714399232623034</v>
      </c>
      <c r="L450" s="47">
        <v>3.5723689060121764</v>
      </c>
      <c r="M450" s="47">
        <v>11.41</v>
      </c>
      <c r="N450" s="47">
        <v>1.400928982749873</v>
      </c>
      <c r="O450" s="56">
        <v>0.31388188604985562</v>
      </c>
      <c r="P450" s="56">
        <v>0.29179855271652227</v>
      </c>
      <c r="Q450" s="56">
        <v>2.2083333333333333E-2</v>
      </c>
      <c r="R450" s="56">
        <v>1.7140410960264946E-2</v>
      </c>
      <c r="S450" s="56">
        <v>4.1095890410958907E-4</v>
      </c>
      <c r="T450" s="56">
        <v>0.29633051618548106</v>
      </c>
      <c r="U450" s="56">
        <v>0</v>
      </c>
      <c r="V450" s="227">
        <v>3.5877326116898152E-2</v>
      </c>
      <c r="W450" s="62">
        <v>47.01591417458576</v>
      </c>
      <c r="X450" s="62">
        <v>18.521420735442874</v>
      </c>
      <c r="Y450" s="62">
        <v>71.739130434782609</v>
      </c>
      <c r="Z450" s="62">
        <v>28.260869565217391</v>
      </c>
      <c r="AA450" s="202">
        <v>4.66</v>
      </c>
      <c r="AB450" s="175">
        <v>497</v>
      </c>
      <c r="AC450" s="175">
        <v>133</v>
      </c>
      <c r="AD450" s="175"/>
      <c r="AE450" s="202">
        <v>1</v>
      </c>
      <c r="AF450" s="188">
        <v>0</v>
      </c>
      <c r="AG450" s="250" t="s">
        <v>1788</v>
      </c>
      <c r="AH450" s="168">
        <v>14</v>
      </c>
    </row>
    <row r="451" spans="1:34" s="104" customFormat="1" ht="12.75" hidden="1">
      <c r="A451" s="24" t="s">
        <v>638</v>
      </c>
      <c r="B451" s="13">
        <v>353710</v>
      </c>
      <c r="C451" s="25">
        <v>0</v>
      </c>
      <c r="D451" s="115">
        <v>5</v>
      </c>
      <c r="E451" s="185">
        <v>5</v>
      </c>
      <c r="F451" s="186">
        <v>30</v>
      </c>
      <c r="G451" s="1"/>
      <c r="H451" s="6" t="s">
        <v>1535</v>
      </c>
      <c r="I451" s="2" t="s">
        <v>9</v>
      </c>
      <c r="J451" s="47">
        <v>109.71</v>
      </c>
      <c r="K451" s="47">
        <v>0.3102057033231862</v>
      </c>
      <c r="L451" s="47">
        <v>0.48031850837138501</v>
      </c>
      <c r="M451" s="47">
        <v>1.28</v>
      </c>
      <c r="N451" s="47">
        <v>0.17011280504819881</v>
      </c>
      <c r="O451" s="56">
        <v>5.8087442893687988E-2</v>
      </c>
      <c r="P451" s="56">
        <v>5.0429223692852611E-2</v>
      </c>
      <c r="Q451" s="56">
        <v>7.6582192008353804E-3</v>
      </c>
      <c r="R451" s="56">
        <v>2.7739726109047457E-4</v>
      </c>
      <c r="S451" s="56">
        <v>5.5472146141474651E-2</v>
      </c>
      <c r="T451" s="56">
        <v>9.1324200913242006E-4</v>
      </c>
      <c r="U451" s="56">
        <v>1.4246574819904484E-3</v>
      </c>
      <c r="V451" s="227">
        <v>0.12689102362499999</v>
      </c>
      <c r="W451" s="62">
        <v>82.034454470877776</v>
      </c>
      <c r="X451" s="62">
        <v>145.83903017044938</v>
      </c>
      <c r="Y451" s="62">
        <v>36</v>
      </c>
      <c r="Z451" s="62">
        <v>64</v>
      </c>
      <c r="AA451" s="202">
        <v>16.86</v>
      </c>
      <c r="AB451" s="175">
        <v>1784</v>
      </c>
      <c r="AC451" s="175">
        <v>492</v>
      </c>
      <c r="AD451" s="175"/>
      <c r="AE451" s="202">
        <v>10</v>
      </c>
      <c r="AF451" s="188">
        <v>0</v>
      </c>
      <c r="AG451" s="250" t="s">
        <v>1788</v>
      </c>
      <c r="AH451" s="168">
        <v>35</v>
      </c>
    </row>
    <row r="452" spans="1:34" s="104" customFormat="1" ht="12.75" hidden="1">
      <c r="A452" s="24" t="s">
        <v>639</v>
      </c>
      <c r="B452" s="13">
        <v>353715</v>
      </c>
      <c r="C452" s="25">
        <v>0</v>
      </c>
      <c r="D452" s="115">
        <v>17</v>
      </c>
      <c r="E452" s="185">
        <v>17</v>
      </c>
      <c r="F452" s="186">
        <v>30</v>
      </c>
      <c r="G452" s="1"/>
      <c r="H452" s="6" t="s">
        <v>1536</v>
      </c>
      <c r="I452" s="2" t="s">
        <v>7</v>
      </c>
      <c r="J452" s="47">
        <v>152.16999999999999</v>
      </c>
      <c r="K452" s="47">
        <v>0.60039813546423126</v>
      </c>
      <c r="L452" s="47">
        <v>0.76050430492135979</v>
      </c>
      <c r="M452" s="47">
        <v>1.43</v>
      </c>
      <c r="N452" s="47">
        <v>0.16010616945712852</v>
      </c>
      <c r="O452" s="56">
        <v>2.7352054485628774E-2</v>
      </c>
      <c r="P452" s="56">
        <v>1.9598629950025492E-2</v>
      </c>
      <c r="Q452" s="56">
        <v>7.753424535603284E-3</v>
      </c>
      <c r="R452" s="56">
        <v>6.7488583255576216E-3</v>
      </c>
      <c r="S452" s="56">
        <v>0</v>
      </c>
      <c r="T452" s="56">
        <v>2.0603196160071155E-2</v>
      </c>
      <c r="U452" s="56">
        <v>0</v>
      </c>
      <c r="V452" s="227">
        <v>6.2946078125000002E-3</v>
      </c>
      <c r="W452" s="62">
        <v>52.572780442925676</v>
      </c>
      <c r="X452" s="62">
        <v>19.714792666097129</v>
      </c>
      <c r="Y452" s="62">
        <v>72.727272727272734</v>
      </c>
      <c r="Z452" s="62">
        <v>27.27272727272727</v>
      </c>
      <c r="AA452" s="202">
        <v>1</v>
      </c>
      <c r="AB452" s="175">
        <v>105</v>
      </c>
      <c r="AC452" s="175">
        <v>30</v>
      </c>
      <c r="AD452" s="175"/>
      <c r="AE452" s="202">
        <v>1</v>
      </c>
      <c r="AF452" s="188">
        <v>0</v>
      </c>
      <c r="AG452" s="250" t="s">
        <v>1788</v>
      </c>
      <c r="AH452" s="168">
        <v>0</v>
      </c>
    </row>
    <row r="453" spans="1:34" s="104" customFormat="1" ht="12.75" hidden="1">
      <c r="A453" s="24" t="s">
        <v>640</v>
      </c>
      <c r="B453" s="13">
        <v>353720</v>
      </c>
      <c r="C453" s="25">
        <v>0</v>
      </c>
      <c r="D453" s="115">
        <v>11</v>
      </c>
      <c r="E453" s="185">
        <v>11</v>
      </c>
      <c r="F453" s="186">
        <v>30</v>
      </c>
      <c r="G453" s="1"/>
      <c r="H453" s="6" t="s">
        <v>1537</v>
      </c>
      <c r="I453" s="2" t="s">
        <v>12</v>
      </c>
      <c r="J453" s="47">
        <v>671.11</v>
      </c>
      <c r="K453" s="47">
        <v>6.2541472444190767</v>
      </c>
      <c r="L453" s="47">
        <v>8.8758857692795541</v>
      </c>
      <c r="M453" s="47">
        <v>20.329999999999998</v>
      </c>
      <c r="N453" s="47">
        <v>2.6217385248604774</v>
      </c>
      <c r="O453" s="56">
        <v>1.2303196414964929E-2</v>
      </c>
      <c r="P453" s="56">
        <v>1.2303196414964929E-2</v>
      </c>
      <c r="Q453" s="56">
        <v>0</v>
      </c>
      <c r="R453" s="56">
        <v>7.8538812785388136E-3</v>
      </c>
      <c r="S453" s="56">
        <v>0</v>
      </c>
      <c r="T453" s="56">
        <v>4.4493151364261158E-3</v>
      </c>
      <c r="U453" s="56">
        <v>0</v>
      </c>
      <c r="V453" s="227">
        <v>1.6081643229166664E-2</v>
      </c>
      <c r="W453" s="62">
        <v>4.4702060765001264</v>
      </c>
      <c r="X453" s="62">
        <v>0</v>
      </c>
      <c r="Y453" s="62">
        <v>100</v>
      </c>
      <c r="Z453" s="62">
        <v>0</v>
      </c>
      <c r="AA453" s="202">
        <v>2.86</v>
      </c>
      <c r="AB453" s="175">
        <v>184</v>
      </c>
      <c r="AC453" s="175">
        <v>202</v>
      </c>
      <c r="AD453" s="175"/>
      <c r="AE453" s="202">
        <v>1</v>
      </c>
      <c r="AF453" s="188">
        <v>0</v>
      </c>
      <c r="AG453" s="250" t="s">
        <v>1788</v>
      </c>
      <c r="AH453" s="168">
        <v>3</v>
      </c>
    </row>
    <row r="454" spans="1:34" s="104" customFormat="1" ht="12.75" hidden="1">
      <c r="A454" s="24" t="s">
        <v>641</v>
      </c>
      <c r="B454" s="13">
        <v>353730</v>
      </c>
      <c r="C454" s="25">
        <v>0</v>
      </c>
      <c r="D454" s="115">
        <v>19</v>
      </c>
      <c r="E454" s="185">
        <v>19</v>
      </c>
      <c r="F454" s="186">
        <v>30</v>
      </c>
      <c r="G454" s="1"/>
      <c r="H454" s="6" t="s">
        <v>1538</v>
      </c>
      <c r="I454" s="2" t="s">
        <v>2</v>
      </c>
      <c r="J454" s="47">
        <v>708.5</v>
      </c>
      <c r="K454" s="47">
        <v>1.2408228132927448</v>
      </c>
      <c r="L454" s="47">
        <v>1.6510948725266361</v>
      </c>
      <c r="M454" s="47">
        <v>5.24</v>
      </c>
      <c r="N454" s="47">
        <v>0.41027205923389132</v>
      </c>
      <c r="O454" s="56">
        <v>0.87297031953182391</v>
      </c>
      <c r="P454" s="56">
        <v>0.85916210035210872</v>
      </c>
      <c r="Q454" s="56">
        <v>1.3808219179715198E-2</v>
      </c>
      <c r="R454" s="56">
        <v>0.19541933028919328</v>
      </c>
      <c r="S454" s="56">
        <v>0.66200761035170919</v>
      </c>
      <c r="T454" s="56">
        <v>1.5543378890921535E-2</v>
      </c>
      <c r="U454" s="56">
        <v>0</v>
      </c>
      <c r="V454" s="227">
        <v>0.17074321594560185</v>
      </c>
      <c r="W454" s="62">
        <v>19.760056457304163</v>
      </c>
      <c r="X454" s="62">
        <v>38.108680310515169</v>
      </c>
      <c r="Y454" s="62">
        <v>34.146341463414636</v>
      </c>
      <c r="Z454" s="62">
        <v>65.853658536585371</v>
      </c>
      <c r="AA454" s="202">
        <v>22.58</v>
      </c>
      <c r="AB454" s="175">
        <v>2274</v>
      </c>
      <c r="AC454" s="175">
        <v>774</v>
      </c>
      <c r="AD454" s="175"/>
      <c r="AE454" s="202">
        <v>0</v>
      </c>
      <c r="AF454" s="188">
        <v>0</v>
      </c>
      <c r="AG454" s="250" t="s">
        <v>1788</v>
      </c>
      <c r="AH454" s="168">
        <v>17</v>
      </c>
    </row>
    <row r="455" spans="1:34" s="104" customFormat="1" ht="12.75" hidden="1">
      <c r="A455" s="24" t="s">
        <v>642</v>
      </c>
      <c r="B455" s="13">
        <v>353740</v>
      </c>
      <c r="C455" s="25">
        <v>0</v>
      </c>
      <c r="D455" s="115">
        <v>19</v>
      </c>
      <c r="E455" s="185">
        <v>19</v>
      </c>
      <c r="F455" s="186">
        <v>30</v>
      </c>
      <c r="G455" s="1"/>
      <c r="H455" s="6" t="s">
        <v>1539</v>
      </c>
      <c r="I455" s="2" t="s">
        <v>2</v>
      </c>
      <c r="J455" s="47">
        <v>979.96</v>
      </c>
      <c r="K455" s="47">
        <v>1.7111346860730594</v>
      </c>
      <c r="L455" s="47">
        <v>2.2815129147640794</v>
      </c>
      <c r="M455" s="47">
        <v>7.24</v>
      </c>
      <c r="N455" s="47">
        <v>0.57037822869101995</v>
      </c>
      <c r="O455" s="56">
        <v>0.91492226282973266</v>
      </c>
      <c r="P455" s="56">
        <v>0.9022624454585384</v>
      </c>
      <c r="Q455" s="56">
        <v>1.2659817371194221E-2</v>
      </c>
      <c r="R455" s="56">
        <v>8.6461187367025578E-3</v>
      </c>
      <c r="S455" s="56">
        <v>4.4893455142481324E-3</v>
      </c>
      <c r="T455" s="56">
        <v>0.63606488116074189</v>
      </c>
      <c r="U455" s="56">
        <v>0.26572191741804008</v>
      </c>
      <c r="V455" s="227">
        <v>7.0861782453703698E-2</v>
      </c>
      <c r="W455" s="62">
        <v>14.295654555602994</v>
      </c>
      <c r="X455" s="62">
        <v>20.793679353604354</v>
      </c>
      <c r="Y455" s="62">
        <v>40.74074074074074</v>
      </c>
      <c r="Z455" s="62">
        <v>59.259259259259252</v>
      </c>
      <c r="AA455" s="202">
        <v>9.2899999999999991</v>
      </c>
      <c r="AB455" s="175">
        <v>1028</v>
      </c>
      <c r="AC455" s="175">
        <v>226</v>
      </c>
      <c r="AD455" s="175"/>
      <c r="AE455" s="202">
        <v>0</v>
      </c>
      <c r="AF455" s="188">
        <v>1</v>
      </c>
      <c r="AG455" s="250" t="s">
        <v>1788</v>
      </c>
      <c r="AH455" s="168">
        <v>0</v>
      </c>
    </row>
    <row r="456" spans="1:34" s="104" customFormat="1" ht="12.75" hidden="1">
      <c r="A456" s="24" t="s">
        <v>643</v>
      </c>
      <c r="B456" s="13">
        <v>353750</v>
      </c>
      <c r="C456" s="25">
        <v>0</v>
      </c>
      <c r="D456" s="115">
        <v>10</v>
      </c>
      <c r="E456" s="185">
        <v>10</v>
      </c>
      <c r="F456" s="186">
        <v>30</v>
      </c>
      <c r="G456" s="1"/>
      <c r="H456" s="6" t="s">
        <v>1540</v>
      </c>
      <c r="I456" s="2" t="s">
        <v>57</v>
      </c>
      <c r="J456" s="47">
        <v>222.16</v>
      </c>
      <c r="K456" s="47">
        <v>0.42027869482496194</v>
      </c>
      <c r="L456" s="47">
        <v>0.72047776255707763</v>
      </c>
      <c r="M456" s="47">
        <v>2</v>
      </c>
      <c r="N456" s="47">
        <v>0.30019906773211569</v>
      </c>
      <c r="O456" s="56">
        <v>1.4457534246452866E-2</v>
      </c>
      <c r="P456" s="56">
        <v>1.4389041095767935E-2</v>
      </c>
      <c r="Q456" s="56">
        <v>6.8493150684931502E-5</v>
      </c>
      <c r="R456" s="56">
        <v>1.4452054794520547E-2</v>
      </c>
      <c r="S456" s="56">
        <v>0</v>
      </c>
      <c r="T456" s="56">
        <v>0</v>
      </c>
      <c r="U456" s="56">
        <v>5.4794519323192233E-6</v>
      </c>
      <c r="V456" s="227">
        <v>1.3119487499999999E-2</v>
      </c>
      <c r="W456" s="62">
        <v>9.0025207057976235</v>
      </c>
      <c r="X456" s="62">
        <v>4.5012603528988118</v>
      </c>
      <c r="Y456" s="62">
        <v>66.666666666666657</v>
      </c>
      <c r="Z456" s="62">
        <v>33.333333333333329</v>
      </c>
      <c r="AA456" s="202">
        <v>2.04</v>
      </c>
      <c r="AB456" s="175">
        <v>173</v>
      </c>
      <c r="AC456" s="175">
        <v>102</v>
      </c>
      <c r="AD456" s="175"/>
      <c r="AE456" s="202">
        <v>0</v>
      </c>
      <c r="AF456" s="188">
        <v>0</v>
      </c>
      <c r="AG456" s="250" t="s">
        <v>1788</v>
      </c>
      <c r="AH456" s="168">
        <v>7</v>
      </c>
    </row>
    <row r="457" spans="1:34" s="104" customFormat="1" ht="12.75" hidden="1">
      <c r="A457" s="24" t="s">
        <v>644</v>
      </c>
      <c r="B457" s="13">
        <v>353760</v>
      </c>
      <c r="C457" s="25">
        <v>0</v>
      </c>
      <c r="D457" s="115">
        <v>7</v>
      </c>
      <c r="E457" s="185">
        <v>7</v>
      </c>
      <c r="F457" s="186">
        <v>30</v>
      </c>
      <c r="G457" s="1"/>
      <c r="H457" s="6" t="s">
        <v>1541</v>
      </c>
      <c r="I457" s="2" t="s">
        <v>14</v>
      </c>
      <c r="J457" s="47">
        <v>326.20999999999998</v>
      </c>
      <c r="K457" s="47">
        <v>4.4129262956621007</v>
      </c>
      <c r="L457" s="47">
        <v>6.644406032470827</v>
      </c>
      <c r="M457" s="47">
        <v>17.5</v>
      </c>
      <c r="N457" s="47">
        <v>2.2314797368087262</v>
      </c>
      <c r="O457" s="56">
        <v>1.7917617780795744E-2</v>
      </c>
      <c r="P457" s="56">
        <v>1.7917617780795744E-2</v>
      </c>
      <c r="Q457" s="56">
        <v>0</v>
      </c>
      <c r="R457" s="56">
        <v>1.136986301369863E-2</v>
      </c>
      <c r="S457" s="56">
        <v>6.3422753204856654E-3</v>
      </c>
      <c r="T457" s="56">
        <v>2.0547944661144797E-4</v>
      </c>
      <c r="U457" s="56">
        <v>0</v>
      </c>
      <c r="V457" s="227">
        <v>0.1766942365740741</v>
      </c>
      <c r="W457" s="62">
        <v>10.873173141096405</v>
      </c>
      <c r="X457" s="62">
        <v>0</v>
      </c>
      <c r="Y457" s="62">
        <v>100</v>
      </c>
      <c r="Z457" s="62">
        <v>0</v>
      </c>
      <c r="AA457" s="202">
        <v>24.14</v>
      </c>
      <c r="AB457" s="175">
        <v>1735</v>
      </c>
      <c r="AC457" s="175">
        <v>1524</v>
      </c>
      <c r="AD457" s="175"/>
      <c r="AE457" s="202">
        <v>7</v>
      </c>
      <c r="AF457" s="188">
        <v>0</v>
      </c>
      <c r="AG457" s="250" t="s">
        <v>1788</v>
      </c>
      <c r="AH457" s="168">
        <v>8</v>
      </c>
    </row>
    <row r="458" spans="1:34" s="104" customFormat="1" ht="12.75">
      <c r="A458" s="24" t="s">
        <v>645</v>
      </c>
      <c r="B458" s="13">
        <v>353770</v>
      </c>
      <c r="C458" s="25">
        <v>0</v>
      </c>
      <c r="D458" s="115">
        <v>20</v>
      </c>
      <c r="E458" s="185">
        <v>20</v>
      </c>
      <c r="F458" s="186">
        <v>30</v>
      </c>
      <c r="G458" s="1"/>
      <c r="H458" s="6" t="s">
        <v>1542</v>
      </c>
      <c r="I458" s="2" t="s">
        <v>3</v>
      </c>
      <c r="J458" s="47">
        <v>232.54</v>
      </c>
      <c r="K458" s="47">
        <v>0.50033177955352615</v>
      </c>
      <c r="L458" s="47">
        <v>0.710471126966007</v>
      </c>
      <c r="M458" s="47">
        <v>1.7</v>
      </c>
      <c r="N458" s="47">
        <v>0.21013934741248086</v>
      </c>
      <c r="O458" s="56">
        <v>2.9652968062657742E-2</v>
      </c>
      <c r="P458" s="56">
        <v>1.8191780848045871E-2</v>
      </c>
      <c r="Q458" s="56">
        <v>1.1461187214611873E-2</v>
      </c>
      <c r="R458" s="56">
        <v>1.1461187214611873E-2</v>
      </c>
      <c r="S458" s="56">
        <v>0</v>
      </c>
      <c r="T458" s="56">
        <v>1.8191780848045871E-2</v>
      </c>
      <c r="U458" s="56">
        <v>0</v>
      </c>
      <c r="V458" s="227">
        <v>1.2949817968749999E-2</v>
      </c>
      <c r="W458" s="62">
        <v>30.102347983142685</v>
      </c>
      <c r="X458" s="62">
        <v>17.201341704652965</v>
      </c>
      <c r="Y458" s="62">
        <v>63.636363636363633</v>
      </c>
      <c r="Z458" s="62">
        <v>36.363636363636367</v>
      </c>
      <c r="AA458" s="202">
        <v>1.9</v>
      </c>
      <c r="AB458" s="175">
        <v>203</v>
      </c>
      <c r="AC458" s="175">
        <v>54</v>
      </c>
      <c r="AD458" s="175"/>
      <c r="AE458" s="202">
        <v>0</v>
      </c>
      <c r="AF458" s="188">
        <v>0</v>
      </c>
      <c r="AG458" s="250" t="s">
        <v>1788</v>
      </c>
      <c r="AH458" s="168">
        <v>8</v>
      </c>
    </row>
    <row r="459" spans="1:34" s="104" customFormat="1" ht="12.75" hidden="1">
      <c r="A459" s="24" t="s">
        <v>646</v>
      </c>
      <c r="B459" s="13">
        <v>353780</v>
      </c>
      <c r="C459" s="25">
        <v>0</v>
      </c>
      <c r="D459" s="115">
        <v>10</v>
      </c>
      <c r="E459" s="185">
        <v>10</v>
      </c>
      <c r="F459" s="186">
        <v>30</v>
      </c>
      <c r="G459" s="1"/>
      <c r="H459" s="6" t="s">
        <v>1543</v>
      </c>
      <c r="I459" s="2" t="s">
        <v>57</v>
      </c>
      <c r="J459" s="47">
        <v>745.54</v>
      </c>
      <c r="K459" s="47">
        <v>2.5516920757229831</v>
      </c>
      <c r="L459" s="47">
        <v>3.8825746093353626</v>
      </c>
      <c r="M459" s="47">
        <v>9.6</v>
      </c>
      <c r="N459" s="47">
        <v>1.3308825336123795</v>
      </c>
      <c r="O459" s="56">
        <v>0.17423392309146385</v>
      </c>
      <c r="P459" s="56">
        <v>0.17307144209012232</v>
      </c>
      <c r="Q459" s="56">
        <v>1.1624810013415425E-3</v>
      </c>
      <c r="R459" s="56">
        <v>6.8835616656090027E-4</v>
      </c>
      <c r="S459" s="56">
        <v>8.028919548023056E-4</v>
      </c>
      <c r="T459" s="56">
        <v>0.1710988393536623</v>
      </c>
      <c r="U459" s="56">
        <v>1.6438356164383563E-3</v>
      </c>
      <c r="V459" s="227">
        <v>8.2696984878472227E-2</v>
      </c>
      <c r="W459" s="62">
        <v>256.47247060696219</v>
      </c>
      <c r="X459" s="62">
        <v>14.478284631038187</v>
      </c>
      <c r="Y459" s="62">
        <v>94.656488549618317</v>
      </c>
      <c r="Z459" s="62">
        <v>5.343511450381679</v>
      </c>
      <c r="AA459" s="202">
        <v>9.56</v>
      </c>
      <c r="AB459" s="175">
        <v>587</v>
      </c>
      <c r="AC459" s="175">
        <v>703</v>
      </c>
      <c r="AD459" s="175"/>
      <c r="AE459" s="202">
        <v>5</v>
      </c>
      <c r="AF459" s="188">
        <v>1</v>
      </c>
      <c r="AG459" s="250" t="s">
        <v>1788</v>
      </c>
      <c r="AH459" s="168">
        <v>148</v>
      </c>
    </row>
    <row r="460" spans="1:34" s="104" customFormat="1" ht="12.75" hidden="1">
      <c r="A460" s="24" t="s">
        <v>647</v>
      </c>
      <c r="B460" s="13">
        <v>353790</v>
      </c>
      <c r="C460" s="25">
        <v>0</v>
      </c>
      <c r="D460" s="115">
        <v>14</v>
      </c>
      <c r="E460" s="185">
        <v>14</v>
      </c>
      <c r="F460" s="186">
        <v>30</v>
      </c>
      <c r="G460" s="1"/>
      <c r="H460" s="6" t="s">
        <v>1544</v>
      </c>
      <c r="I460" s="2" t="s">
        <v>8</v>
      </c>
      <c r="J460" s="47">
        <v>682.4</v>
      </c>
      <c r="K460" s="47">
        <v>2.4316124486301374</v>
      </c>
      <c r="L460" s="47">
        <v>3.3422162874175543</v>
      </c>
      <c r="M460" s="47">
        <v>7.6</v>
      </c>
      <c r="N460" s="47">
        <v>0.91060383878741691</v>
      </c>
      <c r="O460" s="56">
        <v>4.3489499096184561E-2</v>
      </c>
      <c r="P460" s="56">
        <v>4.1991401683975756E-2</v>
      </c>
      <c r="Q460" s="56">
        <v>1.4980974122088069E-3</v>
      </c>
      <c r="R460" s="56">
        <v>3.0533639124992958E-2</v>
      </c>
      <c r="S460" s="56">
        <v>0</v>
      </c>
      <c r="T460" s="56">
        <v>1.2955859971191603E-2</v>
      </c>
      <c r="U460" s="56">
        <v>0</v>
      </c>
      <c r="V460" s="227">
        <v>6.5642854895833325E-2</v>
      </c>
      <c r="W460" s="62">
        <v>17.750884219954497</v>
      </c>
      <c r="X460" s="62">
        <v>12.909733978148724</v>
      </c>
      <c r="Y460" s="62">
        <v>57.894736842105267</v>
      </c>
      <c r="Z460" s="62">
        <v>42.105263157894733</v>
      </c>
      <c r="AA460" s="202">
        <v>8.42</v>
      </c>
      <c r="AB460" s="175">
        <v>803</v>
      </c>
      <c r="AC460" s="175">
        <v>324</v>
      </c>
      <c r="AD460" s="175"/>
      <c r="AE460" s="202">
        <v>3</v>
      </c>
      <c r="AF460" s="188">
        <v>0</v>
      </c>
      <c r="AG460" s="250" t="s">
        <v>1788</v>
      </c>
      <c r="AH460" s="168">
        <v>23</v>
      </c>
    </row>
    <row r="461" spans="1:34" s="104" customFormat="1" ht="12.75" hidden="1">
      <c r="A461" s="24" t="s">
        <v>648</v>
      </c>
      <c r="B461" s="13">
        <v>353800</v>
      </c>
      <c r="C461" s="25">
        <v>0</v>
      </c>
      <c r="D461" s="115">
        <v>2</v>
      </c>
      <c r="E461" s="185">
        <v>2</v>
      </c>
      <c r="F461" s="186">
        <v>30</v>
      </c>
      <c r="G461" s="1"/>
      <c r="H461" s="6" t="s">
        <v>1545</v>
      </c>
      <c r="I461" s="2" t="s">
        <v>6</v>
      </c>
      <c r="J461" s="47">
        <v>730.17</v>
      </c>
      <c r="K461" s="47">
        <v>3.692448533105023</v>
      </c>
      <c r="L461" s="47">
        <v>4.8231983548959922</v>
      </c>
      <c r="M461" s="47">
        <v>11.15</v>
      </c>
      <c r="N461" s="47">
        <v>1.1307498217909693</v>
      </c>
      <c r="O461" s="56">
        <v>0.97875487358603053</v>
      </c>
      <c r="P461" s="56">
        <v>0.92079018562823778</v>
      </c>
      <c r="Q461" s="56">
        <v>5.7964687957792707E-2</v>
      </c>
      <c r="R461" s="56">
        <v>2.9767123055240334E-3</v>
      </c>
      <c r="S461" s="56">
        <v>0.20049573821636824</v>
      </c>
      <c r="T461" s="56">
        <v>0.76205045913788383</v>
      </c>
      <c r="U461" s="56">
        <v>1.3231963926254342E-2</v>
      </c>
      <c r="V461" s="227">
        <v>0.51766774305555552</v>
      </c>
      <c r="W461" s="62">
        <v>97.237629593108451</v>
      </c>
      <c r="X461" s="62">
        <v>36.977690126956738</v>
      </c>
      <c r="Y461" s="62">
        <v>72.448979591836732</v>
      </c>
      <c r="Z461" s="62">
        <v>27.551020408163261</v>
      </c>
      <c r="AA461" s="202">
        <v>72.38</v>
      </c>
      <c r="AB461" s="175">
        <v>6716</v>
      </c>
      <c r="AC461" s="175">
        <v>1101</v>
      </c>
      <c r="AD461" s="175"/>
      <c r="AE461" s="202">
        <v>25</v>
      </c>
      <c r="AF461" s="188">
        <v>2</v>
      </c>
      <c r="AG461" s="250" t="s">
        <v>1788</v>
      </c>
      <c r="AH461" s="168">
        <v>92</v>
      </c>
    </row>
    <row r="462" spans="1:34" s="104" customFormat="1" ht="12.75" hidden="1">
      <c r="A462" s="24" t="s">
        <v>649</v>
      </c>
      <c r="B462" s="13">
        <v>353810</v>
      </c>
      <c r="C462" s="25">
        <v>0</v>
      </c>
      <c r="D462" s="115">
        <v>15</v>
      </c>
      <c r="E462" s="185">
        <v>15</v>
      </c>
      <c r="F462" s="186">
        <v>30</v>
      </c>
      <c r="G462" s="1"/>
      <c r="H462" s="6" t="s">
        <v>1546</v>
      </c>
      <c r="I462" s="2" t="s">
        <v>17</v>
      </c>
      <c r="J462" s="47">
        <v>184.53</v>
      </c>
      <c r="K462" s="47">
        <v>0.33021897450532722</v>
      </c>
      <c r="L462" s="47">
        <v>0.49032514396245563</v>
      </c>
      <c r="M462" s="47">
        <v>1.41</v>
      </c>
      <c r="N462" s="47">
        <v>0.16010616945712841</v>
      </c>
      <c r="O462" s="56">
        <v>2.5355022829961559E-2</v>
      </c>
      <c r="P462" s="56">
        <v>7.9509132420091319E-3</v>
      </c>
      <c r="Q462" s="56">
        <v>1.7404109587952427E-2</v>
      </c>
      <c r="R462" s="56">
        <v>1.1285388126765212E-2</v>
      </c>
      <c r="S462" s="56">
        <v>0</v>
      </c>
      <c r="T462" s="56">
        <v>1.4069634703196346E-2</v>
      </c>
      <c r="U462" s="56">
        <v>0</v>
      </c>
      <c r="V462" s="227">
        <v>4.3686551024305562E-2</v>
      </c>
      <c r="W462" s="62">
        <v>36.850081831871222</v>
      </c>
      <c r="X462" s="62">
        <v>51.590114564619711</v>
      </c>
      <c r="Y462" s="62">
        <v>41.666666666666671</v>
      </c>
      <c r="Z462" s="62">
        <v>58.333333333333336</v>
      </c>
      <c r="AA462" s="202">
        <v>5.8</v>
      </c>
      <c r="AB462" s="175">
        <v>377</v>
      </c>
      <c r="AC462" s="175">
        <v>407</v>
      </c>
      <c r="AD462" s="175"/>
      <c r="AE462" s="202">
        <v>6</v>
      </c>
      <c r="AF462" s="188">
        <v>0</v>
      </c>
      <c r="AG462" s="250" t="s">
        <v>1788</v>
      </c>
      <c r="AH462" s="168">
        <v>1</v>
      </c>
    </row>
    <row r="463" spans="1:34" s="104" customFormat="1" ht="12.75" hidden="1">
      <c r="A463" s="24" t="s">
        <v>650</v>
      </c>
      <c r="B463" s="13">
        <v>353820</v>
      </c>
      <c r="C463" s="25">
        <v>0</v>
      </c>
      <c r="D463" s="115">
        <v>5</v>
      </c>
      <c r="E463" s="185">
        <v>5</v>
      </c>
      <c r="F463" s="186">
        <v>30</v>
      </c>
      <c r="G463" s="1"/>
      <c r="H463" s="6" t="s">
        <v>1547</v>
      </c>
      <c r="I463" s="2" t="s">
        <v>9</v>
      </c>
      <c r="J463" s="47">
        <v>154.94999999999999</v>
      </c>
      <c r="K463" s="47">
        <v>0.48031850837138501</v>
      </c>
      <c r="L463" s="47">
        <v>0.73048439814814814</v>
      </c>
      <c r="M463" s="47">
        <v>1.92</v>
      </c>
      <c r="N463" s="47">
        <v>0.25016588977676313</v>
      </c>
      <c r="O463" s="56">
        <v>3.9894063659862838E-2</v>
      </c>
      <c r="P463" s="56">
        <v>2.9872374239305381E-2</v>
      </c>
      <c r="Q463" s="56">
        <v>1.0021689420557457E-2</v>
      </c>
      <c r="R463" s="56">
        <v>2.9722374057796992E-2</v>
      </c>
      <c r="S463" s="56">
        <v>0</v>
      </c>
      <c r="T463" s="56">
        <v>7.6273973673990324E-3</v>
      </c>
      <c r="U463" s="56">
        <v>2.5442922346668156E-3</v>
      </c>
      <c r="V463" s="227">
        <v>1.87047984375E-2</v>
      </c>
      <c r="W463" s="62">
        <v>96.805421103581821</v>
      </c>
      <c r="X463" s="62">
        <v>77.444336882865457</v>
      </c>
      <c r="Y463" s="62">
        <v>55.555555555555557</v>
      </c>
      <c r="Z463" s="62">
        <v>44.444444444444443</v>
      </c>
      <c r="AA463" s="202">
        <v>2.65</v>
      </c>
      <c r="AB463" s="175">
        <v>209</v>
      </c>
      <c r="AC463" s="175">
        <v>148</v>
      </c>
      <c r="AD463" s="175"/>
      <c r="AE463" s="202">
        <v>2</v>
      </c>
      <c r="AF463" s="188">
        <v>1</v>
      </c>
      <c r="AG463" s="250" t="s">
        <v>1788</v>
      </c>
      <c r="AH463" s="168">
        <v>6</v>
      </c>
    </row>
    <row r="464" spans="1:34" s="104" customFormat="1" ht="12.75" hidden="1">
      <c r="A464" s="24" t="s">
        <v>651</v>
      </c>
      <c r="B464" s="13">
        <v>353830</v>
      </c>
      <c r="C464" s="25">
        <v>0</v>
      </c>
      <c r="D464" s="115">
        <v>21</v>
      </c>
      <c r="E464" s="185">
        <v>21</v>
      </c>
      <c r="F464" s="186">
        <v>30</v>
      </c>
      <c r="G464" s="1"/>
      <c r="H464" s="6" t="s">
        <v>1548</v>
      </c>
      <c r="I464" s="2" t="s">
        <v>4</v>
      </c>
      <c r="J464" s="47">
        <v>482.51</v>
      </c>
      <c r="K464" s="47">
        <v>1.3008626268391681</v>
      </c>
      <c r="L464" s="47">
        <v>1.7311479572552002</v>
      </c>
      <c r="M464" s="47">
        <v>3.59</v>
      </c>
      <c r="N464" s="47">
        <v>0.43028533041603212</v>
      </c>
      <c r="O464" s="56">
        <v>0</v>
      </c>
      <c r="P464" s="56">
        <v>0</v>
      </c>
      <c r="Q464" s="56">
        <v>0</v>
      </c>
      <c r="R464" s="56">
        <v>0</v>
      </c>
      <c r="S464" s="56">
        <v>0</v>
      </c>
      <c r="T464" s="56">
        <v>0</v>
      </c>
      <c r="U464" s="56">
        <v>0</v>
      </c>
      <c r="V464" s="227">
        <v>7.3473291666666662E-3</v>
      </c>
      <c r="W464" s="62">
        <v>0</v>
      </c>
      <c r="X464" s="62">
        <v>0</v>
      </c>
      <c r="Y464" s="62">
        <v>0</v>
      </c>
      <c r="Z464" s="62">
        <v>0</v>
      </c>
      <c r="AA464" s="202">
        <v>1.07</v>
      </c>
      <c r="AB464" s="175">
        <v>123</v>
      </c>
      <c r="AC464" s="175">
        <v>22</v>
      </c>
      <c r="AD464" s="175"/>
      <c r="AE464" s="202">
        <v>0</v>
      </c>
      <c r="AF464" s="188">
        <v>0</v>
      </c>
      <c r="AG464" s="250" t="s">
        <v>1788</v>
      </c>
      <c r="AH464" s="168">
        <v>0</v>
      </c>
    </row>
    <row r="465" spans="1:34" s="104" customFormat="1" ht="12.75" hidden="1">
      <c r="A465" s="24" t="s">
        <v>652</v>
      </c>
      <c r="B465" s="13">
        <v>353850</v>
      </c>
      <c r="C465" s="25">
        <v>0</v>
      </c>
      <c r="D465" s="115">
        <v>2</v>
      </c>
      <c r="E465" s="185">
        <v>2</v>
      </c>
      <c r="F465" s="186">
        <v>30</v>
      </c>
      <c r="G465" s="1"/>
      <c r="H465" s="6" t="s">
        <v>1549</v>
      </c>
      <c r="I465" s="2" t="s">
        <v>6</v>
      </c>
      <c r="J465" s="47">
        <v>175.88</v>
      </c>
      <c r="K465" s="47">
        <v>0.8605706608320649</v>
      </c>
      <c r="L465" s="47">
        <v>1.1207431861998987</v>
      </c>
      <c r="M465" s="47">
        <v>2.59</v>
      </c>
      <c r="N465" s="47">
        <v>0.26017252536783375</v>
      </c>
      <c r="O465" s="56">
        <v>0.1135068492366843</v>
      </c>
      <c r="P465" s="56">
        <v>0.10597260266134184</v>
      </c>
      <c r="Q465" s="56">
        <v>7.534246575342466E-3</v>
      </c>
      <c r="R465" s="56">
        <v>8.0301369836885628E-2</v>
      </c>
      <c r="S465" s="56">
        <v>2.8547945153223325E-2</v>
      </c>
      <c r="T465" s="56">
        <v>4.6575342465753422E-3</v>
      </c>
      <c r="U465" s="56">
        <v>0</v>
      </c>
      <c r="V465" s="227">
        <v>4.0074981145833341E-2</v>
      </c>
      <c r="W465" s="62">
        <v>39.799863543324996</v>
      </c>
      <c r="X465" s="62">
        <v>11.37138958380714</v>
      </c>
      <c r="Y465" s="62">
        <v>77.777777777777786</v>
      </c>
      <c r="Z465" s="62">
        <v>22.222222222222221</v>
      </c>
      <c r="AA465" s="202">
        <v>5.22</v>
      </c>
      <c r="AB465" s="175">
        <v>0</v>
      </c>
      <c r="AC465" s="175">
        <v>705</v>
      </c>
      <c r="AD465" s="175"/>
      <c r="AE465" s="202">
        <v>0</v>
      </c>
      <c r="AF465" s="188">
        <v>0</v>
      </c>
      <c r="AG465" s="250" t="s">
        <v>1788</v>
      </c>
      <c r="AH465" s="168">
        <v>17</v>
      </c>
    </row>
    <row r="466" spans="1:34" s="104" customFormat="1" ht="12.75" hidden="1">
      <c r="A466" s="24" t="s">
        <v>653</v>
      </c>
      <c r="B466" s="13">
        <v>353860</v>
      </c>
      <c r="C466" s="25">
        <v>0</v>
      </c>
      <c r="D466" s="115">
        <v>5</v>
      </c>
      <c r="E466" s="185">
        <v>5</v>
      </c>
      <c r="F466" s="186">
        <v>30</v>
      </c>
      <c r="G466" s="1"/>
      <c r="H466" s="6" t="s">
        <v>1550</v>
      </c>
      <c r="I466" s="2" t="s">
        <v>9</v>
      </c>
      <c r="J466" s="47">
        <v>384.73</v>
      </c>
      <c r="K466" s="47">
        <v>1.1907896353373921</v>
      </c>
      <c r="L466" s="47">
        <v>1.8212076775748351</v>
      </c>
      <c r="M466" s="47">
        <v>4.82</v>
      </c>
      <c r="N466" s="47">
        <v>0.63041804223744302</v>
      </c>
      <c r="O466" s="56">
        <v>4.3696613730864149E-2</v>
      </c>
      <c r="P466" s="56">
        <v>3.8593912040987693E-2</v>
      </c>
      <c r="Q466" s="56">
        <v>5.1027016898764575E-3</v>
      </c>
      <c r="R466" s="56">
        <v>7.2807078000761936E-3</v>
      </c>
      <c r="S466" s="56">
        <v>1.4432344006728862E-2</v>
      </c>
      <c r="T466" s="56">
        <v>1.4473972630827394E-2</v>
      </c>
      <c r="U466" s="56">
        <v>7.5095892932317025E-3</v>
      </c>
      <c r="V466" s="227">
        <v>5.0272170562499989E-2</v>
      </c>
      <c r="W466" s="62">
        <v>80.575988355470074</v>
      </c>
      <c r="X466" s="62">
        <v>64.980635770540374</v>
      </c>
      <c r="Y466" s="62">
        <v>55.357142857142861</v>
      </c>
      <c r="Z466" s="62">
        <v>44.642857142857146</v>
      </c>
      <c r="AA466" s="202">
        <v>10.15</v>
      </c>
      <c r="AB466" s="175">
        <v>174</v>
      </c>
      <c r="AC466" s="175">
        <v>1197</v>
      </c>
      <c r="AD466" s="175"/>
      <c r="AE466" s="202">
        <v>2</v>
      </c>
      <c r="AF466" s="188">
        <v>0</v>
      </c>
      <c r="AG466" s="250" t="s">
        <v>1788</v>
      </c>
      <c r="AH466" s="168">
        <v>43</v>
      </c>
    </row>
    <row r="467" spans="1:34" s="104" customFormat="1" ht="12.75" hidden="1">
      <c r="A467" s="24" t="s">
        <v>654</v>
      </c>
      <c r="B467" s="13">
        <v>353870</v>
      </c>
      <c r="C467" s="25">
        <v>0</v>
      </c>
      <c r="D467" s="115">
        <v>5</v>
      </c>
      <c r="E467" s="185">
        <v>5</v>
      </c>
      <c r="F467" s="186">
        <v>30</v>
      </c>
      <c r="G467" s="1"/>
      <c r="H467" s="6" t="s">
        <v>1551</v>
      </c>
      <c r="I467" s="2" t="s">
        <v>9</v>
      </c>
      <c r="J467" s="47">
        <v>1369.51</v>
      </c>
      <c r="K467" s="47">
        <v>3.7925148890157283</v>
      </c>
      <c r="L467" s="47">
        <v>5.9539481766869615</v>
      </c>
      <c r="M467" s="47">
        <v>15.87</v>
      </c>
      <c r="N467" s="47">
        <v>2.1614332876712332</v>
      </c>
      <c r="O467" s="56">
        <v>2.6729139885305653</v>
      </c>
      <c r="P467" s="56">
        <v>2.5963480446978475</v>
      </c>
      <c r="Q467" s="56">
        <v>7.6565943832717601E-2</v>
      </c>
      <c r="R467" s="56">
        <v>2.0278799852875817</v>
      </c>
      <c r="S467" s="56">
        <v>0.58117144606528948</v>
      </c>
      <c r="T467" s="56">
        <v>6.1530441510824194E-2</v>
      </c>
      <c r="U467" s="56">
        <v>2.3321156668699313E-3</v>
      </c>
      <c r="V467" s="227">
        <v>1.2781836057731482</v>
      </c>
      <c r="W467" s="62">
        <v>82.644466586895618</v>
      </c>
      <c r="X467" s="62">
        <v>93.339632851082115</v>
      </c>
      <c r="Y467" s="62">
        <v>46.961325966850829</v>
      </c>
      <c r="Z467" s="62">
        <v>53.038674033149171</v>
      </c>
      <c r="AA467" s="202">
        <v>217.19</v>
      </c>
      <c r="AB467" s="175">
        <v>11908</v>
      </c>
      <c r="AC467" s="175">
        <v>7535</v>
      </c>
      <c r="AD467" s="175"/>
      <c r="AE467" s="202">
        <v>40</v>
      </c>
      <c r="AF467" s="188">
        <v>1</v>
      </c>
      <c r="AG467" s="250" t="s">
        <v>1788</v>
      </c>
      <c r="AH467" s="168">
        <v>73</v>
      </c>
    </row>
    <row r="468" spans="1:34" s="104" customFormat="1" ht="12.75" hidden="1">
      <c r="A468" s="24" t="s">
        <v>655</v>
      </c>
      <c r="B468" s="13">
        <v>353880</v>
      </c>
      <c r="C468" s="25">
        <v>0</v>
      </c>
      <c r="D468" s="115">
        <v>14</v>
      </c>
      <c r="E468" s="185">
        <v>14</v>
      </c>
      <c r="F468" s="186">
        <v>30</v>
      </c>
      <c r="G468" s="1"/>
      <c r="H468" s="6" t="s">
        <v>1552</v>
      </c>
      <c r="I468" s="2" t="s">
        <v>8</v>
      </c>
      <c r="J468" s="47">
        <v>505.23</v>
      </c>
      <c r="K468" s="47">
        <v>1.8512275843480468</v>
      </c>
      <c r="L468" s="47">
        <v>2.5416854401319129</v>
      </c>
      <c r="M468" s="47">
        <v>5.65</v>
      </c>
      <c r="N468" s="47">
        <v>0.69045785578386609</v>
      </c>
      <c r="O468" s="56">
        <v>0.2060483328443321</v>
      </c>
      <c r="P468" s="56">
        <v>0.20480917759319056</v>
      </c>
      <c r="Q468" s="56">
        <v>1.2391552511415525E-3</v>
      </c>
      <c r="R468" s="56">
        <v>6.3013698630136989E-4</v>
      </c>
      <c r="S468" s="56">
        <v>3.1506849315068495E-4</v>
      </c>
      <c r="T468" s="56">
        <v>0.20373326435118144</v>
      </c>
      <c r="U468" s="56">
        <v>1.3698630136986301E-3</v>
      </c>
      <c r="V468" s="227">
        <v>8.087506120601852E-2</v>
      </c>
      <c r="W468" s="62">
        <v>33.651406626718526</v>
      </c>
      <c r="X468" s="62">
        <v>9.897472537270156</v>
      </c>
      <c r="Y468" s="62">
        <v>77.272727272727266</v>
      </c>
      <c r="Z468" s="62">
        <v>22.727272727272727</v>
      </c>
      <c r="AA468" s="202">
        <v>10.27</v>
      </c>
      <c r="AB468" s="175">
        <v>1150</v>
      </c>
      <c r="AC468" s="175">
        <v>237</v>
      </c>
      <c r="AD468" s="175"/>
      <c r="AE468" s="202">
        <v>2</v>
      </c>
      <c r="AF468" s="188">
        <v>0</v>
      </c>
      <c r="AG468" s="250" t="s">
        <v>1788</v>
      </c>
      <c r="AH468" s="168">
        <v>12</v>
      </c>
    </row>
    <row r="469" spans="1:34" s="104" customFormat="1" ht="12.75" hidden="1">
      <c r="A469" s="24" t="s">
        <v>656</v>
      </c>
      <c r="B469" s="13">
        <v>353890</v>
      </c>
      <c r="C469" s="25">
        <v>0</v>
      </c>
      <c r="D469" s="115">
        <v>16</v>
      </c>
      <c r="E469" s="185">
        <v>16</v>
      </c>
      <c r="F469" s="186">
        <v>30</v>
      </c>
      <c r="G469" s="1"/>
      <c r="H469" s="6" t="s">
        <v>1553</v>
      </c>
      <c r="I469" s="2" t="s">
        <v>0</v>
      </c>
      <c r="J469" s="47">
        <v>819.43</v>
      </c>
      <c r="K469" s="47">
        <v>1.8912541267123288</v>
      </c>
      <c r="L469" s="47">
        <v>2.511665533358701</v>
      </c>
      <c r="M469" s="47">
        <v>6.09</v>
      </c>
      <c r="N469" s="47">
        <v>0.62041140664637218</v>
      </c>
      <c r="O469" s="56">
        <v>0.53052168950098288</v>
      </c>
      <c r="P469" s="56">
        <v>0.50568150685258106</v>
      </c>
      <c r="Q469" s="56">
        <v>2.4840182648401828E-2</v>
      </c>
      <c r="R469" s="56">
        <v>0.15817351598173515</v>
      </c>
      <c r="S469" s="56">
        <v>0</v>
      </c>
      <c r="T469" s="56">
        <v>0.37234817351924776</v>
      </c>
      <c r="U469" s="56">
        <v>0</v>
      </c>
      <c r="V469" s="227">
        <v>6.772321381365741E-2</v>
      </c>
      <c r="W469" s="62">
        <v>13.869703020202556</v>
      </c>
      <c r="X469" s="62">
        <v>10.402277265151916</v>
      </c>
      <c r="Y469" s="62">
        <v>57.142857142857139</v>
      </c>
      <c r="Z469" s="62">
        <v>42.857142857142854</v>
      </c>
      <c r="AA469" s="202">
        <v>7.53</v>
      </c>
      <c r="AB469" s="175">
        <v>0</v>
      </c>
      <c r="AC469" s="175">
        <v>1016</v>
      </c>
      <c r="AD469" s="175"/>
      <c r="AE469" s="202">
        <v>0</v>
      </c>
      <c r="AF469" s="188">
        <v>0</v>
      </c>
      <c r="AG469" s="250" t="s">
        <v>1788</v>
      </c>
      <c r="AH469" s="168">
        <v>2</v>
      </c>
    </row>
    <row r="470" spans="1:34" s="104" customFormat="1" ht="12.75" hidden="1">
      <c r="A470" s="24" t="s">
        <v>657</v>
      </c>
      <c r="B470" s="13">
        <v>353900</v>
      </c>
      <c r="C470" s="25">
        <v>0</v>
      </c>
      <c r="D470" s="115">
        <v>15</v>
      </c>
      <c r="E470" s="185">
        <v>15</v>
      </c>
      <c r="F470" s="186">
        <v>30</v>
      </c>
      <c r="G470" s="1"/>
      <c r="H470" s="6" t="s">
        <v>1554</v>
      </c>
      <c r="I470" s="2" t="s">
        <v>17</v>
      </c>
      <c r="J470" s="47">
        <v>215.79</v>
      </c>
      <c r="K470" s="47">
        <v>0.3502322456874683</v>
      </c>
      <c r="L470" s="47">
        <v>0.53035168632673768</v>
      </c>
      <c r="M470" s="47">
        <v>1.63</v>
      </c>
      <c r="N470" s="47">
        <v>0.18011944063926938</v>
      </c>
      <c r="O470" s="56">
        <v>0.42028690982554417</v>
      </c>
      <c r="P470" s="56">
        <v>0.27193531201128907</v>
      </c>
      <c r="Q470" s="56">
        <v>0.14835159781425511</v>
      </c>
      <c r="R470" s="56">
        <v>2.5388127842994584E-2</v>
      </c>
      <c r="S470" s="56">
        <v>0.10501826484018265</v>
      </c>
      <c r="T470" s="56">
        <v>0.28988051714236696</v>
      </c>
      <c r="U470" s="56">
        <v>0</v>
      </c>
      <c r="V470" s="227">
        <v>3.2397094907407407E-2</v>
      </c>
      <c r="W470" s="62">
        <v>157.56059131563094</v>
      </c>
      <c r="X470" s="62">
        <v>213.17021177997128</v>
      </c>
      <c r="Y470" s="62">
        <v>42.5</v>
      </c>
      <c r="Z470" s="62">
        <v>57.499999999999993</v>
      </c>
      <c r="AA470" s="202">
        <v>3.84</v>
      </c>
      <c r="AB470" s="175">
        <v>446</v>
      </c>
      <c r="AC470" s="175">
        <v>73</v>
      </c>
      <c r="AD470" s="175"/>
      <c r="AE470" s="202">
        <v>2</v>
      </c>
      <c r="AF470" s="188">
        <v>0</v>
      </c>
      <c r="AG470" s="250" t="s">
        <v>1788</v>
      </c>
      <c r="AH470" s="168">
        <v>3</v>
      </c>
    </row>
    <row r="471" spans="1:34" s="104" customFormat="1" ht="12.75" hidden="1">
      <c r="A471" s="24" t="s">
        <v>658</v>
      </c>
      <c r="B471" s="13">
        <v>353910</v>
      </c>
      <c r="C471" s="25">
        <v>0</v>
      </c>
      <c r="D471" s="115">
        <v>6</v>
      </c>
      <c r="E471" s="185">
        <v>6</v>
      </c>
      <c r="F471" s="186">
        <v>30</v>
      </c>
      <c r="G471" s="1"/>
      <c r="H471" s="6" t="s">
        <v>1555</v>
      </c>
      <c r="I471" s="2" t="s">
        <v>16</v>
      </c>
      <c r="J471" s="47">
        <v>108.26</v>
      </c>
      <c r="K471" s="47">
        <v>0.33021897450532722</v>
      </c>
      <c r="L471" s="47">
        <v>0.5403583219178083</v>
      </c>
      <c r="M471" s="47">
        <v>1.42</v>
      </c>
      <c r="N471" s="47">
        <v>0.21013934741248108</v>
      </c>
      <c r="O471" s="56">
        <v>6.3556316370651955E-2</v>
      </c>
      <c r="P471" s="56">
        <v>1.5835616229331655E-2</v>
      </c>
      <c r="Q471" s="56">
        <v>4.7720700141320307E-2</v>
      </c>
      <c r="R471" s="56">
        <v>5.9842465533513453E-2</v>
      </c>
      <c r="S471" s="56">
        <v>3.1659056316590563E-3</v>
      </c>
      <c r="T471" s="56">
        <v>5.4794520547945202E-4</v>
      </c>
      <c r="U471" s="56">
        <v>0</v>
      </c>
      <c r="V471" s="227">
        <v>3.9837029156250002E-2</v>
      </c>
      <c r="W471" s="62">
        <v>37.066701380868068</v>
      </c>
      <c r="X471" s="62">
        <v>135.91123839651624</v>
      </c>
      <c r="Y471" s="62">
        <v>21.428571428571427</v>
      </c>
      <c r="Z471" s="62">
        <v>78.571428571428569</v>
      </c>
      <c r="AA471" s="202">
        <v>6.5</v>
      </c>
      <c r="AB471" s="175">
        <v>187</v>
      </c>
      <c r="AC471" s="175">
        <v>690</v>
      </c>
      <c r="AD471" s="175"/>
      <c r="AE471" s="202">
        <v>0</v>
      </c>
      <c r="AF471" s="188">
        <v>0</v>
      </c>
      <c r="AG471" s="250" t="s">
        <v>1788</v>
      </c>
      <c r="AH471" s="168">
        <v>2</v>
      </c>
    </row>
    <row r="472" spans="1:34" s="104" customFormat="1" ht="12.75" hidden="1">
      <c r="A472" s="24" t="s">
        <v>659</v>
      </c>
      <c r="B472" s="13">
        <v>353920</v>
      </c>
      <c r="C472" s="25">
        <v>0</v>
      </c>
      <c r="D472" s="115">
        <v>22</v>
      </c>
      <c r="E472" s="185">
        <v>22</v>
      </c>
      <c r="F472" s="186">
        <v>30</v>
      </c>
      <c r="G472" s="1"/>
      <c r="H472" s="6" t="s">
        <v>1556</v>
      </c>
      <c r="I472" s="2" t="s">
        <v>5</v>
      </c>
      <c r="J472" s="47">
        <v>480.8</v>
      </c>
      <c r="K472" s="47">
        <v>1.3408891692034501</v>
      </c>
      <c r="L472" s="47">
        <v>1.8412209487569762</v>
      </c>
      <c r="M472" s="47">
        <v>3.62</v>
      </c>
      <c r="N472" s="47">
        <v>0.50033177955352603</v>
      </c>
      <c r="O472" s="56">
        <v>1.7827169367167502E-2</v>
      </c>
      <c r="P472" s="56">
        <v>1.1506849445708811E-3</v>
      </c>
      <c r="Q472" s="56">
        <v>1.6676484422596619E-2</v>
      </c>
      <c r="R472" s="56">
        <v>5.4292237377602211E-4</v>
      </c>
      <c r="S472" s="56">
        <v>1.4992009537405074E-2</v>
      </c>
      <c r="T472" s="56">
        <v>2.2922374559864061E-3</v>
      </c>
      <c r="U472" s="56">
        <v>0</v>
      </c>
      <c r="V472" s="227">
        <v>7.5593547562500002E-2</v>
      </c>
      <c r="W472" s="62">
        <v>4.1597337770382694</v>
      </c>
      <c r="X472" s="62">
        <v>24.958402662229616</v>
      </c>
      <c r="Y472" s="62">
        <v>14.285714285714285</v>
      </c>
      <c r="Z472" s="62">
        <v>85.714285714285708</v>
      </c>
      <c r="AA472" s="202">
        <v>9.5299999999999994</v>
      </c>
      <c r="AB472" s="175">
        <v>1027</v>
      </c>
      <c r="AC472" s="175">
        <v>260</v>
      </c>
      <c r="AD472" s="175"/>
      <c r="AE472" s="202">
        <v>2</v>
      </c>
      <c r="AF472" s="188">
        <v>0</v>
      </c>
      <c r="AG472" s="250" t="s">
        <v>1788</v>
      </c>
      <c r="AH472" s="168">
        <v>0</v>
      </c>
    </row>
    <row r="473" spans="1:34" s="104" customFormat="1" ht="12.75" hidden="1">
      <c r="A473" s="24" t="s">
        <v>660</v>
      </c>
      <c r="B473" s="13">
        <v>353930</v>
      </c>
      <c r="C473" s="25">
        <v>0</v>
      </c>
      <c r="D473" s="115">
        <v>9</v>
      </c>
      <c r="E473" s="185">
        <v>9</v>
      </c>
      <c r="F473" s="186">
        <v>30</v>
      </c>
      <c r="G473" s="1"/>
      <c r="H473" s="6" t="s">
        <v>1557</v>
      </c>
      <c r="I473" s="2" t="s">
        <v>18</v>
      </c>
      <c r="J473" s="47">
        <v>726.94</v>
      </c>
      <c r="K473" s="47">
        <v>2.3815792706747843</v>
      </c>
      <c r="L473" s="47">
        <v>3.5423489992389654</v>
      </c>
      <c r="M473" s="47">
        <v>9.81</v>
      </c>
      <c r="N473" s="47">
        <v>1.1607697285641811</v>
      </c>
      <c r="O473" s="56">
        <v>1.442386186994737</v>
      </c>
      <c r="P473" s="56">
        <v>1.4051700530195528</v>
      </c>
      <c r="Q473" s="56">
        <v>3.7216133975184307E-2</v>
      </c>
      <c r="R473" s="56">
        <v>0.29800707782784552</v>
      </c>
      <c r="S473" s="56">
        <v>0.49395281581029499</v>
      </c>
      <c r="T473" s="56">
        <v>0.64770300567376926</v>
      </c>
      <c r="U473" s="56">
        <v>2.723287682827205E-3</v>
      </c>
      <c r="V473" s="227">
        <v>0.19643779390277777</v>
      </c>
      <c r="W473" s="62">
        <v>148.56796984620462</v>
      </c>
      <c r="X473" s="62">
        <v>34.390733760695518</v>
      </c>
      <c r="Y473" s="62">
        <v>81.203007518796994</v>
      </c>
      <c r="Z473" s="62">
        <v>18.796992481203006</v>
      </c>
      <c r="AA473" s="202">
        <v>25.98</v>
      </c>
      <c r="AB473" s="175">
        <v>976</v>
      </c>
      <c r="AC473" s="175">
        <v>2530</v>
      </c>
      <c r="AD473" s="175"/>
      <c r="AE473" s="202">
        <v>12</v>
      </c>
      <c r="AF473" s="188">
        <v>1</v>
      </c>
      <c r="AG473" s="250" t="s">
        <v>1788</v>
      </c>
      <c r="AH473" s="168">
        <v>43</v>
      </c>
    </row>
    <row r="474" spans="1:34" s="104" customFormat="1" ht="12.75" hidden="1">
      <c r="A474" s="24" t="s">
        <v>661</v>
      </c>
      <c r="B474" s="13">
        <v>353940</v>
      </c>
      <c r="C474" s="25">
        <v>0</v>
      </c>
      <c r="D474" s="115">
        <v>16</v>
      </c>
      <c r="E474" s="185">
        <v>16</v>
      </c>
      <c r="F474" s="186">
        <v>30</v>
      </c>
      <c r="G474" s="1"/>
      <c r="H474" s="6" t="s">
        <v>1558</v>
      </c>
      <c r="I474" s="2" t="s">
        <v>0</v>
      </c>
      <c r="J474" s="47">
        <v>397.21</v>
      </c>
      <c r="K474" s="47">
        <v>1.1807829997463217</v>
      </c>
      <c r="L474" s="47">
        <v>1.5110019742516489</v>
      </c>
      <c r="M474" s="47">
        <v>3.26</v>
      </c>
      <c r="N474" s="47">
        <v>0.33021897450532722</v>
      </c>
      <c r="O474" s="56">
        <v>3.8932876543367287E-2</v>
      </c>
      <c r="P474" s="56">
        <v>3.7398629972379499E-2</v>
      </c>
      <c r="Q474" s="56">
        <v>1.5342465709877887E-3</v>
      </c>
      <c r="R474" s="56">
        <v>1.191780817563131E-3</v>
      </c>
      <c r="S474" s="56">
        <v>3.4246575342465754E-4</v>
      </c>
      <c r="T474" s="56">
        <v>3.7398629972379499E-2</v>
      </c>
      <c r="U474" s="56">
        <v>0</v>
      </c>
      <c r="V474" s="227">
        <v>3.0975144618055558E-2</v>
      </c>
      <c r="W474" s="62">
        <v>55.594156193757563</v>
      </c>
      <c r="X474" s="62">
        <v>29.935314873561762</v>
      </c>
      <c r="Y474" s="62">
        <v>65</v>
      </c>
      <c r="Z474" s="62">
        <v>35</v>
      </c>
      <c r="AA474" s="202">
        <v>4.22</v>
      </c>
      <c r="AB474" s="175">
        <v>486</v>
      </c>
      <c r="AC474" s="175">
        <v>83</v>
      </c>
      <c r="AD474" s="175"/>
      <c r="AE474" s="202">
        <v>0</v>
      </c>
      <c r="AF474" s="188">
        <v>0</v>
      </c>
      <c r="AG474" s="250" t="s">
        <v>1788</v>
      </c>
      <c r="AH474" s="168">
        <v>0</v>
      </c>
    </row>
    <row r="475" spans="1:34" s="104" customFormat="1" ht="12.75" hidden="1">
      <c r="A475" s="24" t="s">
        <v>662</v>
      </c>
      <c r="B475" s="13">
        <v>353950</v>
      </c>
      <c r="C475" s="25">
        <v>0</v>
      </c>
      <c r="D475" s="115">
        <v>9</v>
      </c>
      <c r="E475" s="185">
        <v>9</v>
      </c>
      <c r="F475" s="186">
        <v>30</v>
      </c>
      <c r="G475" s="1"/>
      <c r="H475" s="6" t="s">
        <v>1559</v>
      </c>
      <c r="I475" s="2" t="s">
        <v>18</v>
      </c>
      <c r="J475" s="47">
        <v>429.58</v>
      </c>
      <c r="K475" s="47">
        <v>1.3308825336123797</v>
      </c>
      <c r="L475" s="47">
        <v>1.991320482623034</v>
      </c>
      <c r="M475" s="47">
        <v>5.48</v>
      </c>
      <c r="N475" s="47">
        <v>0.66043794901065422</v>
      </c>
      <c r="O475" s="56">
        <v>0.40570738201017975</v>
      </c>
      <c r="P475" s="56">
        <v>0.22587519025875191</v>
      </c>
      <c r="Q475" s="56">
        <v>0.17983219175142784</v>
      </c>
      <c r="R475" s="56">
        <v>8.3218493140451447E-2</v>
      </c>
      <c r="S475" s="56">
        <v>0.18627123285755176</v>
      </c>
      <c r="T475" s="56">
        <v>5.6308980213089804E-2</v>
      </c>
      <c r="U475" s="56">
        <v>7.9908675799086754E-2</v>
      </c>
      <c r="V475" s="227">
        <v>0.10740854858796295</v>
      </c>
      <c r="W475" s="62">
        <v>66.122855114264624</v>
      </c>
      <c r="X475" s="62">
        <v>42.979855824272008</v>
      </c>
      <c r="Y475" s="62">
        <v>60.606060606060609</v>
      </c>
      <c r="Z475" s="62">
        <v>39.393939393939391</v>
      </c>
      <c r="AA475" s="202">
        <v>13.82</v>
      </c>
      <c r="AB475" s="175">
        <v>177</v>
      </c>
      <c r="AC475" s="175">
        <v>1689</v>
      </c>
      <c r="AD475" s="175"/>
      <c r="AE475" s="202">
        <v>3</v>
      </c>
      <c r="AF475" s="188">
        <v>0</v>
      </c>
      <c r="AG475" s="250" t="s">
        <v>1788</v>
      </c>
      <c r="AH475" s="168">
        <v>9</v>
      </c>
    </row>
    <row r="476" spans="1:34" s="104" customFormat="1" ht="12.75" hidden="1">
      <c r="A476" s="24" t="s">
        <v>663</v>
      </c>
      <c r="B476" s="13">
        <v>353960</v>
      </c>
      <c r="C476" s="25">
        <v>0</v>
      </c>
      <c r="D476" s="115">
        <v>19</v>
      </c>
      <c r="E476" s="185">
        <v>19</v>
      </c>
      <c r="F476" s="186">
        <v>30</v>
      </c>
      <c r="G476" s="1"/>
      <c r="H476" s="6" t="s">
        <v>1560</v>
      </c>
      <c r="I476" s="2" t="s">
        <v>2</v>
      </c>
      <c r="J476" s="47">
        <v>289.54000000000002</v>
      </c>
      <c r="K476" s="47">
        <v>0.50033177955352615</v>
      </c>
      <c r="L476" s="47">
        <v>0.67044458460172507</v>
      </c>
      <c r="M476" s="47">
        <v>2.11</v>
      </c>
      <c r="N476" s="47">
        <v>0.17011280504819892</v>
      </c>
      <c r="O476" s="56">
        <v>0.19480971135396391</v>
      </c>
      <c r="P476" s="56">
        <v>0.17684360730593607</v>
      </c>
      <c r="Q476" s="56">
        <v>1.7966104048027839E-2</v>
      </c>
      <c r="R476" s="56">
        <v>2.6715829535706405E-3</v>
      </c>
      <c r="S476" s="56">
        <v>8.818264894833848E-2</v>
      </c>
      <c r="T476" s="56">
        <v>0.1039554794520548</v>
      </c>
      <c r="U476" s="56">
        <v>0</v>
      </c>
      <c r="V476" s="227">
        <v>9.7456059895833329E-3</v>
      </c>
      <c r="W476" s="62">
        <v>20.722525385093597</v>
      </c>
      <c r="X476" s="62">
        <v>17.268771154244664</v>
      </c>
      <c r="Y476" s="62">
        <v>54.54545454545454</v>
      </c>
      <c r="Z476" s="62">
        <v>45.454545454545453</v>
      </c>
      <c r="AA476" s="202">
        <v>1.55</v>
      </c>
      <c r="AB476" s="175">
        <v>173</v>
      </c>
      <c r="AC476" s="175">
        <v>36</v>
      </c>
      <c r="AD476" s="175"/>
      <c r="AE476" s="202">
        <v>0</v>
      </c>
      <c r="AF476" s="188">
        <v>0</v>
      </c>
      <c r="AG476" s="250" t="s">
        <v>1788</v>
      </c>
      <c r="AH476" s="168">
        <v>5</v>
      </c>
    </row>
    <row r="477" spans="1:34" s="104" customFormat="1" ht="12.75" hidden="1">
      <c r="A477" s="24" t="s">
        <v>664</v>
      </c>
      <c r="B477" s="13">
        <v>353970</v>
      </c>
      <c r="C477" s="25">
        <v>0</v>
      </c>
      <c r="D477" s="115">
        <v>17</v>
      </c>
      <c r="E477" s="185">
        <v>17</v>
      </c>
      <c r="F477" s="186">
        <v>30</v>
      </c>
      <c r="G477" s="1"/>
      <c r="H477" s="6" t="s">
        <v>1561</v>
      </c>
      <c r="I477" s="2" t="s">
        <v>7</v>
      </c>
      <c r="J477" s="47">
        <v>327.83</v>
      </c>
      <c r="K477" s="47">
        <v>1.2608360844748858</v>
      </c>
      <c r="L477" s="47">
        <v>1.5910550589802133</v>
      </c>
      <c r="M477" s="47">
        <v>3.01</v>
      </c>
      <c r="N477" s="47">
        <v>0.33021897450532745</v>
      </c>
      <c r="O477" s="56">
        <v>8.3755707675463517E-2</v>
      </c>
      <c r="P477" s="56">
        <v>7.8356164383561633E-2</v>
      </c>
      <c r="Q477" s="56">
        <v>5.3995432919018886E-3</v>
      </c>
      <c r="R477" s="56">
        <v>5.3995432919018886E-3</v>
      </c>
      <c r="S477" s="56">
        <v>6.8493150684931503E-2</v>
      </c>
      <c r="T477" s="56">
        <v>9.8630136986301367E-3</v>
      </c>
      <c r="U477" s="56">
        <v>0</v>
      </c>
      <c r="V477" s="227">
        <v>6.8165052083333337E-3</v>
      </c>
      <c r="W477" s="62">
        <v>6.1007229356678767</v>
      </c>
      <c r="X477" s="62">
        <v>6.1007229356678767</v>
      </c>
      <c r="Y477" s="62">
        <v>50</v>
      </c>
      <c r="Z477" s="62">
        <v>50</v>
      </c>
      <c r="AA477" s="202">
        <v>1.02</v>
      </c>
      <c r="AB477" s="175">
        <v>79</v>
      </c>
      <c r="AC477" s="175">
        <v>59</v>
      </c>
      <c r="AD477" s="175"/>
      <c r="AE477" s="202">
        <v>0</v>
      </c>
      <c r="AF477" s="188">
        <v>0</v>
      </c>
      <c r="AG477" s="250" t="s">
        <v>1788</v>
      </c>
      <c r="AH477" s="168">
        <v>1</v>
      </c>
    </row>
    <row r="478" spans="1:34" s="104" customFormat="1" ht="12.75" hidden="1">
      <c r="A478" s="24" t="s">
        <v>665</v>
      </c>
      <c r="B478" s="13">
        <v>353980</v>
      </c>
      <c r="C478" s="25">
        <v>0</v>
      </c>
      <c r="D478" s="115">
        <v>6</v>
      </c>
      <c r="E478" s="185">
        <v>6</v>
      </c>
      <c r="F478" s="186">
        <v>30</v>
      </c>
      <c r="G478" s="1"/>
      <c r="H478" s="6" t="s">
        <v>1562</v>
      </c>
      <c r="I478" s="2" t="s">
        <v>16</v>
      </c>
      <c r="J478" s="47">
        <v>17.18</v>
      </c>
      <c r="K478" s="47">
        <v>6.0039813546423126E-2</v>
      </c>
      <c r="L478" s="47">
        <v>0.10006635591070523</v>
      </c>
      <c r="M478" s="47">
        <v>0.26</v>
      </c>
      <c r="N478" s="47">
        <v>4.0026542364282103E-2</v>
      </c>
      <c r="O478" s="56">
        <v>2.5906392292344951E-2</v>
      </c>
      <c r="P478" s="56">
        <v>2.4525113737202127E-2</v>
      </c>
      <c r="Q478" s="56">
        <v>1.381278555142825E-3</v>
      </c>
      <c r="R478" s="56">
        <v>1.4821917390170162E-2</v>
      </c>
      <c r="S478" s="56">
        <v>1.1084474902174788E-2</v>
      </c>
      <c r="T478" s="56">
        <v>0</v>
      </c>
      <c r="U478" s="56">
        <v>0</v>
      </c>
      <c r="V478" s="227">
        <v>0.37251537037037036</v>
      </c>
      <c r="W478" s="62">
        <v>291.03608847497088</v>
      </c>
      <c r="X478" s="62">
        <v>174.62165308498254</v>
      </c>
      <c r="Y478" s="62">
        <v>62.5</v>
      </c>
      <c r="Z478" s="62">
        <v>37.5</v>
      </c>
      <c r="AA478" s="202">
        <v>52.93</v>
      </c>
      <c r="AB478" s="175">
        <v>4847</v>
      </c>
      <c r="AC478" s="175">
        <v>869</v>
      </c>
      <c r="AD478" s="175"/>
      <c r="AE478" s="202">
        <v>6</v>
      </c>
      <c r="AF478" s="188">
        <v>0</v>
      </c>
      <c r="AG478" s="250" t="s">
        <v>1788</v>
      </c>
      <c r="AH478" s="168">
        <v>0</v>
      </c>
    </row>
    <row r="479" spans="1:34" s="104" customFormat="1" ht="12.75" hidden="1">
      <c r="A479" s="24" t="s">
        <v>666</v>
      </c>
      <c r="B479" s="13">
        <v>353990</v>
      </c>
      <c r="C479" s="25">
        <v>0</v>
      </c>
      <c r="D479" s="115">
        <v>19</v>
      </c>
      <c r="E479" s="185">
        <v>19</v>
      </c>
      <c r="F479" s="186">
        <v>30</v>
      </c>
      <c r="G479" s="1"/>
      <c r="H479" s="6" t="s">
        <v>1563</v>
      </c>
      <c r="I479" s="2" t="s">
        <v>2</v>
      </c>
      <c r="J479" s="47">
        <v>134.77000000000001</v>
      </c>
      <c r="K479" s="47">
        <v>0.23015261859462202</v>
      </c>
      <c r="L479" s="47">
        <v>0.32021233891425671</v>
      </c>
      <c r="M479" s="47">
        <v>1</v>
      </c>
      <c r="N479" s="47">
        <v>9.005972031963469E-2</v>
      </c>
      <c r="O479" s="56">
        <v>7.8698630057150547E-3</v>
      </c>
      <c r="P479" s="56">
        <v>3.013698550301237E-4</v>
      </c>
      <c r="Q479" s="56">
        <v>7.5684931506849315E-3</v>
      </c>
      <c r="R479" s="56">
        <v>0</v>
      </c>
      <c r="S479" s="56">
        <v>7.5684931506849315E-3</v>
      </c>
      <c r="T479" s="56">
        <v>3.013698550301237E-4</v>
      </c>
      <c r="U479" s="56">
        <v>0</v>
      </c>
      <c r="V479" s="227">
        <v>1.2113722916666667E-2</v>
      </c>
      <c r="W479" s="62">
        <v>16.971749707967103</v>
      </c>
      <c r="X479" s="62">
        <v>67.886998831868411</v>
      </c>
      <c r="Y479" s="62">
        <v>20</v>
      </c>
      <c r="Z479" s="62">
        <v>80</v>
      </c>
      <c r="AA479" s="202">
        <v>1.95</v>
      </c>
      <c r="AB479" s="175">
        <v>216</v>
      </c>
      <c r="AC479" s="175">
        <v>48</v>
      </c>
      <c r="AD479" s="175"/>
      <c r="AE479" s="202">
        <v>0</v>
      </c>
      <c r="AF479" s="188">
        <v>0</v>
      </c>
      <c r="AG479" s="250" t="s">
        <v>1788</v>
      </c>
      <c r="AH479" s="168">
        <v>2</v>
      </c>
    </row>
    <row r="480" spans="1:34" s="104" customFormat="1" ht="12.75">
      <c r="A480" s="24" t="s">
        <v>667</v>
      </c>
      <c r="B480" s="13">
        <v>354000</v>
      </c>
      <c r="C480" s="25">
        <v>0</v>
      </c>
      <c r="D480" s="115">
        <v>20</v>
      </c>
      <c r="E480" s="185">
        <v>20</v>
      </c>
      <c r="F480" s="186">
        <v>30</v>
      </c>
      <c r="G480" s="1"/>
      <c r="H480" s="6" t="s">
        <v>1564</v>
      </c>
      <c r="I480" s="2" t="s">
        <v>3</v>
      </c>
      <c r="J480" s="47">
        <v>786.41</v>
      </c>
      <c r="K480" s="47">
        <v>1.7811811352105531</v>
      </c>
      <c r="L480" s="47">
        <v>2.4816456265854896</v>
      </c>
      <c r="M480" s="47">
        <v>5.75</v>
      </c>
      <c r="N480" s="47">
        <v>0.70046449137493649</v>
      </c>
      <c r="O480" s="56">
        <v>1.9726027397260273E-3</v>
      </c>
      <c r="P480" s="56">
        <v>0</v>
      </c>
      <c r="Q480" s="56">
        <v>1.9726027397260273E-3</v>
      </c>
      <c r="R480" s="56">
        <v>0</v>
      </c>
      <c r="S480" s="56">
        <v>1.9726027397260273E-3</v>
      </c>
      <c r="T480" s="56">
        <v>0</v>
      </c>
      <c r="U480" s="56">
        <v>0</v>
      </c>
      <c r="V480" s="227">
        <v>5.6497477361111111E-2</v>
      </c>
      <c r="W480" s="62">
        <v>0</v>
      </c>
      <c r="X480" s="62">
        <v>3.5420649792528858</v>
      </c>
      <c r="Y480" s="62">
        <v>0</v>
      </c>
      <c r="Z480" s="62">
        <v>100</v>
      </c>
      <c r="AA480" s="202">
        <v>7.53</v>
      </c>
      <c r="AB480" s="175">
        <v>823</v>
      </c>
      <c r="AC480" s="175">
        <v>194</v>
      </c>
      <c r="AD480" s="175"/>
      <c r="AE480" s="202">
        <v>2</v>
      </c>
      <c r="AF480" s="188">
        <v>0</v>
      </c>
      <c r="AG480" s="250" t="s">
        <v>1788</v>
      </c>
      <c r="AH480" s="168">
        <v>2</v>
      </c>
    </row>
    <row r="481" spans="1:34" s="104" customFormat="1" ht="12.75" hidden="1">
      <c r="A481" s="24" t="s">
        <v>668</v>
      </c>
      <c r="B481" s="13">
        <v>354010</v>
      </c>
      <c r="C481" s="25">
        <v>0</v>
      </c>
      <c r="D481" s="115">
        <v>16</v>
      </c>
      <c r="E481" s="185">
        <v>16</v>
      </c>
      <c r="F481" s="186">
        <v>30</v>
      </c>
      <c r="G481" s="1"/>
      <c r="H481" s="6" t="s">
        <v>1565</v>
      </c>
      <c r="I481" s="2" t="s">
        <v>0</v>
      </c>
      <c r="J481" s="47">
        <v>183.38</v>
      </c>
      <c r="K481" s="47">
        <v>0.43028533041603245</v>
      </c>
      <c r="L481" s="47">
        <v>0.56037159309994933</v>
      </c>
      <c r="M481" s="47">
        <v>1.37</v>
      </c>
      <c r="N481" s="47">
        <v>0.13008626268391688</v>
      </c>
      <c r="O481" s="56">
        <v>3.8207381900224144E-2</v>
      </c>
      <c r="P481" s="56">
        <v>2.8578386466434191E-2</v>
      </c>
      <c r="Q481" s="56">
        <v>9.6289954337899549E-3</v>
      </c>
      <c r="R481" s="56">
        <v>1.8396118721461185E-2</v>
      </c>
      <c r="S481" s="56">
        <v>9.9178080798284097E-3</v>
      </c>
      <c r="T481" s="56">
        <v>9.8934550989345504E-3</v>
      </c>
      <c r="U481" s="56">
        <v>0</v>
      </c>
      <c r="V481" s="227">
        <v>8.0967304687500005E-3</v>
      </c>
      <c r="W481" s="62">
        <v>21.812629512487732</v>
      </c>
      <c r="X481" s="62">
        <v>10.906314756243866</v>
      </c>
      <c r="Y481" s="62">
        <v>66.666666666666657</v>
      </c>
      <c r="Z481" s="62">
        <v>33.333333333333329</v>
      </c>
      <c r="AA481" s="202">
        <v>1.1599999999999999</v>
      </c>
      <c r="AB481" s="175">
        <v>128</v>
      </c>
      <c r="AC481" s="175">
        <v>28</v>
      </c>
      <c r="AD481" s="175"/>
      <c r="AE481" s="202">
        <v>0</v>
      </c>
      <c r="AF481" s="188">
        <v>0</v>
      </c>
      <c r="AG481" s="250" t="s">
        <v>1788</v>
      </c>
      <c r="AH481" s="168">
        <v>1</v>
      </c>
    </row>
    <row r="482" spans="1:34" s="104" customFormat="1" ht="12.75" hidden="1">
      <c r="A482" s="24" t="s">
        <v>669</v>
      </c>
      <c r="B482" s="13">
        <v>354020</v>
      </c>
      <c r="C482" s="25">
        <v>0</v>
      </c>
      <c r="D482" s="115">
        <v>9</v>
      </c>
      <c r="E482" s="185">
        <v>9</v>
      </c>
      <c r="F482" s="186">
        <v>30</v>
      </c>
      <c r="G482" s="1"/>
      <c r="H482" s="6" t="s">
        <v>1566</v>
      </c>
      <c r="I482" s="2" t="s">
        <v>18</v>
      </c>
      <c r="J482" s="47">
        <v>355.26</v>
      </c>
      <c r="K482" s="47">
        <v>1.2007962709284625</v>
      </c>
      <c r="L482" s="47">
        <v>1.7711744996194827</v>
      </c>
      <c r="M482" s="47">
        <v>5.32</v>
      </c>
      <c r="N482" s="47">
        <v>0.57037822869102017</v>
      </c>
      <c r="O482" s="56">
        <v>1.2328767123287671E-2</v>
      </c>
      <c r="P482" s="56">
        <v>0</v>
      </c>
      <c r="Q482" s="56">
        <v>1.2328767123287671E-2</v>
      </c>
      <c r="R482" s="56">
        <v>5.4794520547945206E-3</v>
      </c>
      <c r="S482" s="56">
        <v>6.8493150684931503E-3</v>
      </c>
      <c r="T482" s="56">
        <v>0</v>
      </c>
      <c r="U482" s="56">
        <v>0</v>
      </c>
      <c r="V482" s="227">
        <v>0.12285475075347221</v>
      </c>
      <c r="W482" s="62">
        <v>0</v>
      </c>
      <c r="X482" s="62">
        <v>19.279724901461325</v>
      </c>
      <c r="Y482" s="62">
        <v>0</v>
      </c>
      <c r="Z482" s="62">
        <v>100</v>
      </c>
      <c r="AA482" s="202">
        <v>16.420000000000002</v>
      </c>
      <c r="AB482" s="175">
        <v>0</v>
      </c>
      <c r="AC482" s="175">
        <v>2217</v>
      </c>
      <c r="AD482" s="175"/>
      <c r="AE482" s="202">
        <v>1</v>
      </c>
      <c r="AF482" s="188">
        <v>0</v>
      </c>
      <c r="AG482" s="250" t="s">
        <v>1788</v>
      </c>
      <c r="AH482" s="168">
        <v>1</v>
      </c>
    </row>
    <row r="483" spans="1:34" s="104" customFormat="1" ht="12.75" hidden="1">
      <c r="A483" s="24" t="s">
        <v>670</v>
      </c>
      <c r="B483" s="13">
        <v>354025</v>
      </c>
      <c r="C483" s="25">
        <v>0</v>
      </c>
      <c r="D483" s="115">
        <v>18</v>
      </c>
      <c r="E483" s="185">
        <v>18</v>
      </c>
      <c r="F483" s="186">
        <v>30</v>
      </c>
      <c r="G483" s="1"/>
      <c r="H483" s="6" t="s">
        <v>1567</v>
      </c>
      <c r="I483" s="2" t="s">
        <v>1</v>
      </c>
      <c r="J483" s="47">
        <v>210.26</v>
      </c>
      <c r="K483" s="47">
        <v>0.37024551686960933</v>
      </c>
      <c r="L483" s="47">
        <v>0.50033177955352615</v>
      </c>
      <c r="M483" s="47">
        <v>1.58</v>
      </c>
      <c r="N483" s="47">
        <v>0.13008626268391682</v>
      </c>
      <c r="O483" s="56">
        <v>0.27168877224372406</v>
      </c>
      <c r="P483" s="56">
        <v>0.27111799598801628</v>
      </c>
      <c r="Q483" s="56">
        <v>5.7077625570776253E-4</v>
      </c>
      <c r="R483" s="56">
        <v>2.7397260273972601E-4</v>
      </c>
      <c r="S483" s="56">
        <v>0</v>
      </c>
      <c r="T483" s="56">
        <v>0.27141479964098431</v>
      </c>
      <c r="U483" s="56">
        <v>0</v>
      </c>
      <c r="V483" s="227">
        <v>8.9671968749999997E-3</v>
      </c>
      <c r="W483" s="62">
        <v>90.364310853229341</v>
      </c>
      <c r="X483" s="62">
        <v>14.268049082088842</v>
      </c>
      <c r="Y483" s="62">
        <v>86.36363636363636</v>
      </c>
      <c r="Z483" s="62">
        <v>13.636363636363635</v>
      </c>
      <c r="AA483" s="202">
        <v>1.38</v>
      </c>
      <c r="AB483" s="175">
        <v>171</v>
      </c>
      <c r="AC483" s="175">
        <v>15</v>
      </c>
      <c r="AD483" s="175"/>
      <c r="AE483" s="202">
        <v>0</v>
      </c>
      <c r="AF483" s="188">
        <v>0</v>
      </c>
      <c r="AG483" s="250" t="s">
        <v>1788</v>
      </c>
      <c r="AH483" s="168">
        <v>5</v>
      </c>
    </row>
    <row r="484" spans="1:34" s="104" customFormat="1" ht="12.75" hidden="1">
      <c r="A484" s="24" t="s">
        <v>671</v>
      </c>
      <c r="B484" s="13">
        <v>354030</v>
      </c>
      <c r="C484" s="25">
        <v>0</v>
      </c>
      <c r="D484" s="115">
        <v>15</v>
      </c>
      <c r="E484" s="185">
        <v>15</v>
      </c>
      <c r="F484" s="186">
        <v>30</v>
      </c>
      <c r="G484" s="1"/>
      <c r="H484" s="6" t="s">
        <v>1568</v>
      </c>
      <c r="I484" s="2" t="s">
        <v>17</v>
      </c>
      <c r="J484" s="47">
        <v>217.13</v>
      </c>
      <c r="K484" s="47">
        <v>0.3502322456874683</v>
      </c>
      <c r="L484" s="47">
        <v>0.53035168632673768</v>
      </c>
      <c r="M484" s="47">
        <v>1.66</v>
      </c>
      <c r="N484" s="47">
        <v>0.18011944063926938</v>
      </c>
      <c r="O484" s="56">
        <v>0.13810445170478733</v>
      </c>
      <c r="P484" s="56">
        <v>3.3427511415525114E-2</v>
      </c>
      <c r="Q484" s="56">
        <v>0.10467694028926222</v>
      </c>
      <c r="R484" s="56">
        <v>1.2966894627161767E-2</v>
      </c>
      <c r="S484" s="56">
        <v>9.1710045662100462E-2</v>
      </c>
      <c r="T484" s="56">
        <v>3.3427511415525114E-2</v>
      </c>
      <c r="U484" s="56">
        <v>0</v>
      </c>
      <c r="V484" s="227">
        <v>6.1118549479166661E-3</v>
      </c>
      <c r="W484" s="62">
        <v>13.816607562289873</v>
      </c>
      <c r="X484" s="62">
        <v>59.871966103256113</v>
      </c>
      <c r="Y484" s="62">
        <v>18.75</v>
      </c>
      <c r="Z484" s="62">
        <v>81.25</v>
      </c>
      <c r="AA484" s="202">
        <v>0.85</v>
      </c>
      <c r="AB484" s="175">
        <v>71</v>
      </c>
      <c r="AC484" s="175">
        <v>44</v>
      </c>
      <c r="AD484" s="175"/>
      <c r="AE484" s="202">
        <v>1</v>
      </c>
      <c r="AF484" s="188">
        <v>0</v>
      </c>
      <c r="AG484" s="250" t="s">
        <v>1788</v>
      </c>
      <c r="AH484" s="168">
        <v>2</v>
      </c>
    </row>
    <row r="485" spans="1:34" s="104" customFormat="1" ht="12.75" hidden="1">
      <c r="A485" s="24" t="s">
        <v>672</v>
      </c>
      <c r="B485" s="13">
        <v>354040</v>
      </c>
      <c r="C485" s="25">
        <v>0</v>
      </c>
      <c r="D485" s="115">
        <v>15</v>
      </c>
      <c r="E485" s="185">
        <v>15</v>
      </c>
      <c r="F485" s="186">
        <v>30</v>
      </c>
      <c r="G485" s="1"/>
      <c r="H485" s="6" t="s">
        <v>1569</v>
      </c>
      <c r="I485" s="2" t="s">
        <v>17</v>
      </c>
      <c r="J485" s="47">
        <v>315.43</v>
      </c>
      <c r="K485" s="47">
        <v>0.53035168632673768</v>
      </c>
      <c r="L485" s="47">
        <v>0.79052421169457132</v>
      </c>
      <c r="M485" s="47">
        <v>2.5</v>
      </c>
      <c r="N485" s="47">
        <v>0.26017252536783364</v>
      </c>
      <c r="O485" s="56">
        <v>4.7518264866310708E-2</v>
      </c>
      <c r="P485" s="56">
        <v>4.4063165931759719E-2</v>
      </c>
      <c r="Q485" s="56">
        <v>3.4550989345509893E-3</v>
      </c>
      <c r="R485" s="56">
        <v>0</v>
      </c>
      <c r="S485" s="56">
        <v>0</v>
      </c>
      <c r="T485" s="56">
        <v>4.7518264866310708E-2</v>
      </c>
      <c r="U485" s="56">
        <v>0</v>
      </c>
      <c r="V485" s="227">
        <v>1.0040421354166667E-2</v>
      </c>
      <c r="W485" s="62">
        <v>15.851377484703422</v>
      </c>
      <c r="X485" s="62">
        <v>12.681101987762737</v>
      </c>
      <c r="Y485" s="62">
        <v>55.555555555555557</v>
      </c>
      <c r="Z485" s="62">
        <v>44.444444444444443</v>
      </c>
      <c r="AA485" s="202">
        <v>1.35</v>
      </c>
      <c r="AB485" s="175">
        <v>146</v>
      </c>
      <c r="AC485" s="175">
        <v>37</v>
      </c>
      <c r="AD485" s="175"/>
      <c r="AE485" s="202">
        <v>0</v>
      </c>
      <c r="AF485" s="188">
        <v>0</v>
      </c>
      <c r="AG485" s="250" t="s">
        <v>1788</v>
      </c>
      <c r="AH485" s="168">
        <v>1</v>
      </c>
    </row>
    <row r="486" spans="1:34" s="104" customFormat="1" ht="12.75" hidden="1">
      <c r="A486" s="24" t="s">
        <v>673</v>
      </c>
      <c r="B486" s="13">
        <v>354050</v>
      </c>
      <c r="C486" s="25">
        <v>0</v>
      </c>
      <c r="D486" s="115">
        <v>10</v>
      </c>
      <c r="E486" s="185">
        <v>10</v>
      </c>
      <c r="F486" s="186">
        <v>30</v>
      </c>
      <c r="G486" s="1"/>
      <c r="H486" s="6" t="s">
        <v>1570</v>
      </c>
      <c r="I486" s="2" t="s">
        <v>57</v>
      </c>
      <c r="J486" s="47">
        <v>266.57</v>
      </c>
      <c r="K486" s="47">
        <v>0.49032514396245563</v>
      </c>
      <c r="L486" s="47">
        <v>0.85056402524099439</v>
      </c>
      <c r="M486" s="47">
        <v>2.36</v>
      </c>
      <c r="N486" s="47">
        <v>0.36023888127853876</v>
      </c>
      <c r="O486" s="56">
        <v>5.3475114482722866E-2</v>
      </c>
      <c r="P486" s="56">
        <v>4.5387215113530964E-2</v>
      </c>
      <c r="Q486" s="56">
        <v>8.0878993691919053E-3</v>
      </c>
      <c r="R486" s="56">
        <v>5.3475114482722866E-2</v>
      </c>
      <c r="S486" s="56">
        <v>0</v>
      </c>
      <c r="T486" s="56">
        <v>0</v>
      </c>
      <c r="U486" s="56">
        <v>0</v>
      </c>
      <c r="V486" s="227">
        <v>1.3884750000000001E-2</v>
      </c>
      <c r="W486" s="62">
        <v>7.5027197359042663</v>
      </c>
      <c r="X486" s="62">
        <v>15.005439471808533</v>
      </c>
      <c r="Y486" s="62">
        <v>33.333333333333329</v>
      </c>
      <c r="Z486" s="62">
        <v>66.666666666666657</v>
      </c>
      <c r="AA486" s="202">
        <v>1.66</v>
      </c>
      <c r="AB486" s="175">
        <v>189</v>
      </c>
      <c r="AC486" s="175">
        <v>35</v>
      </c>
      <c r="AD486" s="175"/>
      <c r="AE486" s="202">
        <v>0</v>
      </c>
      <c r="AF486" s="188">
        <v>1</v>
      </c>
      <c r="AG486" s="250" t="s">
        <v>1788</v>
      </c>
      <c r="AH486" s="168">
        <v>2</v>
      </c>
    </row>
    <row r="487" spans="1:34" s="104" customFormat="1" ht="12.75" hidden="1">
      <c r="A487" s="24" t="s">
        <v>674</v>
      </c>
      <c r="B487" s="13">
        <v>354060</v>
      </c>
      <c r="C487" s="25">
        <v>0</v>
      </c>
      <c r="D487" s="115">
        <v>10</v>
      </c>
      <c r="E487" s="185">
        <v>10</v>
      </c>
      <c r="F487" s="186">
        <v>30</v>
      </c>
      <c r="G487" s="1"/>
      <c r="H487" s="6" t="s">
        <v>1571</v>
      </c>
      <c r="I487" s="2" t="s">
        <v>57</v>
      </c>
      <c r="J487" s="47">
        <v>556.55999999999995</v>
      </c>
      <c r="K487" s="47">
        <v>1.050696737062405</v>
      </c>
      <c r="L487" s="47">
        <v>1.8112010419837647</v>
      </c>
      <c r="M487" s="47">
        <v>5.03</v>
      </c>
      <c r="N487" s="47">
        <v>0.76050430492135979</v>
      </c>
      <c r="O487" s="56">
        <v>0.47382012929260453</v>
      </c>
      <c r="P487" s="56">
        <v>0.38327968055731082</v>
      </c>
      <c r="Q487" s="56">
        <v>9.0540448735293738E-2</v>
      </c>
      <c r="R487" s="56">
        <v>0.33991084467044702</v>
      </c>
      <c r="S487" s="56">
        <v>5.7942617941120447E-2</v>
      </c>
      <c r="T487" s="56">
        <v>5.3161415476777239E-2</v>
      </c>
      <c r="U487" s="56">
        <v>2.2805251204259865E-2</v>
      </c>
      <c r="V487" s="227">
        <v>0.13589115940972221</v>
      </c>
      <c r="W487" s="62">
        <v>43.122035360068999</v>
      </c>
      <c r="X487" s="62">
        <v>120.38234871352596</v>
      </c>
      <c r="Y487" s="62">
        <v>26.373626373626376</v>
      </c>
      <c r="Z487" s="62">
        <v>73.626373626373635</v>
      </c>
      <c r="AA487" s="202">
        <v>16.61</v>
      </c>
      <c r="AB487" s="175">
        <v>2131</v>
      </c>
      <c r="AC487" s="175">
        <v>111</v>
      </c>
      <c r="AD487" s="175"/>
      <c r="AE487" s="202">
        <v>7</v>
      </c>
      <c r="AF487" s="188">
        <v>0</v>
      </c>
      <c r="AG487" s="250" t="s">
        <v>1788</v>
      </c>
      <c r="AH487" s="168">
        <v>70</v>
      </c>
    </row>
    <row r="488" spans="1:34" s="104" customFormat="1" ht="12.75" hidden="1">
      <c r="A488" s="24" t="s">
        <v>675</v>
      </c>
      <c r="B488" s="13">
        <v>354070</v>
      </c>
      <c r="C488" s="25">
        <v>0</v>
      </c>
      <c r="D488" s="115">
        <v>9</v>
      </c>
      <c r="E488" s="185">
        <v>9</v>
      </c>
      <c r="F488" s="186">
        <v>30</v>
      </c>
      <c r="G488" s="1"/>
      <c r="H488" s="6" t="s">
        <v>1572</v>
      </c>
      <c r="I488" s="2" t="s">
        <v>18</v>
      </c>
      <c r="J488" s="47">
        <v>243.91</v>
      </c>
      <c r="K488" s="47">
        <v>0.81053748287671246</v>
      </c>
      <c r="L488" s="47">
        <v>1.2007962709284625</v>
      </c>
      <c r="M488" s="47">
        <v>3.32</v>
      </c>
      <c r="N488" s="47">
        <v>0.39025878805175007</v>
      </c>
      <c r="O488" s="56">
        <v>0.26120214309394812</v>
      </c>
      <c r="P488" s="56">
        <v>0.2496146240125508</v>
      </c>
      <c r="Q488" s="56">
        <v>1.1587519081397326E-2</v>
      </c>
      <c r="R488" s="56">
        <v>3.4246575342465751E-5</v>
      </c>
      <c r="S488" s="56">
        <v>7.3745053333416022E-2</v>
      </c>
      <c r="T488" s="56">
        <v>0.18742284318518965</v>
      </c>
      <c r="U488" s="56">
        <v>0</v>
      </c>
      <c r="V488" s="227">
        <v>0.15444922901851851</v>
      </c>
      <c r="W488" s="62">
        <v>114.79644131031938</v>
      </c>
      <c r="X488" s="62">
        <v>53.298347751219715</v>
      </c>
      <c r="Y488" s="62">
        <v>68.292682926829272</v>
      </c>
      <c r="Z488" s="62">
        <v>31.707317073170731</v>
      </c>
      <c r="AA488" s="202">
        <v>20.43</v>
      </c>
      <c r="AB488" s="175">
        <v>113</v>
      </c>
      <c r="AC488" s="175">
        <v>2645</v>
      </c>
      <c r="AD488" s="175"/>
      <c r="AE488" s="202">
        <v>2</v>
      </c>
      <c r="AF488" s="188">
        <v>0</v>
      </c>
      <c r="AG488" s="250" t="s">
        <v>1788</v>
      </c>
      <c r="AH488" s="168">
        <v>23</v>
      </c>
    </row>
    <row r="489" spans="1:34" s="104" customFormat="1" ht="12.75" hidden="1">
      <c r="A489" s="24" t="s">
        <v>676</v>
      </c>
      <c r="B489" s="13">
        <v>354075</v>
      </c>
      <c r="C489" s="25">
        <v>0</v>
      </c>
      <c r="D489" s="115">
        <v>2</v>
      </c>
      <c r="E489" s="185">
        <v>2</v>
      </c>
      <c r="F489" s="186">
        <v>30</v>
      </c>
      <c r="G489" s="1"/>
      <c r="H489" s="6" t="s">
        <v>1573</v>
      </c>
      <c r="I489" s="2" t="s">
        <v>6</v>
      </c>
      <c r="J489" s="47">
        <v>44.65</v>
      </c>
      <c r="K489" s="47">
        <v>0.23015261859462202</v>
      </c>
      <c r="L489" s="47">
        <v>0.29019243214104512</v>
      </c>
      <c r="M489" s="47">
        <v>0.67</v>
      </c>
      <c r="N489" s="47">
        <v>6.0039813546423099E-2</v>
      </c>
      <c r="O489" s="56">
        <v>8.6655251141552508E-2</v>
      </c>
      <c r="P489" s="56">
        <v>5.4794520547945202E-2</v>
      </c>
      <c r="Q489" s="56">
        <v>3.1860730593607306E-2</v>
      </c>
      <c r="R489" s="56">
        <v>1.3424657534246575E-2</v>
      </c>
      <c r="S489" s="56">
        <v>1.8436073059360729E-2</v>
      </c>
      <c r="T489" s="56">
        <v>5.4794520547945202E-2</v>
      </c>
      <c r="U489" s="56">
        <v>0</v>
      </c>
      <c r="V489" s="227">
        <v>4.6824527195677437E-2</v>
      </c>
      <c r="W489" s="62">
        <v>22.396416573348265</v>
      </c>
      <c r="X489" s="62">
        <v>89.585666293393061</v>
      </c>
      <c r="Y489" s="62">
        <v>20</v>
      </c>
      <c r="Z489" s="62">
        <v>80</v>
      </c>
      <c r="AA489" s="202">
        <v>6.15</v>
      </c>
      <c r="AB489" s="175">
        <v>58</v>
      </c>
      <c r="AC489" s="175">
        <v>771</v>
      </c>
      <c r="AD489" s="175"/>
      <c r="AE489" s="202">
        <v>0</v>
      </c>
      <c r="AF489" s="188">
        <v>0</v>
      </c>
      <c r="AG489" s="250" t="s">
        <v>1788</v>
      </c>
      <c r="AH489" s="168">
        <v>1</v>
      </c>
    </row>
    <row r="490" spans="1:34" s="104" customFormat="1" ht="12.75" hidden="1">
      <c r="A490" s="24" t="s">
        <v>677</v>
      </c>
      <c r="B490" s="13">
        <v>354080</v>
      </c>
      <c r="C490" s="25">
        <v>0</v>
      </c>
      <c r="D490" s="115">
        <v>16</v>
      </c>
      <c r="E490" s="185">
        <v>16</v>
      </c>
      <c r="F490" s="186">
        <v>30</v>
      </c>
      <c r="G490" s="1"/>
      <c r="H490" s="6" t="s">
        <v>1574</v>
      </c>
      <c r="I490" s="2" t="s">
        <v>0</v>
      </c>
      <c r="J490" s="47">
        <v>342.39</v>
      </c>
      <c r="K490" s="47">
        <v>0.80053084728564183</v>
      </c>
      <c r="L490" s="47">
        <v>1.0306834658802639</v>
      </c>
      <c r="M490" s="47">
        <v>2.52</v>
      </c>
      <c r="N490" s="47">
        <v>0.2301526185946221</v>
      </c>
      <c r="O490" s="56">
        <v>0.22302732732905645</v>
      </c>
      <c r="P490" s="56">
        <v>0.15663206487304362</v>
      </c>
      <c r="Q490" s="56">
        <v>6.6395262456012821E-2</v>
      </c>
      <c r="R490" s="56">
        <v>5.5319634695031331E-2</v>
      </c>
      <c r="S490" s="56">
        <v>0.13620632283110598</v>
      </c>
      <c r="T490" s="56">
        <v>2.8008219117987645E-2</v>
      </c>
      <c r="U490" s="56">
        <v>3.4931506849315069E-3</v>
      </c>
      <c r="V490" s="227">
        <v>4.7373483796296294E-2</v>
      </c>
      <c r="W490" s="62">
        <v>20.44452232833903</v>
      </c>
      <c r="X490" s="62">
        <v>99.301965594789579</v>
      </c>
      <c r="Y490" s="62">
        <v>17.073170731707318</v>
      </c>
      <c r="Z490" s="62">
        <v>82.926829268292678</v>
      </c>
      <c r="AA490" s="202">
        <v>5.65</v>
      </c>
      <c r="AB490" s="175">
        <v>613</v>
      </c>
      <c r="AC490" s="175">
        <v>150</v>
      </c>
      <c r="AD490" s="175"/>
      <c r="AE490" s="202">
        <v>1</v>
      </c>
      <c r="AF490" s="188">
        <v>0</v>
      </c>
      <c r="AG490" s="250" t="s">
        <v>1788</v>
      </c>
      <c r="AH490" s="168">
        <v>3</v>
      </c>
    </row>
    <row r="491" spans="1:34" s="104" customFormat="1" ht="12.75" hidden="1">
      <c r="A491" s="24" t="s">
        <v>678</v>
      </c>
      <c r="B491" s="13">
        <v>354085</v>
      </c>
      <c r="C491" s="25">
        <v>0</v>
      </c>
      <c r="D491" s="115">
        <v>21</v>
      </c>
      <c r="E491" s="185">
        <v>21</v>
      </c>
      <c r="F491" s="186">
        <v>30</v>
      </c>
      <c r="G491" s="1"/>
      <c r="H491" s="6" t="s">
        <v>1575</v>
      </c>
      <c r="I491" s="2" t="s">
        <v>4</v>
      </c>
      <c r="J491" s="47">
        <v>63.05</v>
      </c>
      <c r="K491" s="47">
        <v>0.1701128050481989</v>
      </c>
      <c r="L491" s="47">
        <v>0.23015261859462202</v>
      </c>
      <c r="M491" s="47">
        <v>0.49</v>
      </c>
      <c r="N491" s="47">
        <v>6.0039813546423126E-2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227">
        <v>3.464799479166667E-3</v>
      </c>
      <c r="W491" s="62">
        <v>0</v>
      </c>
      <c r="X491" s="62">
        <v>0</v>
      </c>
      <c r="Y491" s="62">
        <v>0</v>
      </c>
      <c r="Z491" s="62">
        <v>0</v>
      </c>
      <c r="AA491" s="202">
        <v>0.59</v>
      </c>
      <c r="AB491" s="175">
        <v>69</v>
      </c>
      <c r="AC491" s="175">
        <v>10</v>
      </c>
      <c r="AD491" s="175"/>
      <c r="AE491" s="202">
        <v>0</v>
      </c>
      <c r="AF491" s="188">
        <v>0</v>
      </c>
      <c r="AG491" s="250" t="s">
        <v>1788</v>
      </c>
      <c r="AH491" s="168">
        <v>0</v>
      </c>
    </row>
    <row r="492" spans="1:34" s="104" customFormat="1" ht="12.75" hidden="1">
      <c r="A492" s="24" t="s">
        <v>679</v>
      </c>
      <c r="B492" s="13">
        <v>354090</v>
      </c>
      <c r="C492" s="25">
        <v>0</v>
      </c>
      <c r="D492" s="115">
        <v>9</v>
      </c>
      <c r="E492" s="185">
        <v>9</v>
      </c>
      <c r="F492" s="186">
        <v>30</v>
      </c>
      <c r="G492" s="1"/>
      <c r="H492" s="6" t="s">
        <v>1576</v>
      </c>
      <c r="I492" s="2" t="s">
        <v>18</v>
      </c>
      <c r="J492" s="47">
        <v>167.2</v>
      </c>
      <c r="K492" s="47">
        <v>0.5403583219178083</v>
      </c>
      <c r="L492" s="47">
        <v>0.80053084728564183</v>
      </c>
      <c r="M492" s="47">
        <v>2.23</v>
      </c>
      <c r="N492" s="47">
        <v>0.26017252536783353</v>
      </c>
      <c r="O492" s="56">
        <v>0.39131811262447175</v>
      </c>
      <c r="P492" s="56">
        <v>0.15616438356164383</v>
      </c>
      <c r="Q492" s="56">
        <v>0.23515372906282792</v>
      </c>
      <c r="R492" s="56">
        <v>0.19272602738855091</v>
      </c>
      <c r="S492" s="56">
        <v>0.19311263318112631</v>
      </c>
      <c r="T492" s="56">
        <v>5.2054794520547945E-3</v>
      </c>
      <c r="U492" s="56">
        <v>2.7397260273972601E-4</v>
      </c>
      <c r="V492" s="227">
        <v>4.2500552891761752E-2</v>
      </c>
      <c r="W492" s="62">
        <v>29.904306220095695</v>
      </c>
      <c r="X492" s="62">
        <v>77.751196172248811</v>
      </c>
      <c r="Y492" s="62">
        <v>27.777777777777779</v>
      </c>
      <c r="Z492" s="62">
        <v>72.222222222222214</v>
      </c>
      <c r="AA492" s="202">
        <v>6.69</v>
      </c>
      <c r="AB492" s="175">
        <v>849</v>
      </c>
      <c r="AC492" s="175">
        <v>54</v>
      </c>
      <c r="AD492" s="175"/>
      <c r="AE492" s="202">
        <v>1</v>
      </c>
      <c r="AF492" s="188">
        <v>0</v>
      </c>
      <c r="AG492" s="250" t="s">
        <v>1788</v>
      </c>
      <c r="AH492" s="168">
        <v>8</v>
      </c>
    </row>
    <row r="493" spans="1:34" s="104" customFormat="1" ht="12.75" hidden="1">
      <c r="A493" s="24" t="s">
        <v>680</v>
      </c>
      <c r="B493" s="13">
        <v>354100</v>
      </c>
      <c r="C493" s="25">
        <v>0</v>
      </c>
      <c r="D493" s="115">
        <v>7</v>
      </c>
      <c r="E493" s="185">
        <v>7</v>
      </c>
      <c r="F493" s="186">
        <v>30</v>
      </c>
      <c r="G493" s="1"/>
      <c r="H493" s="6" t="s">
        <v>1577</v>
      </c>
      <c r="I493" s="2" t="s">
        <v>14</v>
      </c>
      <c r="J493" s="47">
        <v>149.08000000000001</v>
      </c>
      <c r="K493" s="47">
        <v>2.0713735673515981</v>
      </c>
      <c r="L493" s="47">
        <v>3.1320769400050734</v>
      </c>
      <c r="M493" s="47">
        <v>8.3800000000000008</v>
      </c>
      <c r="N493" s="47">
        <v>1.0607033726534754</v>
      </c>
      <c r="O493" s="56">
        <v>4.7678843254005164E-3</v>
      </c>
      <c r="P493" s="56">
        <v>0</v>
      </c>
      <c r="Q493" s="56">
        <v>4.7678843254005164E-3</v>
      </c>
      <c r="R493" s="56">
        <v>4.5205479479271523E-3</v>
      </c>
      <c r="S493" s="56">
        <v>2.4733637747336378E-4</v>
      </c>
      <c r="T493" s="56">
        <v>0</v>
      </c>
      <c r="U493" s="56">
        <v>0</v>
      </c>
      <c r="V493" s="227">
        <v>0.93033386574074073</v>
      </c>
      <c r="W493" s="62">
        <v>0</v>
      </c>
      <c r="X493" s="62">
        <v>40.246847330292454</v>
      </c>
      <c r="Y493" s="62">
        <v>0</v>
      </c>
      <c r="Z493" s="62">
        <v>100</v>
      </c>
      <c r="AA493" s="202">
        <v>163.43</v>
      </c>
      <c r="AB493" s="175">
        <v>0</v>
      </c>
      <c r="AC493" s="175">
        <v>14709</v>
      </c>
      <c r="AD493" s="175"/>
      <c r="AE493" s="202">
        <v>27</v>
      </c>
      <c r="AF493" s="188">
        <v>0</v>
      </c>
      <c r="AG493" s="250" t="s">
        <v>1788</v>
      </c>
      <c r="AH493" s="168">
        <v>5</v>
      </c>
    </row>
    <row r="494" spans="1:34" s="104" customFormat="1" ht="12.75" hidden="1">
      <c r="A494" s="24" t="s">
        <v>681</v>
      </c>
      <c r="B494" s="13">
        <v>354105</v>
      </c>
      <c r="C494" s="25">
        <v>0</v>
      </c>
      <c r="D494" s="115">
        <v>17</v>
      </c>
      <c r="E494" s="185">
        <v>17</v>
      </c>
      <c r="F494" s="186">
        <v>30</v>
      </c>
      <c r="G494" s="1"/>
      <c r="H494" s="6" t="s">
        <v>1578</v>
      </c>
      <c r="I494" s="2" t="s">
        <v>7</v>
      </c>
      <c r="J494" s="47">
        <v>179.82</v>
      </c>
      <c r="K494" s="47">
        <v>0.67044458460172507</v>
      </c>
      <c r="L494" s="47">
        <v>0.84055738964992388</v>
      </c>
      <c r="M494" s="47">
        <v>1.59</v>
      </c>
      <c r="N494" s="47">
        <v>0.17011280504819881</v>
      </c>
      <c r="O494" s="56">
        <v>4.3842009082776773E-2</v>
      </c>
      <c r="P494" s="56">
        <v>3.3136986249113737E-2</v>
      </c>
      <c r="Q494" s="56">
        <v>1.0705022833663036E-2</v>
      </c>
      <c r="R494" s="56">
        <v>1.0502283105022832E-2</v>
      </c>
      <c r="S494" s="56">
        <v>2.027397286402036E-4</v>
      </c>
      <c r="T494" s="56">
        <v>3.3136986249113737E-2</v>
      </c>
      <c r="U494" s="56">
        <v>0</v>
      </c>
      <c r="V494" s="227">
        <v>1.0317591666666666E-2</v>
      </c>
      <c r="W494" s="62">
        <v>11.122233344455568</v>
      </c>
      <c r="X494" s="62">
        <v>16.683350016683352</v>
      </c>
      <c r="Y494" s="62">
        <v>40</v>
      </c>
      <c r="Z494" s="62">
        <v>60</v>
      </c>
      <c r="AA494" s="202">
        <v>1.42</v>
      </c>
      <c r="AB494" s="175">
        <v>167</v>
      </c>
      <c r="AC494" s="175">
        <v>25</v>
      </c>
      <c r="AD494" s="175"/>
      <c r="AE494" s="202">
        <v>0</v>
      </c>
      <c r="AF494" s="188">
        <v>0</v>
      </c>
      <c r="AG494" s="250" t="s">
        <v>1788</v>
      </c>
      <c r="AH494" s="168">
        <v>7</v>
      </c>
    </row>
    <row r="495" spans="1:34" s="104" customFormat="1" ht="12.75" hidden="1">
      <c r="A495" s="24" t="s">
        <v>682</v>
      </c>
      <c r="B495" s="13">
        <v>354110</v>
      </c>
      <c r="C495" s="25">
        <v>0</v>
      </c>
      <c r="D495" s="115">
        <v>16</v>
      </c>
      <c r="E495" s="185">
        <v>16</v>
      </c>
      <c r="F495" s="186">
        <v>30</v>
      </c>
      <c r="G495" s="1"/>
      <c r="H495" s="6" t="s">
        <v>1579</v>
      </c>
      <c r="I495" s="2" t="s">
        <v>0</v>
      </c>
      <c r="J495" s="47">
        <v>288.57</v>
      </c>
      <c r="K495" s="47">
        <v>0.68045122019279558</v>
      </c>
      <c r="L495" s="47">
        <v>0.89059056760527655</v>
      </c>
      <c r="M495" s="47">
        <v>2.1800000000000002</v>
      </c>
      <c r="N495" s="47">
        <v>0.21013934741248097</v>
      </c>
      <c r="O495" s="56">
        <v>9.3607305936073057E-4</v>
      </c>
      <c r="P495" s="56">
        <v>0</v>
      </c>
      <c r="Q495" s="56">
        <v>9.3607305936073057E-4</v>
      </c>
      <c r="R495" s="56">
        <v>6.8493150684931507E-4</v>
      </c>
      <c r="S495" s="56">
        <v>0</v>
      </c>
      <c r="T495" s="56">
        <v>2.511415525114155E-4</v>
      </c>
      <c r="U495" s="56">
        <v>0</v>
      </c>
      <c r="V495" s="227">
        <v>9.528275000000001E-3</v>
      </c>
      <c r="W495" s="62">
        <v>0</v>
      </c>
      <c r="X495" s="62">
        <v>9.8210675638918996</v>
      </c>
      <c r="Y495" s="62">
        <v>0</v>
      </c>
      <c r="Z495" s="62">
        <v>100</v>
      </c>
      <c r="AA495" s="202">
        <v>1.36</v>
      </c>
      <c r="AB495" s="175">
        <v>156</v>
      </c>
      <c r="AC495" s="175">
        <v>28</v>
      </c>
      <c r="AD495" s="175"/>
      <c r="AE495" s="202">
        <v>0</v>
      </c>
      <c r="AF495" s="188">
        <v>0</v>
      </c>
      <c r="AG495" s="250" t="s">
        <v>1788</v>
      </c>
      <c r="AH495" s="168">
        <v>0</v>
      </c>
    </row>
    <row r="496" spans="1:34" s="104" customFormat="1" ht="12.75" hidden="1">
      <c r="A496" s="24" t="s">
        <v>683</v>
      </c>
      <c r="B496" s="13">
        <v>354120</v>
      </c>
      <c r="C496" s="25">
        <v>0</v>
      </c>
      <c r="D496" s="115">
        <v>22</v>
      </c>
      <c r="E496" s="185">
        <v>22</v>
      </c>
      <c r="F496" s="186">
        <v>30</v>
      </c>
      <c r="G496" s="1"/>
      <c r="H496" s="6" t="s">
        <v>1580</v>
      </c>
      <c r="I496" s="2" t="s">
        <v>5</v>
      </c>
      <c r="J496" s="47">
        <v>753.74</v>
      </c>
      <c r="K496" s="47">
        <v>2.0513602961694573</v>
      </c>
      <c r="L496" s="47">
        <v>2.7918513299086758</v>
      </c>
      <c r="M496" s="47">
        <v>5.61</v>
      </c>
      <c r="N496" s="47">
        <v>0.74049103373921854</v>
      </c>
      <c r="O496" s="56">
        <v>1.6515867625197318E-2</v>
      </c>
      <c r="P496" s="56">
        <v>1.6102283146827732E-2</v>
      </c>
      <c r="Q496" s="56">
        <v>4.1358447836958655E-4</v>
      </c>
      <c r="R496" s="56">
        <v>4.1358447836958655E-4</v>
      </c>
      <c r="S496" s="56">
        <v>0</v>
      </c>
      <c r="T496" s="56">
        <v>1.6102283146827732E-2</v>
      </c>
      <c r="U496" s="56">
        <v>0</v>
      </c>
      <c r="V496" s="227">
        <v>3.2246182524305556E-2</v>
      </c>
      <c r="W496" s="62">
        <v>7.4618528443224976</v>
      </c>
      <c r="X496" s="62">
        <v>5.5963896332418734</v>
      </c>
      <c r="Y496" s="62">
        <v>57.142857142857139</v>
      </c>
      <c r="Z496" s="62">
        <v>42.857142857142854</v>
      </c>
      <c r="AA496" s="202">
        <v>4.1500000000000004</v>
      </c>
      <c r="AB496" s="175">
        <v>418</v>
      </c>
      <c r="AC496" s="175">
        <v>142</v>
      </c>
      <c r="AD496" s="175"/>
      <c r="AE496" s="202">
        <v>1</v>
      </c>
      <c r="AF496" s="188">
        <v>0</v>
      </c>
      <c r="AG496" s="250" t="s">
        <v>1788</v>
      </c>
      <c r="AH496" s="168">
        <v>2</v>
      </c>
    </row>
    <row r="497" spans="1:34" s="104" customFormat="1" ht="12.75" hidden="1">
      <c r="A497" s="24" t="s">
        <v>684</v>
      </c>
      <c r="B497" s="13">
        <v>354130</v>
      </c>
      <c r="C497" s="25">
        <v>0</v>
      </c>
      <c r="D497" s="115">
        <v>22</v>
      </c>
      <c r="E497" s="185">
        <v>22</v>
      </c>
      <c r="F497" s="186">
        <v>30</v>
      </c>
      <c r="G497" s="1"/>
      <c r="H497" s="6" t="s">
        <v>1581</v>
      </c>
      <c r="I497" s="2" t="s">
        <v>5</v>
      </c>
      <c r="J497" s="47">
        <v>1281.78</v>
      </c>
      <c r="K497" s="47">
        <v>3.4823091856925421</v>
      </c>
      <c r="L497" s="47">
        <v>4.7531519057584983</v>
      </c>
      <c r="M497" s="47">
        <v>9.51</v>
      </c>
      <c r="N497" s="47">
        <v>1.2708427200659562</v>
      </c>
      <c r="O497" s="56">
        <v>0.14627261916252032</v>
      </c>
      <c r="P497" s="56">
        <v>1.8449010587718388E-4</v>
      </c>
      <c r="Q497" s="56">
        <v>0.14608812905664315</v>
      </c>
      <c r="R497" s="56">
        <v>9.3004565260726025E-3</v>
      </c>
      <c r="S497" s="56">
        <v>0.13062328896892669</v>
      </c>
      <c r="T497" s="56">
        <v>6.348873667521019E-3</v>
      </c>
      <c r="U497" s="56">
        <v>0</v>
      </c>
      <c r="V497" s="227">
        <v>0.11477397378009259</v>
      </c>
      <c r="W497" s="62">
        <v>1.0325106973683806</v>
      </c>
      <c r="X497" s="62">
        <v>21.682724644735991</v>
      </c>
      <c r="Y497" s="62">
        <v>4.5454545454545459</v>
      </c>
      <c r="Z497" s="62">
        <v>95.454545454545453</v>
      </c>
      <c r="AA497" s="202">
        <v>15.53</v>
      </c>
      <c r="AB497" s="175">
        <v>1623</v>
      </c>
      <c r="AC497" s="175">
        <v>474</v>
      </c>
      <c r="AD497" s="175"/>
      <c r="AE497" s="202">
        <v>1</v>
      </c>
      <c r="AF497" s="188">
        <v>0</v>
      </c>
      <c r="AG497" s="250" t="s">
        <v>1788</v>
      </c>
      <c r="AH497" s="168">
        <v>2</v>
      </c>
    </row>
    <row r="498" spans="1:34" s="104" customFormat="1" ht="12.75" hidden="1">
      <c r="A498" s="24" t="s">
        <v>685</v>
      </c>
      <c r="B498" s="13">
        <v>354140</v>
      </c>
      <c r="C498" s="25">
        <v>0</v>
      </c>
      <c r="D498" s="115">
        <v>22</v>
      </c>
      <c r="E498" s="185">
        <v>22</v>
      </c>
      <c r="F498" s="186">
        <v>30</v>
      </c>
      <c r="G498" s="1"/>
      <c r="H498" s="6" t="s">
        <v>1582</v>
      </c>
      <c r="I498" s="2" t="s">
        <v>5</v>
      </c>
      <c r="J498" s="47">
        <v>562.11</v>
      </c>
      <c r="K498" s="47">
        <v>1.5210086098427196</v>
      </c>
      <c r="L498" s="47">
        <v>2.0113337538051748</v>
      </c>
      <c r="M498" s="47">
        <v>4.26</v>
      </c>
      <c r="N498" s="47">
        <v>0.49032514396245519</v>
      </c>
      <c r="O498" s="56">
        <v>0.4043287132943057</v>
      </c>
      <c r="P498" s="56">
        <v>1.762709284300492E-2</v>
      </c>
      <c r="Q498" s="56">
        <v>0.3867016204513008</v>
      </c>
      <c r="R498" s="56">
        <v>0.28533490150949181</v>
      </c>
      <c r="S498" s="56">
        <v>0.11568550127826324</v>
      </c>
      <c r="T498" s="56">
        <v>3.1119634713212105E-3</v>
      </c>
      <c r="U498" s="56">
        <v>1.9634703522947825E-4</v>
      </c>
      <c r="V498" s="227">
        <v>0.72776504629629635</v>
      </c>
      <c r="W498" s="62">
        <v>43.454109075740917</v>
      </c>
      <c r="X498" s="62">
        <v>1338.3865595328202</v>
      </c>
      <c r="Y498" s="62">
        <v>3.1446540880503147</v>
      </c>
      <c r="Z498" s="62">
        <v>96.855345911949684</v>
      </c>
      <c r="AA498" s="202">
        <v>123.66</v>
      </c>
      <c r="AB498" s="175">
        <v>10339</v>
      </c>
      <c r="AC498" s="175">
        <v>789</v>
      </c>
      <c r="AD498" s="175"/>
      <c r="AE498" s="202">
        <v>20</v>
      </c>
      <c r="AF498" s="188">
        <v>0</v>
      </c>
      <c r="AG498" s="250" t="s">
        <v>1788</v>
      </c>
      <c r="AH498" s="168">
        <v>3</v>
      </c>
    </row>
    <row r="499" spans="1:34" s="104" customFormat="1" ht="12.75" hidden="1">
      <c r="A499" s="24" t="s">
        <v>686</v>
      </c>
      <c r="B499" s="13">
        <v>354150</v>
      </c>
      <c r="C499" s="25">
        <v>0</v>
      </c>
      <c r="D499" s="115">
        <v>22</v>
      </c>
      <c r="E499" s="185">
        <v>22</v>
      </c>
      <c r="F499" s="186">
        <v>30</v>
      </c>
      <c r="G499" s="1"/>
      <c r="H499" s="6" t="s">
        <v>1583</v>
      </c>
      <c r="I499" s="2" t="s">
        <v>5</v>
      </c>
      <c r="J499" s="47">
        <v>755.01</v>
      </c>
      <c r="K499" s="47">
        <v>2.0513602961694573</v>
      </c>
      <c r="L499" s="47">
        <v>2.7318115163622529</v>
      </c>
      <c r="M499" s="47">
        <v>5.72</v>
      </c>
      <c r="N499" s="47">
        <v>0.68045122019279569</v>
      </c>
      <c r="O499" s="56">
        <v>2.6920167136387375E-2</v>
      </c>
      <c r="P499" s="56">
        <v>1.6438355796957669E-5</v>
      </c>
      <c r="Q499" s="56">
        <v>2.6903728780590417E-2</v>
      </c>
      <c r="R499" s="56">
        <v>5.68538799541726E-3</v>
      </c>
      <c r="S499" s="56">
        <v>2.1218340785173158E-2</v>
      </c>
      <c r="T499" s="56">
        <v>1.6438355796957669E-5</v>
      </c>
      <c r="U499" s="56">
        <v>0</v>
      </c>
      <c r="V499" s="227">
        <v>0.11532147281250002</v>
      </c>
      <c r="W499" s="62">
        <v>4.167670762745181</v>
      </c>
      <c r="X499" s="62">
        <v>45.844378390196994</v>
      </c>
      <c r="Y499" s="62">
        <v>8.3333333333333321</v>
      </c>
      <c r="Z499" s="62">
        <v>91.666666666666657</v>
      </c>
      <c r="AA499" s="202">
        <v>14.54</v>
      </c>
      <c r="AB499" s="175">
        <v>0</v>
      </c>
      <c r="AC499" s="175">
        <v>1963</v>
      </c>
      <c r="AD499" s="175"/>
      <c r="AE499" s="202">
        <v>2</v>
      </c>
      <c r="AF499" s="188">
        <v>0</v>
      </c>
      <c r="AG499" s="250" t="s">
        <v>1788</v>
      </c>
      <c r="AH499" s="168">
        <v>2</v>
      </c>
    </row>
    <row r="500" spans="1:34" s="104" customFormat="1" ht="12.75" hidden="1">
      <c r="A500" s="24" t="s">
        <v>687</v>
      </c>
      <c r="B500" s="13">
        <v>354160</v>
      </c>
      <c r="C500" s="25">
        <v>0</v>
      </c>
      <c r="D500" s="115">
        <v>19</v>
      </c>
      <c r="E500" s="185">
        <v>19</v>
      </c>
      <c r="F500" s="186">
        <v>30</v>
      </c>
      <c r="G500" s="1"/>
      <c r="H500" s="6" t="s">
        <v>1584</v>
      </c>
      <c r="I500" s="2" t="s">
        <v>2</v>
      </c>
      <c r="J500" s="47">
        <v>782.15</v>
      </c>
      <c r="K500" s="47">
        <v>1.5610351522070016</v>
      </c>
      <c r="L500" s="47">
        <v>2.1013934741248099</v>
      </c>
      <c r="M500" s="47">
        <v>5.83</v>
      </c>
      <c r="N500" s="47">
        <v>0.5403583219178083</v>
      </c>
      <c r="O500" s="56">
        <v>0.22092427743070928</v>
      </c>
      <c r="P500" s="56">
        <v>0.10873515980428756</v>
      </c>
      <c r="Q500" s="56">
        <v>0.11218911762642171</v>
      </c>
      <c r="R500" s="56">
        <v>4.7276255751037159E-2</v>
      </c>
      <c r="S500" s="56">
        <v>0.1729904874461608</v>
      </c>
      <c r="T500" s="56">
        <v>6.5753423351131075E-4</v>
      </c>
      <c r="U500" s="56">
        <v>0</v>
      </c>
      <c r="V500" s="227">
        <v>0.10863793873958333</v>
      </c>
      <c r="W500" s="62">
        <v>11.701694460355823</v>
      </c>
      <c r="X500" s="62">
        <v>91.273216790775422</v>
      </c>
      <c r="Y500" s="62">
        <v>11.363636363636363</v>
      </c>
      <c r="Z500" s="62">
        <v>88.63636363636364</v>
      </c>
      <c r="AA500" s="202">
        <v>12.26</v>
      </c>
      <c r="AB500" s="175">
        <v>1473</v>
      </c>
      <c r="AC500" s="175">
        <v>182</v>
      </c>
      <c r="AD500" s="175"/>
      <c r="AE500" s="202">
        <v>4</v>
      </c>
      <c r="AF500" s="188">
        <v>1</v>
      </c>
      <c r="AG500" s="250" t="s">
        <v>1788</v>
      </c>
      <c r="AH500" s="168">
        <v>4</v>
      </c>
    </row>
    <row r="501" spans="1:34" s="104" customFormat="1" ht="12.75" hidden="1">
      <c r="A501" s="24" t="s">
        <v>688</v>
      </c>
      <c r="B501" s="13">
        <v>354165</v>
      </c>
      <c r="C501" s="25">
        <v>0</v>
      </c>
      <c r="D501" s="115">
        <v>10</v>
      </c>
      <c r="E501" s="185">
        <v>10</v>
      </c>
      <c r="F501" s="186">
        <v>30</v>
      </c>
      <c r="G501" s="1"/>
      <c r="H501" s="6" t="s">
        <v>1585</v>
      </c>
      <c r="I501" s="2" t="s">
        <v>57</v>
      </c>
      <c r="J501" s="47">
        <v>205.03</v>
      </c>
      <c r="K501" s="47">
        <v>0.37024551686960933</v>
      </c>
      <c r="L501" s="47">
        <v>0.65043131341958405</v>
      </c>
      <c r="M501" s="47">
        <v>1.8</v>
      </c>
      <c r="N501" s="47">
        <v>0.28018579654997472</v>
      </c>
      <c r="O501" s="56">
        <v>4.7888127799447814E-3</v>
      </c>
      <c r="P501" s="56">
        <v>4.0844748934654338E-3</v>
      </c>
      <c r="Q501" s="56">
        <v>7.0433788647934726E-4</v>
      </c>
      <c r="R501" s="56">
        <v>7.0433788647934726E-4</v>
      </c>
      <c r="S501" s="56">
        <v>0</v>
      </c>
      <c r="T501" s="56">
        <v>4.0844748934654338E-3</v>
      </c>
      <c r="U501" s="56">
        <v>0</v>
      </c>
      <c r="V501" s="227">
        <v>1.9996041666666669E-3</v>
      </c>
      <c r="W501" s="62">
        <v>9.7546700482856163</v>
      </c>
      <c r="X501" s="62">
        <v>19.509340096571233</v>
      </c>
      <c r="Y501" s="62">
        <v>33.333333333333329</v>
      </c>
      <c r="Z501" s="62">
        <v>66.666666666666657</v>
      </c>
      <c r="AA501" s="202">
        <v>0.34</v>
      </c>
      <c r="AB501" s="175">
        <v>40</v>
      </c>
      <c r="AC501" s="175">
        <v>6</v>
      </c>
      <c r="AD501" s="175"/>
      <c r="AE501" s="202">
        <v>0</v>
      </c>
      <c r="AF501" s="188">
        <v>0</v>
      </c>
      <c r="AG501" s="250" t="s">
        <v>1788</v>
      </c>
      <c r="AH501" s="168">
        <v>14</v>
      </c>
    </row>
    <row r="502" spans="1:34" s="104" customFormat="1" ht="12.75" hidden="1">
      <c r="A502" s="24" t="s">
        <v>689</v>
      </c>
      <c r="B502" s="13">
        <v>354170</v>
      </c>
      <c r="C502" s="25">
        <v>0</v>
      </c>
      <c r="D502" s="115">
        <v>17</v>
      </c>
      <c r="E502" s="185">
        <v>17</v>
      </c>
      <c r="F502" s="186">
        <v>30</v>
      </c>
      <c r="G502" s="1"/>
      <c r="H502" s="6" t="s">
        <v>1586</v>
      </c>
      <c r="I502" s="2" t="s">
        <v>7</v>
      </c>
      <c r="J502" s="47">
        <v>652.74</v>
      </c>
      <c r="K502" s="47">
        <v>1.92127403348554</v>
      </c>
      <c r="L502" s="47">
        <v>2.4916522621765602</v>
      </c>
      <c r="M502" s="47">
        <v>5.18</v>
      </c>
      <c r="N502" s="47">
        <v>0.57037822869102017</v>
      </c>
      <c r="O502" s="56">
        <v>0.18336377473363774</v>
      </c>
      <c r="P502" s="56">
        <v>0.18336377473363774</v>
      </c>
      <c r="Q502" s="56">
        <v>0</v>
      </c>
      <c r="R502" s="56">
        <v>0</v>
      </c>
      <c r="S502" s="56">
        <v>7.3972602739726029E-2</v>
      </c>
      <c r="T502" s="56">
        <v>0.10939117199391173</v>
      </c>
      <c r="U502" s="56">
        <v>0</v>
      </c>
      <c r="V502" s="227">
        <v>3.7005251842592589E-2</v>
      </c>
      <c r="W502" s="62">
        <v>70.985842867441889</v>
      </c>
      <c r="X502" s="62">
        <v>0</v>
      </c>
      <c r="Y502" s="62">
        <v>100</v>
      </c>
      <c r="Z502" s="62">
        <v>0</v>
      </c>
      <c r="AA502" s="202">
        <v>4.87</v>
      </c>
      <c r="AB502" s="175">
        <v>559</v>
      </c>
      <c r="AC502" s="175">
        <v>98</v>
      </c>
      <c r="AD502" s="175"/>
      <c r="AE502" s="202">
        <v>0</v>
      </c>
      <c r="AF502" s="188">
        <v>0</v>
      </c>
      <c r="AG502" s="250" t="s">
        <v>1788</v>
      </c>
      <c r="AH502" s="168">
        <v>1</v>
      </c>
    </row>
    <row r="503" spans="1:34" s="104" customFormat="1" ht="12.75">
      <c r="A503" s="24" t="s">
        <v>690</v>
      </c>
      <c r="B503" s="13">
        <v>354180</v>
      </c>
      <c r="C503" s="25">
        <v>0</v>
      </c>
      <c r="D503" s="115">
        <v>20</v>
      </c>
      <c r="E503" s="185">
        <v>20</v>
      </c>
      <c r="F503" s="186">
        <v>30</v>
      </c>
      <c r="G503" s="1"/>
      <c r="H503" s="6" t="s">
        <v>1587</v>
      </c>
      <c r="I503" s="2" t="s">
        <v>3</v>
      </c>
      <c r="J503" s="47">
        <v>235.5</v>
      </c>
      <c r="K503" s="47">
        <v>0.52034505073566717</v>
      </c>
      <c r="L503" s="47">
        <v>0.74049103373921865</v>
      </c>
      <c r="M503" s="47">
        <v>1.76</v>
      </c>
      <c r="N503" s="47">
        <v>0.22014598300355148</v>
      </c>
      <c r="O503" s="56">
        <v>2.054794520547945E-3</v>
      </c>
      <c r="P503" s="56">
        <v>0</v>
      </c>
      <c r="Q503" s="56">
        <v>2.054794520547945E-3</v>
      </c>
      <c r="R503" s="56">
        <v>2.054794520547945E-3</v>
      </c>
      <c r="S503" s="56">
        <v>0</v>
      </c>
      <c r="T503" s="56">
        <v>0</v>
      </c>
      <c r="U503" s="56">
        <v>0</v>
      </c>
      <c r="V503" s="227">
        <v>6.6788276041666664E-3</v>
      </c>
      <c r="W503" s="62">
        <v>0</v>
      </c>
      <c r="X503" s="62">
        <v>4.2462845010615711</v>
      </c>
      <c r="Y503" s="62">
        <v>0</v>
      </c>
      <c r="Z503" s="62">
        <v>100</v>
      </c>
      <c r="AA503" s="202">
        <v>0.99</v>
      </c>
      <c r="AB503" s="175">
        <v>112</v>
      </c>
      <c r="AC503" s="175">
        <v>21</v>
      </c>
      <c r="AD503" s="175"/>
      <c r="AE503" s="202">
        <v>0</v>
      </c>
      <c r="AF503" s="188">
        <v>0</v>
      </c>
      <c r="AG503" s="250" t="s">
        <v>1788</v>
      </c>
      <c r="AH503" s="168">
        <v>3</v>
      </c>
    </row>
    <row r="504" spans="1:34" s="104" customFormat="1" ht="12.75" hidden="1">
      <c r="A504" s="24" t="s">
        <v>691</v>
      </c>
      <c r="B504" s="13">
        <v>354190</v>
      </c>
      <c r="C504" s="25">
        <v>0</v>
      </c>
      <c r="D504" s="115">
        <v>2</v>
      </c>
      <c r="E504" s="185">
        <v>2</v>
      </c>
      <c r="F504" s="186">
        <v>30</v>
      </c>
      <c r="G504" s="1"/>
      <c r="H504" s="6" t="s">
        <v>1588</v>
      </c>
      <c r="I504" s="2" t="s">
        <v>6</v>
      </c>
      <c r="J504" s="47">
        <v>249.41</v>
      </c>
      <c r="K504" s="47">
        <v>1.3108692624302385</v>
      </c>
      <c r="L504" s="47">
        <v>1.7211413216641298</v>
      </c>
      <c r="M504" s="47">
        <v>3.96</v>
      </c>
      <c r="N504" s="47">
        <v>0.41027205923389132</v>
      </c>
      <c r="O504" s="56">
        <v>6.7351598173515971E-4</v>
      </c>
      <c r="P504" s="56">
        <v>0</v>
      </c>
      <c r="Q504" s="56">
        <v>6.7351598173515971E-4</v>
      </c>
      <c r="R504" s="56">
        <v>1.7123287671232877E-4</v>
      </c>
      <c r="S504" s="56">
        <v>5.02283105022831E-4</v>
      </c>
      <c r="T504" s="56">
        <v>0</v>
      </c>
      <c r="U504" s="56">
        <v>0</v>
      </c>
      <c r="V504" s="227">
        <v>2.3760657812499999E-2</v>
      </c>
      <c r="W504" s="62">
        <v>0</v>
      </c>
      <c r="X504" s="62">
        <v>12.028386993304199</v>
      </c>
      <c r="Y504" s="62">
        <v>0</v>
      </c>
      <c r="Z504" s="62">
        <v>100</v>
      </c>
      <c r="AA504" s="202">
        <v>3.82</v>
      </c>
      <c r="AB504" s="175">
        <v>0</v>
      </c>
      <c r="AC504" s="175">
        <v>515</v>
      </c>
      <c r="AD504" s="175"/>
      <c r="AE504" s="202">
        <v>2</v>
      </c>
      <c r="AF504" s="188">
        <v>0</v>
      </c>
      <c r="AG504" s="250" t="s">
        <v>1788</v>
      </c>
      <c r="AH504" s="168">
        <v>2</v>
      </c>
    </row>
    <row r="505" spans="1:34" s="104" customFormat="1" ht="12.75">
      <c r="A505" s="24" t="s">
        <v>692</v>
      </c>
      <c r="B505" s="13">
        <v>354200</v>
      </c>
      <c r="C505" s="25">
        <v>0</v>
      </c>
      <c r="D505" s="115">
        <v>20</v>
      </c>
      <c r="E505" s="185">
        <v>20</v>
      </c>
      <c r="F505" s="186">
        <v>30</v>
      </c>
      <c r="G505" s="1"/>
      <c r="H505" s="6" t="s">
        <v>1589</v>
      </c>
      <c r="I505" s="2" t="s">
        <v>3</v>
      </c>
      <c r="J505" s="47">
        <v>319.76</v>
      </c>
      <c r="K505" s="47">
        <v>0.82054411846778286</v>
      </c>
      <c r="L505" s="47">
        <v>1.0807166438356166</v>
      </c>
      <c r="M505" s="47">
        <v>2.4</v>
      </c>
      <c r="N505" s="47">
        <v>0.26017252536783375</v>
      </c>
      <c r="O505" s="56">
        <v>1.2289954037426814E-2</v>
      </c>
      <c r="P505" s="56">
        <v>0</v>
      </c>
      <c r="Q505" s="56">
        <v>1.2289954037426814E-2</v>
      </c>
      <c r="R505" s="56">
        <v>1.1663241718457715E-2</v>
      </c>
      <c r="S505" s="56">
        <v>6.2671231896909948E-4</v>
      </c>
      <c r="T505" s="56">
        <v>0</v>
      </c>
      <c r="U505" s="56">
        <v>0</v>
      </c>
      <c r="V505" s="227">
        <v>1.5307760416666667E-2</v>
      </c>
      <c r="W505" s="62">
        <v>0</v>
      </c>
      <c r="X505" s="62">
        <v>80.740417619583027</v>
      </c>
      <c r="Y505" s="62">
        <v>0</v>
      </c>
      <c r="Z505" s="62">
        <v>100</v>
      </c>
      <c r="AA505" s="202">
        <v>2.23</v>
      </c>
      <c r="AB505" s="175">
        <v>251</v>
      </c>
      <c r="AC505" s="175">
        <v>50</v>
      </c>
      <c r="AD505" s="175"/>
      <c r="AE505" s="202">
        <v>0</v>
      </c>
      <c r="AF505" s="188">
        <v>0</v>
      </c>
      <c r="AG505" s="250" t="s">
        <v>1788</v>
      </c>
      <c r="AH505" s="168">
        <v>0</v>
      </c>
    </row>
    <row r="506" spans="1:34" s="104" customFormat="1" ht="12.75" hidden="1">
      <c r="A506" s="24" t="s">
        <v>693</v>
      </c>
      <c r="B506" s="13">
        <v>354210</v>
      </c>
      <c r="C506" s="25">
        <v>0</v>
      </c>
      <c r="D506" s="115">
        <v>5</v>
      </c>
      <c r="E506" s="185">
        <v>5</v>
      </c>
      <c r="F506" s="186">
        <v>30</v>
      </c>
      <c r="G506" s="1"/>
      <c r="H506" s="6" t="s">
        <v>1590</v>
      </c>
      <c r="I506" s="2" t="s">
        <v>9</v>
      </c>
      <c r="J506" s="47">
        <v>132.47</v>
      </c>
      <c r="K506" s="47">
        <v>0.37024551686960933</v>
      </c>
      <c r="L506" s="47">
        <v>0.57037822869101984</v>
      </c>
      <c r="M506" s="47">
        <v>1.51</v>
      </c>
      <c r="N506" s="47">
        <v>0.20013271182141051</v>
      </c>
      <c r="O506" s="56">
        <v>1.9711016742555338</v>
      </c>
      <c r="P506" s="56">
        <v>1.9303815068284127</v>
      </c>
      <c r="Q506" s="56">
        <v>4.0720167427121048E-2</v>
      </c>
      <c r="R506" s="56">
        <v>5.99486301369863E-2</v>
      </c>
      <c r="S506" s="56">
        <v>1.9051550989339705</v>
      </c>
      <c r="T506" s="56">
        <v>5.9979451845770014E-3</v>
      </c>
      <c r="U506" s="56">
        <v>0</v>
      </c>
      <c r="V506" s="227">
        <v>2.1798544791666666E-2</v>
      </c>
      <c r="W506" s="62">
        <v>93.042879927729246</v>
      </c>
      <c r="X506" s="62">
        <v>217.10005316470159</v>
      </c>
      <c r="Y506" s="62">
        <v>30</v>
      </c>
      <c r="Z506" s="62">
        <v>70</v>
      </c>
      <c r="AA506" s="202">
        <v>3.05</v>
      </c>
      <c r="AB506" s="175">
        <v>30</v>
      </c>
      <c r="AC506" s="175">
        <v>382</v>
      </c>
      <c r="AD506" s="175"/>
      <c r="AE506" s="202">
        <v>3</v>
      </c>
      <c r="AF506" s="188">
        <v>0</v>
      </c>
      <c r="AG506" s="250" t="s">
        <v>1788</v>
      </c>
      <c r="AH506" s="168">
        <v>8</v>
      </c>
    </row>
    <row r="507" spans="1:34" s="104" customFormat="1" ht="12.75" hidden="1">
      <c r="A507" s="24" t="s">
        <v>694</v>
      </c>
      <c r="B507" s="13">
        <v>354220</v>
      </c>
      <c r="C507" s="25">
        <v>0</v>
      </c>
      <c r="D507" s="115">
        <v>17</v>
      </c>
      <c r="E507" s="185">
        <v>17</v>
      </c>
      <c r="F507" s="186">
        <v>30</v>
      </c>
      <c r="G507" s="1"/>
      <c r="H507" s="6" t="s">
        <v>1591</v>
      </c>
      <c r="I507" s="2" t="s">
        <v>7</v>
      </c>
      <c r="J507" s="47">
        <v>1584.73</v>
      </c>
      <c r="K507" s="47">
        <v>5.1434106938102477</v>
      </c>
      <c r="L507" s="47">
        <v>6.6243927612886857</v>
      </c>
      <c r="M507" s="47">
        <v>13.18</v>
      </c>
      <c r="N507" s="47">
        <v>1.480982067478438</v>
      </c>
      <c r="O507" s="56">
        <v>3.7509436782613911E-2</v>
      </c>
      <c r="P507" s="56">
        <v>2.6079452005151198E-2</v>
      </c>
      <c r="Q507" s="56">
        <v>1.1429984777462716E-2</v>
      </c>
      <c r="R507" s="56">
        <v>8.2420091140487971E-4</v>
      </c>
      <c r="S507" s="56">
        <v>9.7305936073059356E-3</v>
      </c>
      <c r="T507" s="56">
        <v>2.6878538763142067E-2</v>
      </c>
      <c r="U507" s="56">
        <v>7.6103500761035014E-5</v>
      </c>
      <c r="V507" s="227">
        <v>7.861888861458334E-2</v>
      </c>
      <c r="W507" s="62">
        <v>5.2118300165965907</v>
      </c>
      <c r="X507" s="62">
        <v>18.241405058088066</v>
      </c>
      <c r="Y507" s="62">
        <v>22.222222222222221</v>
      </c>
      <c r="Z507" s="62">
        <v>77.777777777777786</v>
      </c>
      <c r="AA507" s="202">
        <v>10.33</v>
      </c>
      <c r="AB507" s="175">
        <v>1065</v>
      </c>
      <c r="AC507" s="175">
        <v>330</v>
      </c>
      <c r="AD507" s="175"/>
      <c r="AE507" s="202">
        <v>0</v>
      </c>
      <c r="AF507" s="188">
        <v>0</v>
      </c>
      <c r="AG507" s="250" t="s">
        <v>1788</v>
      </c>
      <c r="AH507" s="168">
        <v>2</v>
      </c>
    </row>
    <row r="508" spans="1:34" s="104" customFormat="1" ht="12.75" hidden="1">
      <c r="A508" s="24" t="s">
        <v>695</v>
      </c>
      <c r="B508" s="13">
        <v>354230</v>
      </c>
      <c r="C508" s="25">
        <v>0</v>
      </c>
      <c r="D508" s="115">
        <v>2</v>
      </c>
      <c r="E508" s="185">
        <v>2</v>
      </c>
      <c r="F508" s="186">
        <v>30</v>
      </c>
      <c r="G508" s="1"/>
      <c r="H508" s="6" t="s">
        <v>1592</v>
      </c>
      <c r="I508" s="2" t="s">
        <v>6</v>
      </c>
      <c r="J508" s="47">
        <v>309.11</v>
      </c>
      <c r="K508" s="47">
        <v>1.53101524543379</v>
      </c>
      <c r="L508" s="47">
        <v>2.0013271182141046</v>
      </c>
      <c r="M508" s="47">
        <v>4.63</v>
      </c>
      <c r="N508" s="47">
        <v>0.47031187278031461</v>
      </c>
      <c r="O508" s="56">
        <v>5.994520513978723E-3</v>
      </c>
      <c r="P508" s="56">
        <v>5.5013698421112478E-3</v>
      </c>
      <c r="Q508" s="56">
        <v>4.931506718674751E-4</v>
      </c>
      <c r="R508" s="56">
        <v>5.4246575211825436E-3</v>
      </c>
      <c r="S508" s="56">
        <v>0</v>
      </c>
      <c r="T508" s="56">
        <v>5.6986299279617933E-4</v>
      </c>
      <c r="U508" s="56">
        <v>0</v>
      </c>
      <c r="V508" s="227">
        <v>4.6458226562499996E-3</v>
      </c>
      <c r="W508" s="62">
        <v>9.7052829089967982</v>
      </c>
      <c r="X508" s="62">
        <v>3.2350943029989323</v>
      </c>
      <c r="Y508" s="62">
        <v>75</v>
      </c>
      <c r="Z508" s="62">
        <v>25</v>
      </c>
      <c r="AA508" s="202">
        <v>0.88</v>
      </c>
      <c r="AB508" s="175">
        <v>72</v>
      </c>
      <c r="AC508" s="175">
        <v>47</v>
      </c>
      <c r="AD508" s="175"/>
      <c r="AE508" s="202">
        <v>0</v>
      </c>
      <c r="AF508" s="188">
        <v>0</v>
      </c>
      <c r="AG508" s="250" t="s">
        <v>1788</v>
      </c>
      <c r="AH508" s="168">
        <v>19</v>
      </c>
    </row>
    <row r="509" spans="1:34" s="104" customFormat="1" ht="12.75" hidden="1">
      <c r="A509" s="24" t="s">
        <v>696</v>
      </c>
      <c r="B509" s="13">
        <v>354240</v>
      </c>
      <c r="C509" s="25">
        <v>0</v>
      </c>
      <c r="D509" s="115">
        <v>22</v>
      </c>
      <c r="E509" s="185">
        <v>22</v>
      </c>
      <c r="F509" s="186">
        <v>30</v>
      </c>
      <c r="G509" s="1"/>
      <c r="H509" s="6" t="s">
        <v>1593</v>
      </c>
      <c r="I509" s="2" t="s">
        <v>5</v>
      </c>
      <c r="J509" s="47">
        <v>265.08999999999997</v>
      </c>
      <c r="K509" s="47">
        <v>0.74049103373921865</v>
      </c>
      <c r="L509" s="47">
        <v>1.0006635591070523</v>
      </c>
      <c r="M509" s="47">
        <v>1.99</v>
      </c>
      <c r="N509" s="47">
        <v>0.26017252536783364</v>
      </c>
      <c r="O509" s="56">
        <v>8.7575624072842043E-2</v>
      </c>
      <c r="P509" s="56">
        <v>8.2667427701674276E-2</v>
      </c>
      <c r="Q509" s="56">
        <v>4.9081963711677615E-3</v>
      </c>
      <c r="R509" s="56">
        <v>1.4586149023185218E-3</v>
      </c>
      <c r="S509" s="56">
        <v>8.6117009170523506E-2</v>
      </c>
      <c r="T509" s="56">
        <v>0</v>
      </c>
      <c r="U509" s="56">
        <v>0</v>
      </c>
      <c r="V509" s="227">
        <v>5.4810286092592586E-2</v>
      </c>
      <c r="W509" s="62">
        <v>9.2891005808855454</v>
      </c>
      <c r="X509" s="62">
        <v>74.312804647084363</v>
      </c>
      <c r="Y509" s="62">
        <v>11.111111111111111</v>
      </c>
      <c r="Z509" s="62">
        <v>88.888888888888886</v>
      </c>
      <c r="AA509" s="202">
        <v>6.9</v>
      </c>
      <c r="AB509" s="175">
        <v>803</v>
      </c>
      <c r="AC509" s="175">
        <v>129</v>
      </c>
      <c r="AD509" s="175"/>
      <c r="AE509" s="202">
        <v>1</v>
      </c>
      <c r="AF509" s="188">
        <v>0</v>
      </c>
      <c r="AG509" s="250" t="s">
        <v>1788</v>
      </c>
      <c r="AH509" s="168">
        <v>2</v>
      </c>
    </row>
    <row r="510" spans="1:34" s="104" customFormat="1" ht="12.75" hidden="1">
      <c r="A510" s="24" t="s">
        <v>697</v>
      </c>
      <c r="B510" s="13">
        <v>354250</v>
      </c>
      <c r="C510" s="25">
        <v>0</v>
      </c>
      <c r="D510" s="115">
        <v>16</v>
      </c>
      <c r="E510" s="185">
        <v>16</v>
      </c>
      <c r="F510" s="186">
        <v>30</v>
      </c>
      <c r="G510" s="1"/>
      <c r="H510" s="6" t="s">
        <v>1594</v>
      </c>
      <c r="I510" s="2" t="s">
        <v>0</v>
      </c>
      <c r="J510" s="47">
        <v>409.91</v>
      </c>
      <c r="K510" s="47">
        <v>0.95063038115169962</v>
      </c>
      <c r="L510" s="47">
        <v>1.2308161777016742</v>
      </c>
      <c r="M510" s="47">
        <v>3.02</v>
      </c>
      <c r="N510" s="47">
        <v>0.28018579654997455</v>
      </c>
      <c r="O510" s="56">
        <v>0.29624200527063788</v>
      </c>
      <c r="P510" s="56">
        <v>0.25357625186171162</v>
      </c>
      <c r="Q510" s="56">
        <v>4.2665753408926269E-2</v>
      </c>
      <c r="R510" s="56">
        <v>1.0205479435724755E-2</v>
      </c>
      <c r="S510" s="56">
        <v>4.0182649000594608E-5</v>
      </c>
      <c r="T510" s="56">
        <v>0.28599634318591255</v>
      </c>
      <c r="U510" s="56">
        <v>0</v>
      </c>
      <c r="V510" s="227">
        <v>1.1009039062500002E-2</v>
      </c>
      <c r="W510" s="62">
        <v>9.7582396135737106</v>
      </c>
      <c r="X510" s="62">
        <v>21.956039130540848</v>
      </c>
      <c r="Y510" s="62">
        <v>30.76923076923077</v>
      </c>
      <c r="Z510" s="62">
        <v>69.230769230769226</v>
      </c>
      <c r="AA510" s="202">
        <v>1.84</v>
      </c>
      <c r="AB510" s="175">
        <v>0</v>
      </c>
      <c r="AC510" s="175">
        <v>248</v>
      </c>
      <c r="AD510" s="175"/>
      <c r="AE510" s="202">
        <v>0</v>
      </c>
      <c r="AF510" s="188">
        <v>1</v>
      </c>
      <c r="AG510" s="250" t="s">
        <v>1788</v>
      </c>
      <c r="AH510" s="168">
        <v>2</v>
      </c>
    </row>
    <row r="511" spans="1:34" s="104" customFormat="1" ht="12.75" hidden="1">
      <c r="A511" s="24" t="s">
        <v>698</v>
      </c>
      <c r="B511" s="13">
        <v>354260</v>
      </c>
      <c r="C511" s="25">
        <v>0</v>
      </c>
      <c r="D511" s="115">
        <v>11</v>
      </c>
      <c r="E511" s="185">
        <v>11</v>
      </c>
      <c r="F511" s="186">
        <v>30</v>
      </c>
      <c r="G511" s="1"/>
      <c r="H511" s="6" t="s">
        <v>1595</v>
      </c>
      <c r="I511" s="2" t="s">
        <v>12</v>
      </c>
      <c r="J511" s="47">
        <v>716.33</v>
      </c>
      <c r="K511" s="47">
        <v>6.6744259392440384</v>
      </c>
      <c r="L511" s="47">
        <v>9.4962971759259265</v>
      </c>
      <c r="M511" s="47">
        <v>21.74</v>
      </c>
      <c r="N511" s="47">
        <v>2.8218712366818881</v>
      </c>
      <c r="O511" s="56">
        <v>9.1324429356072045E-2</v>
      </c>
      <c r="P511" s="56">
        <v>8.6173744415855846E-2</v>
      </c>
      <c r="Q511" s="56">
        <v>5.1506849402162035E-3</v>
      </c>
      <c r="R511" s="56">
        <v>4.8767123374764774E-3</v>
      </c>
      <c r="S511" s="56">
        <v>7.5034246575342465E-3</v>
      </c>
      <c r="T511" s="56">
        <v>7.8944292361061319E-2</v>
      </c>
      <c r="U511" s="56">
        <v>0</v>
      </c>
      <c r="V511" s="227">
        <v>0.14538599728124998</v>
      </c>
      <c r="W511" s="62">
        <v>68.404227102033971</v>
      </c>
      <c r="X511" s="62">
        <v>5.5840185389415495</v>
      </c>
      <c r="Y511" s="62">
        <v>92.452830188679243</v>
      </c>
      <c r="Z511" s="62">
        <v>7.5471698113207548</v>
      </c>
      <c r="AA511" s="202">
        <v>19.29</v>
      </c>
      <c r="AB511" s="175">
        <v>1295</v>
      </c>
      <c r="AC511" s="175">
        <v>1310</v>
      </c>
      <c r="AD511" s="175"/>
      <c r="AE511" s="202">
        <v>9</v>
      </c>
      <c r="AF511" s="188">
        <v>0</v>
      </c>
      <c r="AG511" s="250" t="s">
        <v>1788</v>
      </c>
      <c r="AH511" s="168">
        <v>122</v>
      </c>
    </row>
    <row r="512" spans="1:34" s="104" customFormat="1" ht="12.75" hidden="1">
      <c r="A512" s="24" t="s">
        <v>699</v>
      </c>
      <c r="B512" s="13">
        <v>354270</v>
      </c>
      <c r="C512" s="25">
        <v>0</v>
      </c>
      <c r="D512" s="115">
        <v>8</v>
      </c>
      <c r="E512" s="185">
        <v>8</v>
      </c>
      <c r="F512" s="186">
        <v>30</v>
      </c>
      <c r="G512" s="1"/>
      <c r="H512" s="6" t="s">
        <v>1596</v>
      </c>
      <c r="I512" s="2" t="s">
        <v>53</v>
      </c>
      <c r="J512" s="47">
        <v>245.6</v>
      </c>
      <c r="K512" s="47">
        <v>0.75049766933028916</v>
      </c>
      <c r="L512" s="47">
        <v>1.2408228132927448</v>
      </c>
      <c r="M512" s="47">
        <v>3.96</v>
      </c>
      <c r="N512" s="47">
        <v>0.49032514396245563</v>
      </c>
      <c r="O512" s="56">
        <v>1.8557458169746979E-2</v>
      </c>
      <c r="P512" s="56">
        <v>1.5555175067445821E-2</v>
      </c>
      <c r="Q512" s="56">
        <v>3.0022831023011577E-3</v>
      </c>
      <c r="R512" s="56">
        <v>7.1073059594794494E-3</v>
      </c>
      <c r="S512" s="56">
        <v>0</v>
      </c>
      <c r="T512" s="56">
        <v>1.1450152210267529E-2</v>
      </c>
      <c r="U512" s="56">
        <v>0</v>
      </c>
      <c r="V512" s="227">
        <v>1.5091559374999999E-2</v>
      </c>
      <c r="W512" s="62">
        <v>20.358306188925084</v>
      </c>
      <c r="X512" s="62">
        <v>16.286644951140065</v>
      </c>
      <c r="Y512" s="62">
        <v>55.555555555555557</v>
      </c>
      <c r="Z512" s="62">
        <v>44.444444444444443</v>
      </c>
      <c r="AA512" s="202">
        <v>2.12</v>
      </c>
      <c r="AB512" s="175">
        <v>232</v>
      </c>
      <c r="AC512" s="175">
        <v>54</v>
      </c>
      <c r="AD512" s="175"/>
      <c r="AE512" s="202">
        <v>0</v>
      </c>
      <c r="AF512" s="188">
        <v>1</v>
      </c>
      <c r="AG512" s="250" t="s">
        <v>1788</v>
      </c>
      <c r="AH512" s="168">
        <v>3</v>
      </c>
    </row>
    <row r="513" spans="1:34" s="104" customFormat="1" ht="12.75" hidden="1">
      <c r="A513" s="24" t="s">
        <v>700</v>
      </c>
      <c r="B513" s="13">
        <v>354280</v>
      </c>
      <c r="C513" s="25">
        <v>0</v>
      </c>
      <c r="D513" s="115">
        <v>11</v>
      </c>
      <c r="E513" s="185">
        <v>11</v>
      </c>
      <c r="F513" s="186">
        <v>30</v>
      </c>
      <c r="G513" s="1"/>
      <c r="H513" s="6" t="s">
        <v>1597</v>
      </c>
      <c r="I513" s="2" t="s">
        <v>12</v>
      </c>
      <c r="J513" s="47">
        <v>335.03</v>
      </c>
      <c r="K513" s="47">
        <v>3.0320105840943685</v>
      </c>
      <c r="L513" s="47">
        <v>4.3028533041603243</v>
      </c>
      <c r="M513" s="47">
        <v>9.86</v>
      </c>
      <c r="N513" s="47">
        <v>1.2708427200659558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227">
        <v>5.2617427083333328E-3</v>
      </c>
      <c r="W513" s="62">
        <v>0</v>
      </c>
      <c r="X513" s="62">
        <v>0</v>
      </c>
      <c r="Y513" s="62">
        <v>0</v>
      </c>
      <c r="Z513" s="62">
        <v>0</v>
      </c>
      <c r="AA513" s="202">
        <v>0.49</v>
      </c>
      <c r="AB513" s="175">
        <v>0</v>
      </c>
      <c r="AC513" s="175">
        <v>66</v>
      </c>
      <c r="AD513" s="175"/>
      <c r="AE513" s="202">
        <v>1</v>
      </c>
      <c r="AF513" s="188">
        <v>0</v>
      </c>
      <c r="AG513" s="250" t="s">
        <v>1788</v>
      </c>
      <c r="AH513" s="168">
        <v>1</v>
      </c>
    </row>
    <row r="514" spans="1:34" s="104" customFormat="1" ht="12.75" hidden="1">
      <c r="A514" s="24" t="s">
        <v>701</v>
      </c>
      <c r="B514" s="13">
        <v>354290</v>
      </c>
      <c r="C514" s="25">
        <v>0</v>
      </c>
      <c r="D514" s="115">
        <v>13</v>
      </c>
      <c r="E514" s="185">
        <v>13</v>
      </c>
      <c r="F514" s="186">
        <v>30</v>
      </c>
      <c r="G514" s="1"/>
      <c r="H514" s="6" t="s">
        <v>1598</v>
      </c>
      <c r="I514" s="2" t="s">
        <v>10</v>
      </c>
      <c r="J514" s="47">
        <v>471.5</v>
      </c>
      <c r="K514" s="47">
        <v>1.5910550589802133</v>
      </c>
      <c r="L514" s="47">
        <v>1.9813138470319633</v>
      </c>
      <c r="M514" s="47">
        <v>3.83</v>
      </c>
      <c r="N514" s="47">
        <v>0.39025878805175007</v>
      </c>
      <c r="O514" s="56">
        <v>0.18797507683681025</v>
      </c>
      <c r="P514" s="56">
        <v>8.8017694797236437E-2</v>
      </c>
      <c r="Q514" s="56">
        <v>9.9957382039573828E-2</v>
      </c>
      <c r="R514" s="56">
        <v>5.5346803760827949E-2</v>
      </c>
      <c r="S514" s="56">
        <v>0</v>
      </c>
      <c r="T514" s="56">
        <v>0.13125841006228367</v>
      </c>
      <c r="U514" s="56">
        <v>1.3698630136986301E-3</v>
      </c>
      <c r="V514" s="227">
        <v>3.7163969907407404E-2</v>
      </c>
      <c r="W514" s="62">
        <v>59.384941675503718</v>
      </c>
      <c r="X514" s="62">
        <v>48.780487804878049</v>
      </c>
      <c r="Y514" s="62">
        <v>54.901960784313729</v>
      </c>
      <c r="Z514" s="62">
        <v>45.098039215686278</v>
      </c>
      <c r="AA514" s="202">
        <v>4.54</v>
      </c>
      <c r="AB514" s="175">
        <v>0</v>
      </c>
      <c r="AC514" s="175">
        <v>613</v>
      </c>
      <c r="AD514" s="175"/>
      <c r="AE514" s="202">
        <v>2</v>
      </c>
      <c r="AF514" s="188">
        <v>0</v>
      </c>
      <c r="AG514" s="250" t="s">
        <v>1788</v>
      </c>
      <c r="AH514" s="168">
        <v>21</v>
      </c>
    </row>
    <row r="515" spans="1:34" s="104" customFormat="1" ht="12.75" hidden="1">
      <c r="A515" s="24" t="s">
        <v>702</v>
      </c>
      <c r="B515" s="13">
        <v>354300</v>
      </c>
      <c r="C515" s="25">
        <v>0</v>
      </c>
      <c r="D515" s="115">
        <v>14</v>
      </c>
      <c r="E515" s="185">
        <v>14</v>
      </c>
      <c r="F515" s="186">
        <v>30</v>
      </c>
      <c r="G515" s="1"/>
      <c r="H515" s="6" t="s">
        <v>1599</v>
      </c>
      <c r="I515" s="2" t="s">
        <v>8</v>
      </c>
      <c r="J515" s="47">
        <v>697.81</v>
      </c>
      <c r="K515" s="47">
        <v>2.5817119824961949</v>
      </c>
      <c r="L515" s="47">
        <v>3.5023224568746829</v>
      </c>
      <c r="M515" s="47">
        <v>7.83</v>
      </c>
      <c r="N515" s="47">
        <v>0.92061047437848798</v>
      </c>
      <c r="O515" s="56">
        <v>0.17680640339379622</v>
      </c>
      <c r="P515" s="56">
        <v>0.17680640339379622</v>
      </c>
      <c r="Q515" s="56">
        <v>0</v>
      </c>
      <c r="R515" s="56">
        <v>0</v>
      </c>
      <c r="S515" s="56">
        <v>3.287671232876712E-2</v>
      </c>
      <c r="T515" s="56">
        <v>0.14392969106502909</v>
      </c>
      <c r="U515" s="56">
        <v>0</v>
      </c>
      <c r="V515" s="227">
        <v>3.7419208363425931E-2</v>
      </c>
      <c r="W515" s="62">
        <v>30.094151703185684</v>
      </c>
      <c r="X515" s="62">
        <v>0</v>
      </c>
      <c r="Y515" s="62">
        <v>100</v>
      </c>
      <c r="Z515" s="62">
        <v>0</v>
      </c>
      <c r="AA515" s="202">
        <v>3.63</v>
      </c>
      <c r="AB515" s="175">
        <v>165</v>
      </c>
      <c r="AC515" s="175">
        <v>325</v>
      </c>
      <c r="AD515" s="175"/>
      <c r="AE515" s="202">
        <v>1</v>
      </c>
      <c r="AF515" s="188">
        <v>0</v>
      </c>
      <c r="AG515" s="250" t="s">
        <v>1788</v>
      </c>
      <c r="AH515" s="168">
        <v>10</v>
      </c>
    </row>
    <row r="516" spans="1:34" s="104" customFormat="1" ht="12.75" hidden="1">
      <c r="A516" s="24" t="s">
        <v>703</v>
      </c>
      <c r="B516" s="13">
        <v>354310</v>
      </c>
      <c r="C516" s="25">
        <v>0</v>
      </c>
      <c r="D516" s="115">
        <v>8</v>
      </c>
      <c r="E516" s="185">
        <v>8</v>
      </c>
      <c r="F516" s="186">
        <v>30</v>
      </c>
      <c r="G516" s="1"/>
      <c r="H516" s="6" t="s">
        <v>1600</v>
      </c>
      <c r="I516" s="2" t="s">
        <v>53</v>
      </c>
      <c r="J516" s="47">
        <v>148.46</v>
      </c>
      <c r="K516" s="47">
        <v>0.46030523718924404</v>
      </c>
      <c r="L516" s="47">
        <v>0.74049103373921865</v>
      </c>
      <c r="M516" s="47">
        <v>2.39</v>
      </c>
      <c r="N516" s="47">
        <v>0.28018579654997461</v>
      </c>
      <c r="O516" s="56">
        <v>0.15045908518015338</v>
      </c>
      <c r="P516" s="56">
        <v>0.12770566060100333</v>
      </c>
      <c r="Q516" s="56">
        <v>2.2753424579150056E-2</v>
      </c>
      <c r="R516" s="56">
        <v>1.9178082191780823E-2</v>
      </c>
      <c r="S516" s="56">
        <v>1.7123287671232877E-4</v>
      </c>
      <c r="T516" s="56">
        <v>0.12978100301450063</v>
      </c>
      <c r="U516" s="56">
        <v>1.3287670971596078E-3</v>
      </c>
      <c r="V516" s="227">
        <v>8.4572526041666665E-3</v>
      </c>
      <c r="W516" s="62">
        <v>168.39552741479184</v>
      </c>
      <c r="X516" s="62">
        <v>20.207463289775024</v>
      </c>
      <c r="Y516" s="62">
        <v>89.285714285714292</v>
      </c>
      <c r="Z516" s="62">
        <v>10.714285714285714</v>
      </c>
      <c r="AA516" s="202">
        <v>1.38</v>
      </c>
      <c r="AB516" s="175">
        <v>149</v>
      </c>
      <c r="AC516" s="175">
        <v>37</v>
      </c>
      <c r="AD516" s="175"/>
      <c r="AE516" s="202">
        <v>0</v>
      </c>
      <c r="AF516" s="188">
        <v>0</v>
      </c>
      <c r="AG516" s="250" t="s">
        <v>1788</v>
      </c>
      <c r="AH516" s="168">
        <v>12</v>
      </c>
    </row>
    <row r="517" spans="1:34" s="104" customFormat="1" ht="12.75" hidden="1">
      <c r="A517" s="24" t="s">
        <v>704</v>
      </c>
      <c r="B517" s="13">
        <v>354320</v>
      </c>
      <c r="C517" s="25">
        <v>0</v>
      </c>
      <c r="D517" s="115">
        <v>17</v>
      </c>
      <c r="E517" s="185">
        <v>17</v>
      </c>
      <c r="F517" s="186">
        <v>30</v>
      </c>
      <c r="G517" s="1"/>
      <c r="H517" s="6" t="s">
        <v>1601</v>
      </c>
      <c r="I517" s="2" t="s">
        <v>7</v>
      </c>
      <c r="J517" s="47">
        <v>203.36</v>
      </c>
      <c r="K517" s="47">
        <v>0.79052421169457132</v>
      </c>
      <c r="L517" s="47">
        <v>0.99065692351598167</v>
      </c>
      <c r="M517" s="47">
        <v>1.86</v>
      </c>
      <c r="N517" s="47">
        <v>0.20013271182141035</v>
      </c>
      <c r="O517" s="56">
        <v>5.9203082195972201E-2</v>
      </c>
      <c r="P517" s="56">
        <v>4.7238089812309959E-2</v>
      </c>
      <c r="Q517" s="56">
        <v>1.1964992383662242E-2</v>
      </c>
      <c r="R517" s="56">
        <v>8.5068493150684925E-3</v>
      </c>
      <c r="S517" s="56">
        <v>2.2786910191881421E-2</v>
      </c>
      <c r="T517" s="56">
        <v>2.7909322689022284E-2</v>
      </c>
      <c r="U517" s="56">
        <v>0</v>
      </c>
      <c r="V517" s="227">
        <v>8.2052093750000013E-3</v>
      </c>
      <c r="W517" s="62">
        <v>29.504327301337529</v>
      </c>
      <c r="X517" s="62">
        <v>24.586939417781274</v>
      </c>
      <c r="Y517" s="62">
        <v>54.54545454545454</v>
      </c>
      <c r="Z517" s="62">
        <v>45.454545454545453</v>
      </c>
      <c r="AA517" s="202">
        <v>1.32</v>
      </c>
      <c r="AB517" s="175">
        <v>149</v>
      </c>
      <c r="AC517" s="175">
        <v>29</v>
      </c>
      <c r="AD517" s="175"/>
      <c r="AE517" s="202">
        <v>0</v>
      </c>
      <c r="AF517" s="188">
        <v>0</v>
      </c>
      <c r="AG517" s="250" t="s">
        <v>1788</v>
      </c>
      <c r="AH517" s="168">
        <v>3</v>
      </c>
    </row>
    <row r="518" spans="1:34" s="104" customFormat="1" ht="12.75" hidden="1">
      <c r="A518" s="24" t="s">
        <v>705</v>
      </c>
      <c r="B518" s="13">
        <v>354323</v>
      </c>
      <c r="C518" s="25">
        <v>0</v>
      </c>
      <c r="D518" s="115">
        <v>21</v>
      </c>
      <c r="E518" s="185">
        <v>21</v>
      </c>
      <c r="F518" s="186">
        <v>30</v>
      </c>
      <c r="G518" s="1"/>
      <c r="H518" s="6" t="s">
        <v>1602</v>
      </c>
      <c r="I518" s="2" t="s">
        <v>4</v>
      </c>
      <c r="J518" s="47">
        <v>196.99</v>
      </c>
      <c r="K518" s="47">
        <v>0.53035168632673768</v>
      </c>
      <c r="L518" s="47">
        <v>0.69045785578386598</v>
      </c>
      <c r="M518" s="47">
        <v>1.5</v>
      </c>
      <c r="N518" s="47">
        <v>0.1601061694571283</v>
      </c>
      <c r="O518" s="56">
        <v>0</v>
      </c>
      <c r="P518" s="56">
        <v>0</v>
      </c>
      <c r="Q518" s="56">
        <v>0</v>
      </c>
      <c r="R518" s="56">
        <v>0</v>
      </c>
      <c r="S518" s="56">
        <v>0</v>
      </c>
      <c r="T518" s="56">
        <v>0</v>
      </c>
      <c r="U518" s="56">
        <v>0</v>
      </c>
      <c r="V518" s="227">
        <v>4.7072104166666663E-3</v>
      </c>
      <c r="W518" s="62">
        <v>0</v>
      </c>
      <c r="X518" s="62">
        <v>0</v>
      </c>
      <c r="Y518" s="62">
        <v>0</v>
      </c>
      <c r="Z518" s="62">
        <v>0</v>
      </c>
      <c r="AA518" s="202">
        <v>0.74</v>
      </c>
      <c r="AB518" s="175">
        <v>87</v>
      </c>
      <c r="AC518" s="175">
        <v>13</v>
      </c>
      <c r="AD518" s="175"/>
      <c r="AE518" s="202">
        <v>0</v>
      </c>
      <c r="AF518" s="188">
        <v>0</v>
      </c>
      <c r="AG518" s="250" t="s">
        <v>1788</v>
      </c>
      <c r="AH518" s="168">
        <v>0</v>
      </c>
    </row>
    <row r="519" spans="1:34" s="104" customFormat="1" ht="12.75" hidden="1">
      <c r="A519" s="24" t="s">
        <v>706</v>
      </c>
      <c r="B519" s="13">
        <v>354325</v>
      </c>
      <c r="C519" s="25">
        <v>0</v>
      </c>
      <c r="D519" s="115">
        <v>14</v>
      </c>
      <c r="E519" s="185">
        <v>14</v>
      </c>
      <c r="F519" s="186">
        <v>30</v>
      </c>
      <c r="G519" s="1"/>
      <c r="H519" s="6" t="s">
        <v>1603</v>
      </c>
      <c r="I519" s="2" t="s">
        <v>8</v>
      </c>
      <c r="J519" s="47">
        <v>332.07</v>
      </c>
      <c r="K519" s="47">
        <v>1.2408228132927448</v>
      </c>
      <c r="L519" s="47">
        <v>1.6811147792998478</v>
      </c>
      <c r="M519" s="47">
        <v>3.77</v>
      </c>
      <c r="N519" s="47">
        <v>0.44029196600710296</v>
      </c>
      <c r="O519" s="56">
        <v>0.14631632418937335</v>
      </c>
      <c r="P519" s="56">
        <v>0.1460904109559647</v>
      </c>
      <c r="Q519" s="56">
        <v>2.2591323340864487E-4</v>
      </c>
      <c r="R519" s="56">
        <v>8.8493150390990788E-4</v>
      </c>
      <c r="S519" s="56">
        <v>0.14520547945205478</v>
      </c>
      <c r="T519" s="56">
        <v>2.2591323340864487E-4</v>
      </c>
      <c r="U519" s="56">
        <v>0</v>
      </c>
      <c r="V519" s="227">
        <v>1.476717734375E-2</v>
      </c>
      <c r="W519" s="62">
        <v>18.068479537446926</v>
      </c>
      <c r="X519" s="62">
        <v>6.0228265124823084</v>
      </c>
      <c r="Y519" s="62">
        <v>75</v>
      </c>
      <c r="Z519" s="62">
        <v>25</v>
      </c>
      <c r="AA519" s="202">
        <v>0.94</v>
      </c>
      <c r="AB519" s="175">
        <v>41</v>
      </c>
      <c r="AC519" s="175">
        <v>86</v>
      </c>
      <c r="AD519" s="175"/>
      <c r="AE519" s="202">
        <v>0</v>
      </c>
      <c r="AF519" s="188">
        <v>0</v>
      </c>
      <c r="AG519" s="250" t="s">
        <v>1788</v>
      </c>
      <c r="AH519" s="168">
        <v>3</v>
      </c>
    </row>
    <row r="520" spans="1:34" s="104" customFormat="1" ht="12.75" hidden="1">
      <c r="A520" s="24" t="s">
        <v>707</v>
      </c>
      <c r="B520" s="13">
        <v>354330</v>
      </c>
      <c r="C520" s="25">
        <v>0</v>
      </c>
      <c r="D520" s="115">
        <v>6</v>
      </c>
      <c r="E520" s="185">
        <v>6</v>
      </c>
      <c r="F520" s="186">
        <v>30</v>
      </c>
      <c r="G520" s="1"/>
      <c r="H520" s="6" t="s">
        <v>1604</v>
      </c>
      <c r="I520" s="2" t="s">
        <v>16</v>
      </c>
      <c r="J520" s="47">
        <v>99.18</v>
      </c>
      <c r="K520" s="47">
        <v>0.34022561009639779</v>
      </c>
      <c r="L520" s="47">
        <v>0.55036495750887882</v>
      </c>
      <c r="M520" s="47">
        <v>1.46</v>
      </c>
      <c r="N520" s="47">
        <v>0.21013934741248103</v>
      </c>
      <c r="O520" s="56">
        <v>2.6283066998033174E-2</v>
      </c>
      <c r="P520" s="56">
        <v>1.3698629830798057E-5</v>
      </c>
      <c r="Q520" s="56">
        <v>2.6269368368202376E-2</v>
      </c>
      <c r="R520" s="56">
        <v>8.637366895500111E-4</v>
      </c>
      <c r="S520" s="56">
        <v>1.0220699912699754E-3</v>
      </c>
      <c r="T520" s="56">
        <v>0</v>
      </c>
      <c r="U520" s="56">
        <v>2.4397260317213187E-2</v>
      </c>
      <c r="V520" s="227">
        <v>0.35288383264814815</v>
      </c>
      <c r="W520" s="62">
        <v>20.165355918531962</v>
      </c>
      <c r="X520" s="62">
        <v>181.48820326678765</v>
      </c>
      <c r="Y520" s="62">
        <v>10</v>
      </c>
      <c r="Z520" s="62">
        <v>90</v>
      </c>
      <c r="AA520" s="202">
        <v>57.18</v>
      </c>
      <c r="AB520" s="175">
        <v>2997</v>
      </c>
      <c r="AC520" s="175">
        <v>3178</v>
      </c>
      <c r="AD520" s="175"/>
      <c r="AE520" s="202">
        <v>15</v>
      </c>
      <c r="AF520" s="188">
        <v>1</v>
      </c>
      <c r="AG520" s="250" t="s">
        <v>1788</v>
      </c>
      <c r="AH520" s="168">
        <v>6</v>
      </c>
    </row>
    <row r="521" spans="1:34" s="104" customFormat="1" ht="12.75" hidden="1">
      <c r="A521" s="24" t="s">
        <v>708</v>
      </c>
      <c r="B521" s="13">
        <v>354340</v>
      </c>
      <c r="C521" s="25">
        <v>0</v>
      </c>
      <c r="D521" s="115">
        <v>4</v>
      </c>
      <c r="E521" s="185">
        <v>4</v>
      </c>
      <c r="F521" s="186">
        <v>30</v>
      </c>
      <c r="G521" s="1"/>
      <c r="H521" s="6" t="s">
        <v>1605</v>
      </c>
      <c r="I521" s="2" t="s">
        <v>15</v>
      </c>
      <c r="J521" s="47">
        <v>650.37</v>
      </c>
      <c r="K521" s="47">
        <v>2.141420016489092</v>
      </c>
      <c r="L521" s="47">
        <v>3.1520902111872142</v>
      </c>
      <c r="M521" s="47">
        <v>9.75</v>
      </c>
      <c r="N521" s="47">
        <v>1.0106701946981222</v>
      </c>
      <c r="O521" s="56">
        <v>4.8535283602289079</v>
      </c>
      <c r="P521" s="56">
        <v>0.20916298863997865</v>
      </c>
      <c r="Q521" s="56">
        <v>4.644365371588929</v>
      </c>
      <c r="R521" s="56">
        <v>4.251318088462817</v>
      </c>
      <c r="S521" s="56">
        <v>0.43134423898466645</v>
      </c>
      <c r="T521" s="56">
        <v>0.10797988318302255</v>
      </c>
      <c r="U521" s="56">
        <v>6.2886149598401789E-2</v>
      </c>
      <c r="V521" s="227">
        <v>2.4948251760833333</v>
      </c>
      <c r="W521" s="62">
        <v>101.2614942517781</v>
      </c>
      <c r="X521" s="62">
        <v>814.06299300449064</v>
      </c>
      <c r="Y521" s="62">
        <v>11.062906724511931</v>
      </c>
      <c r="Z521" s="62">
        <v>88.937093275488067</v>
      </c>
      <c r="AA521" s="202">
        <v>432.59</v>
      </c>
      <c r="AB521" s="175">
        <v>30482</v>
      </c>
      <c r="AC521" s="175">
        <v>2890</v>
      </c>
      <c r="AD521" s="175"/>
      <c r="AE521" s="202">
        <v>40</v>
      </c>
      <c r="AF521" s="188">
        <v>0</v>
      </c>
      <c r="AG521" s="250" t="s">
        <v>1788</v>
      </c>
      <c r="AH521" s="168">
        <v>65</v>
      </c>
    </row>
    <row r="522" spans="1:34" s="104" customFormat="1" ht="12.75" hidden="1">
      <c r="A522" s="24" t="s">
        <v>709</v>
      </c>
      <c r="B522" s="13">
        <v>354360</v>
      </c>
      <c r="C522" s="25">
        <v>0</v>
      </c>
      <c r="D522" s="115">
        <v>8</v>
      </c>
      <c r="E522" s="185">
        <v>8</v>
      </c>
      <c r="F522" s="186">
        <v>30</v>
      </c>
      <c r="G522" s="1"/>
      <c r="H522" s="6" t="s">
        <v>1606</v>
      </c>
      <c r="I522" s="2" t="s">
        <v>53</v>
      </c>
      <c r="J522" s="47">
        <v>171.58</v>
      </c>
      <c r="K522" s="47">
        <v>0.51033841514459666</v>
      </c>
      <c r="L522" s="47">
        <v>0.83055075405885337</v>
      </c>
      <c r="M522" s="47">
        <v>2.67</v>
      </c>
      <c r="N522" s="47">
        <v>0.32021233891425671</v>
      </c>
      <c r="O522" s="56">
        <v>5.4575340606306238E-3</v>
      </c>
      <c r="P522" s="56">
        <v>5.3342463872204085E-3</v>
      </c>
      <c r="Q522" s="56">
        <v>1.2328767341021534E-4</v>
      </c>
      <c r="R522" s="56">
        <v>1.2328767341021534E-4</v>
      </c>
      <c r="S522" s="56">
        <v>0</v>
      </c>
      <c r="T522" s="56">
        <v>5.3342463872204085E-3</v>
      </c>
      <c r="U522" s="56">
        <v>0</v>
      </c>
      <c r="V522" s="227">
        <v>6.9028593749999988E-3</v>
      </c>
      <c r="W522" s="62">
        <v>5.8281851031588756</v>
      </c>
      <c r="X522" s="62">
        <v>5.8281851031588756</v>
      </c>
      <c r="Y522" s="62">
        <v>50</v>
      </c>
      <c r="Z522" s="62">
        <v>50</v>
      </c>
      <c r="AA522" s="202">
        <v>1.21</v>
      </c>
      <c r="AB522" s="175">
        <v>142</v>
      </c>
      <c r="AC522" s="175">
        <v>21</v>
      </c>
      <c r="AD522" s="175"/>
      <c r="AE522" s="202">
        <v>0</v>
      </c>
      <c r="AF522" s="188">
        <v>1</v>
      </c>
      <c r="AG522" s="250" t="s">
        <v>1788</v>
      </c>
      <c r="AH522" s="168">
        <v>0</v>
      </c>
    </row>
    <row r="523" spans="1:34" s="104" customFormat="1" ht="12.75" hidden="1">
      <c r="A523" s="24" t="s">
        <v>710</v>
      </c>
      <c r="B523" s="13">
        <v>354370</v>
      </c>
      <c r="C523" s="25">
        <v>0</v>
      </c>
      <c r="D523" s="115">
        <v>9</v>
      </c>
      <c r="E523" s="185">
        <v>9</v>
      </c>
      <c r="F523" s="186">
        <v>30</v>
      </c>
      <c r="G523" s="1"/>
      <c r="H523" s="6" t="s">
        <v>1607</v>
      </c>
      <c r="I523" s="2" t="s">
        <v>18</v>
      </c>
      <c r="J523" s="47">
        <v>313.42</v>
      </c>
      <c r="K523" s="47">
        <v>1.0306834658802639</v>
      </c>
      <c r="L523" s="47">
        <v>1.53101524543379</v>
      </c>
      <c r="M523" s="47">
        <v>4.24</v>
      </c>
      <c r="N523" s="47">
        <v>0.50033177955352603</v>
      </c>
      <c r="O523" s="56">
        <v>0.40058919063918125</v>
      </c>
      <c r="P523" s="56">
        <v>0.22910136998629643</v>
      </c>
      <c r="Q523" s="56">
        <v>0.17148782065288481</v>
      </c>
      <c r="R523" s="56">
        <v>1.7846270928462708E-3</v>
      </c>
      <c r="S523" s="56">
        <v>3.675799086757991E-3</v>
      </c>
      <c r="T523" s="56">
        <v>0.39512876445957701</v>
      </c>
      <c r="U523" s="56">
        <v>0</v>
      </c>
      <c r="V523" s="227">
        <v>2.2053550000000002E-2</v>
      </c>
      <c r="W523" s="62">
        <v>63.812137068470413</v>
      </c>
      <c r="X523" s="62">
        <v>44.668495947929294</v>
      </c>
      <c r="Y523" s="62">
        <v>58.82352941176471</v>
      </c>
      <c r="Z523" s="62">
        <v>41.17647058823529</v>
      </c>
      <c r="AA523" s="202">
        <v>3.39</v>
      </c>
      <c r="AB523" s="175">
        <v>44</v>
      </c>
      <c r="AC523" s="175">
        <v>413</v>
      </c>
      <c r="AD523" s="175"/>
      <c r="AE523" s="202">
        <v>1</v>
      </c>
      <c r="AF523" s="188">
        <v>0</v>
      </c>
      <c r="AG523" s="250" t="s">
        <v>1788</v>
      </c>
      <c r="AH523" s="168">
        <v>6</v>
      </c>
    </row>
    <row r="524" spans="1:34" s="104" customFormat="1" ht="12.75">
      <c r="A524" s="24" t="s">
        <v>711</v>
      </c>
      <c r="B524" s="13">
        <v>354380</v>
      </c>
      <c r="C524" s="25">
        <v>0</v>
      </c>
      <c r="D524" s="115">
        <v>20</v>
      </c>
      <c r="E524" s="185">
        <v>20</v>
      </c>
      <c r="F524" s="186">
        <v>30</v>
      </c>
      <c r="G524" s="1"/>
      <c r="H524" s="6" t="s">
        <v>1608</v>
      </c>
      <c r="I524" s="2" t="s">
        <v>3</v>
      </c>
      <c r="J524" s="47">
        <v>358.5</v>
      </c>
      <c r="K524" s="47">
        <v>0.75049766933028916</v>
      </c>
      <c r="L524" s="47">
        <v>1.070710008244546</v>
      </c>
      <c r="M524" s="47">
        <v>2.58</v>
      </c>
      <c r="N524" s="47">
        <v>0.32021233891425682</v>
      </c>
      <c r="O524" s="56">
        <v>1.040251124395083E-2</v>
      </c>
      <c r="P524" s="56">
        <v>9.9287669517133872E-3</v>
      </c>
      <c r="Q524" s="56">
        <v>4.7374429223744291E-4</v>
      </c>
      <c r="R524" s="56">
        <v>4.2808219178082189E-4</v>
      </c>
      <c r="S524" s="56">
        <v>4.5662100456621006E-5</v>
      </c>
      <c r="T524" s="56">
        <v>9.9287669517133872E-3</v>
      </c>
      <c r="U524" s="56">
        <v>0</v>
      </c>
      <c r="V524" s="227">
        <v>2.0866353286772003E-2</v>
      </c>
      <c r="W524" s="62">
        <v>41.84100418410042</v>
      </c>
      <c r="X524" s="62">
        <v>16.736401673640167</v>
      </c>
      <c r="Y524" s="62">
        <v>71.428571428571431</v>
      </c>
      <c r="Z524" s="62">
        <v>28.571428571428569</v>
      </c>
      <c r="AA524" s="202">
        <v>3.44</v>
      </c>
      <c r="AB524" s="175">
        <v>408</v>
      </c>
      <c r="AC524" s="175">
        <v>56</v>
      </c>
      <c r="AD524" s="175"/>
      <c r="AE524" s="202">
        <v>1</v>
      </c>
      <c r="AF524" s="188">
        <v>0</v>
      </c>
      <c r="AG524" s="250" t="s">
        <v>1788</v>
      </c>
      <c r="AH524" s="168">
        <v>4</v>
      </c>
    </row>
    <row r="525" spans="1:34" s="104" customFormat="1" ht="12.75" hidden="1">
      <c r="A525" s="24" t="s">
        <v>712</v>
      </c>
      <c r="B525" s="13">
        <v>354390</v>
      </c>
      <c r="C525" s="25">
        <v>0</v>
      </c>
      <c r="D525" s="115">
        <v>5</v>
      </c>
      <c r="E525" s="185">
        <v>5</v>
      </c>
      <c r="F525" s="186">
        <v>30</v>
      </c>
      <c r="G525" s="1"/>
      <c r="H525" s="6" t="s">
        <v>1609</v>
      </c>
      <c r="I525" s="2" t="s">
        <v>9</v>
      </c>
      <c r="J525" s="47">
        <v>498.01</v>
      </c>
      <c r="K525" s="47">
        <v>1.5009953386605783</v>
      </c>
      <c r="L525" s="47">
        <v>2.3015261859462202</v>
      </c>
      <c r="M525" s="47">
        <v>6.09</v>
      </c>
      <c r="N525" s="47">
        <v>0.80053084728564183</v>
      </c>
      <c r="O525" s="56">
        <v>1.1699621446978192</v>
      </c>
      <c r="P525" s="56">
        <v>1.0659240169063369</v>
      </c>
      <c r="Q525" s="56">
        <v>0.10403812779148239</v>
      </c>
      <c r="R525" s="56">
        <v>0.95252329436257555</v>
      </c>
      <c r="S525" s="56">
        <v>9.5275951235170964E-2</v>
      </c>
      <c r="T525" s="56">
        <v>0.1216149538945934</v>
      </c>
      <c r="U525" s="56">
        <v>5.4794520547945202E-4</v>
      </c>
      <c r="V525" s="227">
        <v>0.64895552690046299</v>
      </c>
      <c r="W525" s="62">
        <v>114.47372616719113</v>
      </c>
      <c r="X525" s="62">
        <v>163.53389452455875</v>
      </c>
      <c r="Y525" s="62">
        <v>41.17647058823529</v>
      </c>
      <c r="Z525" s="62">
        <v>58.82352941176471</v>
      </c>
      <c r="AA525" s="202">
        <v>92.19</v>
      </c>
      <c r="AB525" s="175">
        <v>5219</v>
      </c>
      <c r="AC525" s="175">
        <v>4737</v>
      </c>
      <c r="AD525" s="175"/>
      <c r="AE525" s="202">
        <v>25</v>
      </c>
      <c r="AF525" s="188">
        <v>2</v>
      </c>
      <c r="AG525" s="250" t="s">
        <v>1788</v>
      </c>
      <c r="AH525" s="168">
        <v>26</v>
      </c>
    </row>
    <row r="526" spans="1:34" s="104" customFormat="1" ht="12.75" hidden="1">
      <c r="A526" s="24" t="s">
        <v>713</v>
      </c>
      <c r="B526" s="13">
        <v>354400</v>
      </c>
      <c r="C526" s="25">
        <v>0</v>
      </c>
      <c r="D526" s="115">
        <v>5</v>
      </c>
      <c r="E526" s="185">
        <v>5</v>
      </c>
      <c r="F526" s="186">
        <v>30</v>
      </c>
      <c r="G526" s="1"/>
      <c r="H526" s="6" t="s">
        <v>1610</v>
      </c>
      <c r="I526" s="2" t="s">
        <v>9</v>
      </c>
      <c r="J526" s="47">
        <v>226.94</v>
      </c>
      <c r="K526" s="47">
        <v>0.69045785578386598</v>
      </c>
      <c r="L526" s="47">
        <v>1.0607033726534754</v>
      </c>
      <c r="M526" s="47">
        <v>2.8</v>
      </c>
      <c r="N526" s="47">
        <v>0.37024551686960938</v>
      </c>
      <c r="O526" s="56">
        <v>0.22310190289033244</v>
      </c>
      <c r="P526" s="56">
        <v>0.21033470367187782</v>
      </c>
      <c r="Q526" s="56">
        <v>1.2767199218454608E-2</v>
      </c>
      <c r="R526" s="56">
        <v>6.7226332295884469E-2</v>
      </c>
      <c r="S526" s="56">
        <v>0.14890296790697805</v>
      </c>
      <c r="T526" s="56">
        <v>6.9726026874699001E-3</v>
      </c>
      <c r="U526" s="56">
        <v>0</v>
      </c>
      <c r="V526" s="227">
        <v>8.6949944180555558E-2</v>
      </c>
      <c r="W526" s="62">
        <v>68.679099818093789</v>
      </c>
      <c r="X526" s="62">
        <v>54.943279854475037</v>
      </c>
      <c r="Y526" s="62">
        <v>55.555555555555557</v>
      </c>
      <c r="Z526" s="62">
        <v>44.444444444444443</v>
      </c>
      <c r="AA526" s="202">
        <v>11.78</v>
      </c>
      <c r="AB526" s="175">
        <v>0</v>
      </c>
      <c r="AC526" s="175">
        <v>1590</v>
      </c>
      <c r="AD526" s="175"/>
      <c r="AE526" s="202">
        <v>1</v>
      </c>
      <c r="AF526" s="188">
        <v>0</v>
      </c>
      <c r="AG526" s="250" t="s">
        <v>1788</v>
      </c>
      <c r="AH526" s="168">
        <v>15</v>
      </c>
    </row>
    <row r="527" spans="1:34" s="104" customFormat="1" ht="12.75" hidden="1">
      <c r="A527" s="24" t="s">
        <v>714</v>
      </c>
      <c r="B527" s="13">
        <v>354410</v>
      </c>
      <c r="C527" s="25">
        <v>0</v>
      </c>
      <c r="D527" s="115">
        <v>6</v>
      </c>
      <c r="E527" s="185">
        <v>6</v>
      </c>
      <c r="F527" s="186">
        <v>30</v>
      </c>
      <c r="G527" s="1"/>
      <c r="H527" s="6" t="s">
        <v>1611</v>
      </c>
      <c r="I527" s="2" t="s">
        <v>16</v>
      </c>
      <c r="J527" s="47">
        <v>36.67</v>
      </c>
      <c r="K527" s="47">
        <v>0.12007962709284625</v>
      </c>
      <c r="L527" s="47">
        <v>0.20013271182141046</v>
      </c>
      <c r="M527" s="47">
        <v>0.54</v>
      </c>
      <c r="N527" s="47">
        <v>8.0053084728564206E-2</v>
      </c>
      <c r="O527" s="56">
        <v>0.10073630134808963</v>
      </c>
      <c r="P527" s="56">
        <v>9.8630136986301367E-2</v>
      </c>
      <c r="Q527" s="56">
        <v>2.1061643617882576E-3</v>
      </c>
      <c r="R527" s="56">
        <v>9.9229452054794512E-2</v>
      </c>
      <c r="S527" s="56">
        <v>1.5068492932951069E-3</v>
      </c>
      <c r="T527" s="56">
        <v>0</v>
      </c>
      <c r="U527" s="56">
        <v>0</v>
      </c>
      <c r="V527" s="227">
        <v>0.10921539146296297</v>
      </c>
      <c r="W527" s="62">
        <v>27.270248159258248</v>
      </c>
      <c r="X527" s="62">
        <v>81.810744477774747</v>
      </c>
      <c r="Y527" s="62">
        <v>25</v>
      </c>
      <c r="Z527" s="62">
        <v>75</v>
      </c>
      <c r="AA527" s="202">
        <v>18.010000000000002</v>
      </c>
      <c r="AB527" s="175">
        <v>907</v>
      </c>
      <c r="AC527" s="175">
        <v>1524</v>
      </c>
      <c r="AD527" s="175"/>
      <c r="AE527" s="202">
        <v>2</v>
      </c>
      <c r="AF527" s="188">
        <v>0</v>
      </c>
      <c r="AG527" s="250" t="s">
        <v>1788</v>
      </c>
      <c r="AH527" s="168">
        <v>4</v>
      </c>
    </row>
    <row r="528" spans="1:34" s="104" customFormat="1" ht="12.75" hidden="1">
      <c r="A528" s="24" t="s">
        <v>715</v>
      </c>
      <c r="B528" s="13">
        <v>354420</v>
      </c>
      <c r="C528" s="25">
        <v>0</v>
      </c>
      <c r="D528" s="115">
        <v>15</v>
      </c>
      <c r="E528" s="185">
        <v>15</v>
      </c>
      <c r="F528" s="186">
        <v>30</v>
      </c>
      <c r="G528" s="1"/>
      <c r="H528" s="6" t="s">
        <v>1612</v>
      </c>
      <c r="I528" s="2" t="s">
        <v>17</v>
      </c>
      <c r="J528" s="47">
        <v>630.67999999999995</v>
      </c>
      <c r="K528" s="47">
        <v>1.0306834658802639</v>
      </c>
      <c r="L528" s="47">
        <v>1.5510285166159312</v>
      </c>
      <c r="M528" s="47">
        <v>4.8499999999999996</v>
      </c>
      <c r="N528" s="47">
        <v>0.52034505073566728</v>
      </c>
      <c r="O528" s="56">
        <v>0.14181640055843683</v>
      </c>
      <c r="P528" s="56">
        <v>0.13361339444838338</v>
      </c>
      <c r="Q528" s="56">
        <v>8.2030061100534478E-3</v>
      </c>
      <c r="R528" s="56">
        <v>2.0764840204421788E-2</v>
      </c>
      <c r="S528" s="56">
        <v>1.6647640791476407E-4</v>
      </c>
      <c r="T528" s="56">
        <v>0.12088508394610029</v>
      </c>
      <c r="U528" s="56">
        <v>0</v>
      </c>
      <c r="V528" s="227">
        <v>2.2200632812499999E-2</v>
      </c>
      <c r="W528" s="62">
        <v>26.95503266315723</v>
      </c>
      <c r="X528" s="62">
        <v>6.342360626625231</v>
      </c>
      <c r="Y528" s="62">
        <v>80.952380952380949</v>
      </c>
      <c r="Z528" s="62">
        <v>19.047619047619047</v>
      </c>
      <c r="AA528" s="202">
        <v>3.44</v>
      </c>
      <c r="AB528" s="175">
        <v>431</v>
      </c>
      <c r="AC528" s="175">
        <v>34</v>
      </c>
      <c r="AD528" s="175"/>
      <c r="AE528" s="202">
        <v>2</v>
      </c>
      <c r="AF528" s="188">
        <v>0</v>
      </c>
      <c r="AG528" s="250" t="s">
        <v>1788</v>
      </c>
      <c r="AH528" s="168">
        <v>9</v>
      </c>
    </row>
    <row r="529" spans="1:34" s="104" customFormat="1" ht="12.75" hidden="1">
      <c r="A529" s="24" t="s">
        <v>716</v>
      </c>
      <c r="B529" s="13">
        <v>354350</v>
      </c>
      <c r="C529" s="25">
        <v>0</v>
      </c>
      <c r="D529" s="115">
        <v>14</v>
      </c>
      <c r="E529" s="185">
        <v>14</v>
      </c>
      <c r="F529" s="186">
        <v>30</v>
      </c>
      <c r="G529" s="1"/>
      <c r="H529" s="6" t="s">
        <v>1613</v>
      </c>
      <c r="I529" s="2" t="s">
        <v>8</v>
      </c>
      <c r="J529" s="47">
        <v>386.2</v>
      </c>
      <c r="K529" s="47">
        <v>1.4509621607052257</v>
      </c>
      <c r="L529" s="47">
        <v>1.9613005758498225</v>
      </c>
      <c r="M529" s="47">
        <v>4.3899999999999997</v>
      </c>
      <c r="N529" s="47">
        <v>0.51033841514459688</v>
      </c>
      <c r="O529" s="56">
        <v>8.9863013894590608E-3</v>
      </c>
      <c r="P529" s="56">
        <v>8.21917808219178E-3</v>
      </c>
      <c r="Q529" s="56">
        <v>7.671233072672805E-4</v>
      </c>
      <c r="R529" s="56">
        <v>0</v>
      </c>
      <c r="S529" s="56">
        <v>8.9863013894590608E-3</v>
      </c>
      <c r="T529" s="56">
        <v>0</v>
      </c>
      <c r="U529" s="56">
        <v>0</v>
      </c>
      <c r="V529" s="227">
        <v>1.2878126302083336E-2</v>
      </c>
      <c r="W529" s="62">
        <v>2.5893319523562921</v>
      </c>
      <c r="X529" s="62">
        <v>5.1786639047125842</v>
      </c>
      <c r="Y529" s="62">
        <v>33.333333333333329</v>
      </c>
      <c r="Z529" s="62">
        <v>66.666666666666657</v>
      </c>
      <c r="AA529" s="202">
        <v>1.75</v>
      </c>
      <c r="AB529" s="175">
        <v>191</v>
      </c>
      <c r="AC529" s="175">
        <v>45</v>
      </c>
      <c r="AD529" s="175"/>
      <c r="AE529" s="202">
        <v>1</v>
      </c>
      <c r="AF529" s="188">
        <v>0</v>
      </c>
      <c r="AG529" s="250" t="s">
        <v>1788</v>
      </c>
      <c r="AH529" s="168">
        <v>1</v>
      </c>
    </row>
    <row r="530" spans="1:34" s="104" customFormat="1" ht="12.75" hidden="1">
      <c r="A530" s="24" t="s">
        <v>717</v>
      </c>
      <c r="B530" s="13">
        <v>354425</v>
      </c>
      <c r="C530" s="25">
        <v>0</v>
      </c>
      <c r="D530" s="115">
        <v>22</v>
      </c>
      <c r="E530" s="185">
        <v>22</v>
      </c>
      <c r="F530" s="186">
        <v>30</v>
      </c>
      <c r="G530" s="1"/>
      <c r="H530" s="6" t="s">
        <v>1614</v>
      </c>
      <c r="I530" s="2" t="s">
        <v>5</v>
      </c>
      <c r="J530" s="47">
        <v>741.22</v>
      </c>
      <c r="K530" s="47">
        <v>2.0513602961694573</v>
      </c>
      <c r="L530" s="47">
        <v>2.841884507864028</v>
      </c>
      <c r="M530" s="47">
        <v>5.55</v>
      </c>
      <c r="N530" s="47">
        <v>0.79052421169457077</v>
      </c>
      <c r="O530" s="56">
        <v>6.8958599651966643E-2</v>
      </c>
      <c r="P530" s="56">
        <v>1.2347032265394608E-3</v>
      </c>
      <c r="Q530" s="56">
        <v>6.7723896425427185E-2</v>
      </c>
      <c r="R530" s="56">
        <v>1.888599694410234E-2</v>
      </c>
      <c r="S530" s="56">
        <v>0</v>
      </c>
      <c r="T530" s="56">
        <v>5.0072602707864303E-2</v>
      </c>
      <c r="U530" s="56">
        <v>0</v>
      </c>
      <c r="V530" s="227">
        <v>4.9461899828703706E-2</v>
      </c>
      <c r="W530" s="62">
        <v>1.3491271147567525</v>
      </c>
      <c r="X530" s="62">
        <v>144.35660127897251</v>
      </c>
      <c r="Y530" s="62">
        <v>0.92592592592592582</v>
      </c>
      <c r="Z530" s="62">
        <v>99.074074074074076</v>
      </c>
      <c r="AA530" s="202">
        <v>6.12</v>
      </c>
      <c r="AB530" s="175">
        <v>560</v>
      </c>
      <c r="AC530" s="175">
        <v>267</v>
      </c>
      <c r="AD530" s="175"/>
      <c r="AE530" s="202">
        <v>0</v>
      </c>
      <c r="AF530" s="188">
        <v>0</v>
      </c>
      <c r="AG530" s="250" t="s">
        <v>1788</v>
      </c>
      <c r="AH530" s="168">
        <v>0</v>
      </c>
    </row>
    <row r="531" spans="1:34" s="104" customFormat="1" ht="12.75" hidden="1">
      <c r="A531" s="24" t="s">
        <v>718</v>
      </c>
      <c r="B531" s="13">
        <v>354430</v>
      </c>
      <c r="C531" s="25">
        <v>0</v>
      </c>
      <c r="D531" s="115">
        <v>2</v>
      </c>
      <c r="E531" s="185">
        <v>2</v>
      </c>
      <c r="F531" s="186">
        <v>30</v>
      </c>
      <c r="G531" s="1"/>
      <c r="H531" s="6" t="s">
        <v>1615</v>
      </c>
      <c r="I531" s="2" t="s">
        <v>6</v>
      </c>
      <c r="J531" s="47">
        <v>130.19</v>
      </c>
      <c r="K531" s="47">
        <v>0.64042467782851342</v>
      </c>
      <c r="L531" s="47">
        <v>0.84055738964992388</v>
      </c>
      <c r="M531" s="47">
        <v>1.94</v>
      </c>
      <c r="N531" s="47">
        <v>0.20013271182141046</v>
      </c>
      <c r="O531" s="56">
        <v>0.50064264596878494</v>
      </c>
      <c r="P531" s="56">
        <v>0.47304751659283362</v>
      </c>
      <c r="Q531" s="56">
        <v>2.7595129375951294E-2</v>
      </c>
      <c r="R531" s="56">
        <v>2.6796529681443079E-2</v>
      </c>
      <c r="S531" s="56">
        <v>8.2572298325722985E-4</v>
      </c>
      <c r="T531" s="56">
        <v>0.47006148914223939</v>
      </c>
      <c r="U531" s="56">
        <v>2.958904161845168E-3</v>
      </c>
      <c r="V531" s="227">
        <v>2.3469665104166666E-2</v>
      </c>
      <c r="W531" s="62">
        <v>153.62162992549352</v>
      </c>
      <c r="X531" s="62">
        <v>53.767570473922731</v>
      </c>
      <c r="Y531" s="62">
        <v>74.074074074074076</v>
      </c>
      <c r="Z531" s="62">
        <v>25.925925925925924</v>
      </c>
      <c r="AA531" s="202">
        <v>3.71</v>
      </c>
      <c r="AB531" s="175">
        <v>341</v>
      </c>
      <c r="AC531" s="175">
        <v>159</v>
      </c>
      <c r="AD531" s="175"/>
      <c r="AE531" s="202">
        <v>3</v>
      </c>
      <c r="AF531" s="188">
        <v>0</v>
      </c>
      <c r="AG531" s="250" t="s">
        <v>1788</v>
      </c>
      <c r="AH531" s="168">
        <v>1</v>
      </c>
    </row>
    <row r="532" spans="1:34" s="104" customFormat="1" ht="12.75" hidden="1">
      <c r="A532" s="24" t="s">
        <v>719</v>
      </c>
      <c r="B532" s="13">
        <v>354440</v>
      </c>
      <c r="C532" s="25">
        <v>0</v>
      </c>
      <c r="D532" s="115">
        <v>19</v>
      </c>
      <c r="E532" s="185">
        <v>19</v>
      </c>
      <c r="F532" s="186">
        <v>30</v>
      </c>
      <c r="G532" s="1"/>
      <c r="H532" s="6" t="s">
        <v>1616</v>
      </c>
      <c r="I532" s="2" t="s">
        <v>2</v>
      </c>
      <c r="J532" s="47">
        <v>236.91</v>
      </c>
      <c r="K532" s="47">
        <v>0.4703118727803145</v>
      </c>
      <c r="L532" s="47">
        <v>0.66043794901065445</v>
      </c>
      <c r="M532" s="47">
        <v>1.74</v>
      </c>
      <c r="N532" s="47">
        <v>0.19012607623033995</v>
      </c>
      <c r="O532" s="56">
        <v>0</v>
      </c>
      <c r="P532" s="56">
        <v>0</v>
      </c>
      <c r="Q532" s="56">
        <v>0</v>
      </c>
      <c r="R532" s="56">
        <v>0</v>
      </c>
      <c r="S532" s="56">
        <v>0</v>
      </c>
      <c r="T532" s="56">
        <v>0</v>
      </c>
      <c r="U532" s="56">
        <v>0</v>
      </c>
      <c r="V532" s="227">
        <v>6.5769557291666661E-3</v>
      </c>
      <c r="W532" s="62">
        <v>0</v>
      </c>
      <c r="X532" s="62">
        <v>0</v>
      </c>
      <c r="Y532" s="62">
        <v>0</v>
      </c>
      <c r="Z532" s="62">
        <v>0</v>
      </c>
      <c r="AA532" s="202">
        <v>0.64</v>
      </c>
      <c r="AB532" s="175">
        <v>73</v>
      </c>
      <c r="AC532" s="175">
        <v>13</v>
      </c>
      <c r="AD532" s="175"/>
      <c r="AE532" s="202">
        <v>0</v>
      </c>
      <c r="AF532" s="188">
        <v>0</v>
      </c>
      <c r="AG532" s="250" t="s">
        <v>1788</v>
      </c>
      <c r="AH532" s="168">
        <v>0</v>
      </c>
    </row>
    <row r="533" spans="1:34" s="104" customFormat="1" ht="12.75" hidden="1">
      <c r="A533" s="24" t="s">
        <v>720</v>
      </c>
      <c r="B533" s="13">
        <v>354450</v>
      </c>
      <c r="C533" s="25">
        <v>0</v>
      </c>
      <c r="D533" s="115">
        <v>18</v>
      </c>
      <c r="E533" s="185">
        <v>18</v>
      </c>
      <c r="F533" s="186">
        <v>30</v>
      </c>
      <c r="G533" s="1"/>
      <c r="H533" s="6" t="s">
        <v>1617</v>
      </c>
      <c r="I533" s="2" t="s">
        <v>1</v>
      </c>
      <c r="J533" s="47">
        <v>234.38</v>
      </c>
      <c r="K533" s="47">
        <v>0.43028533041603245</v>
      </c>
      <c r="L533" s="47">
        <v>0.57037822869101984</v>
      </c>
      <c r="M533" s="47">
        <v>1.81</v>
      </c>
      <c r="N533" s="47">
        <v>0.14009289827498739</v>
      </c>
      <c r="O533" s="56">
        <v>9.1289954098392292E-4</v>
      </c>
      <c r="P533" s="56">
        <v>0</v>
      </c>
      <c r="Q533" s="56">
        <v>9.1289954098392292E-4</v>
      </c>
      <c r="R533" s="56">
        <v>9.1289954098392292E-4</v>
      </c>
      <c r="S533" s="56">
        <v>0</v>
      </c>
      <c r="T533" s="56">
        <v>0</v>
      </c>
      <c r="U533" s="56">
        <v>0</v>
      </c>
      <c r="V533" s="227">
        <v>6.2291666666666667E-3</v>
      </c>
      <c r="W533" s="62">
        <v>0</v>
      </c>
      <c r="X533" s="62">
        <v>4.2665756463862099</v>
      </c>
      <c r="Y533" s="62">
        <v>0</v>
      </c>
      <c r="Z533" s="62">
        <v>100</v>
      </c>
      <c r="AA533" s="202">
        <v>0.95</v>
      </c>
      <c r="AB533" s="175">
        <v>85</v>
      </c>
      <c r="AC533" s="175">
        <v>44</v>
      </c>
      <c r="AD533" s="175"/>
      <c r="AE533" s="202">
        <v>0</v>
      </c>
      <c r="AF533" s="188">
        <v>0</v>
      </c>
      <c r="AG533" s="250" t="s">
        <v>1788</v>
      </c>
      <c r="AH533" s="168">
        <v>6</v>
      </c>
    </row>
    <row r="534" spans="1:34" s="104" customFormat="1" ht="12.75" hidden="1">
      <c r="A534" s="24" t="s">
        <v>721</v>
      </c>
      <c r="B534" s="13">
        <v>354460</v>
      </c>
      <c r="C534" s="25">
        <v>0</v>
      </c>
      <c r="D534" s="115">
        <v>16</v>
      </c>
      <c r="E534" s="185">
        <v>16</v>
      </c>
      <c r="F534" s="186">
        <v>30</v>
      </c>
      <c r="G534" s="1"/>
      <c r="H534" s="6" t="s">
        <v>1618</v>
      </c>
      <c r="I534" s="2" t="s">
        <v>0</v>
      </c>
      <c r="J534" s="47">
        <v>311.66000000000003</v>
      </c>
      <c r="K534" s="47">
        <v>0.74049103373921865</v>
      </c>
      <c r="L534" s="47">
        <v>0.95063038115169962</v>
      </c>
      <c r="M534" s="47">
        <v>2.34</v>
      </c>
      <c r="N534" s="47">
        <v>0.21013934741248097</v>
      </c>
      <c r="O534" s="56">
        <v>1.1437671074947085E-2</v>
      </c>
      <c r="P534" s="56">
        <v>1.0524429065814665E-2</v>
      </c>
      <c r="Q534" s="56">
        <v>9.1324200913242006E-4</v>
      </c>
      <c r="R534" s="56">
        <v>9.1324200913242006E-4</v>
      </c>
      <c r="S534" s="56">
        <v>3.2915526321852405E-3</v>
      </c>
      <c r="T534" s="56">
        <v>7.2328764336294232E-3</v>
      </c>
      <c r="U534" s="56">
        <v>0</v>
      </c>
      <c r="V534" s="227">
        <v>1.1970598437499999E-2</v>
      </c>
      <c r="W534" s="62">
        <v>6.4172495668356531</v>
      </c>
      <c r="X534" s="62">
        <v>3.2086247834178265</v>
      </c>
      <c r="Y534" s="62">
        <v>66.666666666666657</v>
      </c>
      <c r="Z534" s="62">
        <v>33.333333333333329</v>
      </c>
      <c r="AA534" s="202">
        <v>1.84</v>
      </c>
      <c r="AB534" s="175">
        <v>212</v>
      </c>
      <c r="AC534" s="175">
        <v>37</v>
      </c>
      <c r="AD534" s="175"/>
      <c r="AE534" s="202">
        <v>2</v>
      </c>
      <c r="AF534" s="188">
        <v>0</v>
      </c>
      <c r="AG534" s="250" t="s">
        <v>1788</v>
      </c>
      <c r="AH534" s="168">
        <v>3</v>
      </c>
    </row>
    <row r="535" spans="1:34" s="104" customFormat="1" ht="12.75" hidden="1">
      <c r="A535" s="24" t="s">
        <v>722</v>
      </c>
      <c r="B535" s="13">
        <v>354470</v>
      </c>
      <c r="C535" s="25">
        <v>0</v>
      </c>
      <c r="D535" s="115">
        <v>21</v>
      </c>
      <c r="E535" s="185">
        <v>21</v>
      </c>
      <c r="F535" s="186">
        <v>30</v>
      </c>
      <c r="G535" s="1"/>
      <c r="H535" s="6" t="s">
        <v>1619</v>
      </c>
      <c r="I535" s="2" t="s">
        <v>4</v>
      </c>
      <c r="J535" s="47">
        <v>148.93</v>
      </c>
      <c r="K535" s="47">
        <v>0.42027869482496194</v>
      </c>
      <c r="L535" s="47">
        <v>0.55036495750887882</v>
      </c>
      <c r="M535" s="47">
        <v>1.19</v>
      </c>
      <c r="N535" s="47">
        <v>0.13008626268391688</v>
      </c>
      <c r="O535" s="56">
        <v>6.4018265624024556E-3</v>
      </c>
      <c r="P535" s="56">
        <v>0</v>
      </c>
      <c r="Q535" s="56">
        <v>6.4018265624024556E-3</v>
      </c>
      <c r="R535" s="56">
        <v>5.2602740509869305E-3</v>
      </c>
      <c r="S535" s="56">
        <v>0</v>
      </c>
      <c r="T535" s="56">
        <v>1.1415525114155251E-3</v>
      </c>
      <c r="U535" s="56">
        <v>0</v>
      </c>
      <c r="V535" s="227">
        <v>5.1655903645833334E-3</v>
      </c>
      <c r="W535" s="62">
        <v>0</v>
      </c>
      <c r="X535" s="62">
        <v>20.143691667226214</v>
      </c>
      <c r="Y535" s="62">
        <v>0</v>
      </c>
      <c r="Z535" s="62">
        <v>100</v>
      </c>
      <c r="AA535" s="202">
        <v>0.73</v>
      </c>
      <c r="AB535" s="175">
        <v>85</v>
      </c>
      <c r="AC535" s="175">
        <v>13</v>
      </c>
      <c r="AD535" s="175"/>
      <c r="AE535" s="202">
        <v>1</v>
      </c>
      <c r="AF535" s="188">
        <v>0</v>
      </c>
      <c r="AG535" s="250" t="s">
        <v>1788</v>
      </c>
      <c r="AH535" s="168">
        <v>0</v>
      </c>
    </row>
    <row r="536" spans="1:34" s="104" customFormat="1" ht="12.75" hidden="1">
      <c r="A536" s="24" t="s">
        <v>723</v>
      </c>
      <c r="B536" s="13">
        <v>354480</v>
      </c>
      <c r="C536" s="25">
        <v>0</v>
      </c>
      <c r="D536" s="115">
        <v>16</v>
      </c>
      <c r="E536" s="185">
        <v>16</v>
      </c>
      <c r="F536" s="186">
        <v>30</v>
      </c>
      <c r="G536" s="1"/>
      <c r="H536" s="6" t="s">
        <v>1620</v>
      </c>
      <c r="I536" s="2" t="s">
        <v>0</v>
      </c>
      <c r="J536" s="47">
        <v>308.66000000000003</v>
      </c>
      <c r="K536" s="47">
        <v>0.72047776255707763</v>
      </c>
      <c r="L536" s="47">
        <v>0.92061047437848809</v>
      </c>
      <c r="M536" s="47">
        <v>2.27</v>
      </c>
      <c r="N536" s="47">
        <v>0.20013271182141046</v>
      </c>
      <c r="O536" s="56">
        <v>2.9124048863008865E-2</v>
      </c>
      <c r="P536" s="56">
        <v>1.1187214611872146E-2</v>
      </c>
      <c r="Q536" s="56">
        <v>1.7936834251136721E-2</v>
      </c>
      <c r="R536" s="56">
        <v>9.3751904155202834E-3</v>
      </c>
      <c r="S536" s="56">
        <v>3.4246575342465754E-4</v>
      </c>
      <c r="T536" s="56">
        <v>1.9406392694063926E-2</v>
      </c>
      <c r="U536" s="56">
        <v>0</v>
      </c>
      <c r="V536" s="227">
        <v>1.2914588020833334E-2</v>
      </c>
      <c r="W536" s="62">
        <v>9.7194323851487052</v>
      </c>
      <c r="X536" s="62">
        <v>29.158297155446117</v>
      </c>
      <c r="Y536" s="62">
        <v>25</v>
      </c>
      <c r="Z536" s="62">
        <v>75</v>
      </c>
      <c r="AA536" s="202">
        <v>2.0099999999999998</v>
      </c>
      <c r="AB536" s="175">
        <v>204</v>
      </c>
      <c r="AC536" s="175">
        <v>67</v>
      </c>
      <c r="AD536" s="175"/>
      <c r="AE536" s="202">
        <v>1</v>
      </c>
      <c r="AF536" s="188">
        <v>0</v>
      </c>
      <c r="AG536" s="250" t="s">
        <v>1788</v>
      </c>
      <c r="AH536" s="168">
        <v>1</v>
      </c>
    </row>
    <row r="537" spans="1:34" s="104" customFormat="1" ht="12.75" hidden="1">
      <c r="A537" s="24" t="s">
        <v>724</v>
      </c>
      <c r="B537" s="13">
        <v>354490</v>
      </c>
      <c r="C537" s="25">
        <v>0</v>
      </c>
      <c r="D537" s="115">
        <v>4</v>
      </c>
      <c r="E537" s="185">
        <v>4</v>
      </c>
      <c r="F537" s="186">
        <v>30</v>
      </c>
      <c r="G537" s="1"/>
      <c r="H537" s="6" t="s">
        <v>1621</v>
      </c>
      <c r="I537" s="2" t="s">
        <v>15</v>
      </c>
      <c r="J537" s="47">
        <v>303.75</v>
      </c>
      <c r="K537" s="47">
        <v>1.0206768302891933</v>
      </c>
      <c r="L537" s="47">
        <v>1.4909887030695079</v>
      </c>
      <c r="M537" s="47">
        <v>4.72</v>
      </c>
      <c r="N537" s="47">
        <v>0.47031187278031461</v>
      </c>
      <c r="O537" s="56">
        <v>3.9299086758535204E-2</v>
      </c>
      <c r="P537" s="56">
        <v>2.9840182648401825E-2</v>
      </c>
      <c r="Q537" s="56">
        <v>9.4589041101333753E-3</v>
      </c>
      <c r="R537" s="56">
        <v>3.9452054799963892E-3</v>
      </c>
      <c r="S537" s="56">
        <v>5.4794520547945202E-4</v>
      </c>
      <c r="T537" s="56">
        <v>3.480593607305936E-2</v>
      </c>
      <c r="U537" s="56">
        <v>0</v>
      </c>
      <c r="V537" s="227">
        <v>3.2448842592592592E-2</v>
      </c>
      <c r="W537" s="62">
        <v>17.599599433116904</v>
      </c>
      <c r="X537" s="62">
        <v>42.239038639480569</v>
      </c>
      <c r="Y537" s="62">
        <v>29.411764705882355</v>
      </c>
      <c r="Z537" s="62">
        <v>70.588235294117652</v>
      </c>
      <c r="AA537" s="202">
        <v>3.9</v>
      </c>
      <c r="AB537" s="175">
        <v>440</v>
      </c>
      <c r="AC537" s="175">
        <v>86</v>
      </c>
      <c r="AD537" s="175"/>
      <c r="AE537" s="202">
        <v>0</v>
      </c>
      <c r="AF537" s="188">
        <v>0</v>
      </c>
      <c r="AG537" s="250" t="s">
        <v>1788</v>
      </c>
      <c r="AH537" s="168">
        <v>0</v>
      </c>
    </row>
    <row r="538" spans="1:34" s="104" customFormat="1" ht="12.75" hidden="1">
      <c r="A538" s="24" t="s">
        <v>725</v>
      </c>
      <c r="B538" s="13">
        <v>354500</v>
      </c>
      <c r="C538" s="25">
        <v>0</v>
      </c>
      <c r="D538" s="115">
        <v>6</v>
      </c>
      <c r="E538" s="185">
        <v>6</v>
      </c>
      <c r="F538" s="186">
        <v>30</v>
      </c>
      <c r="G538" s="1"/>
      <c r="H538" s="6" t="s">
        <v>1622</v>
      </c>
      <c r="I538" s="2" t="s">
        <v>16</v>
      </c>
      <c r="J538" s="47">
        <v>425.84</v>
      </c>
      <c r="K538" s="47">
        <v>1.4509621607052257</v>
      </c>
      <c r="L538" s="47">
        <v>2.3115328215372908</v>
      </c>
      <c r="M538" s="47">
        <v>6.19</v>
      </c>
      <c r="N538" s="47">
        <v>0.86057066083206513</v>
      </c>
      <c r="O538" s="56">
        <v>4.0012316083206496</v>
      </c>
      <c r="P538" s="56">
        <v>3.9950101471334349</v>
      </c>
      <c r="Q538" s="56">
        <v>6.221461187214612E-3</v>
      </c>
      <c r="R538" s="56">
        <v>3.9996461187214614</v>
      </c>
      <c r="S538" s="56">
        <v>0</v>
      </c>
      <c r="T538" s="56">
        <v>1.5854895991882292E-3</v>
      </c>
      <c r="U538" s="56">
        <v>0</v>
      </c>
      <c r="V538" s="227">
        <v>3.151790508449074E-2</v>
      </c>
      <c r="W538" s="62">
        <v>16.746229438118259</v>
      </c>
      <c r="X538" s="62">
        <v>4.784636982319503</v>
      </c>
      <c r="Y538" s="62">
        <v>77.777777777777786</v>
      </c>
      <c r="Z538" s="62">
        <v>22.222222222222221</v>
      </c>
      <c r="AA538" s="202">
        <v>4.03</v>
      </c>
      <c r="AB538" s="175">
        <v>389</v>
      </c>
      <c r="AC538" s="175">
        <v>155</v>
      </c>
      <c r="AD538" s="175"/>
      <c r="AE538" s="202">
        <v>1</v>
      </c>
      <c r="AF538" s="188">
        <v>0</v>
      </c>
      <c r="AG538" s="250" t="s">
        <v>1788</v>
      </c>
      <c r="AH538" s="168">
        <v>13</v>
      </c>
    </row>
    <row r="539" spans="1:34" s="104" customFormat="1" ht="12.75">
      <c r="A539" s="24" t="s">
        <v>726</v>
      </c>
      <c r="B539" s="13">
        <v>354510</v>
      </c>
      <c r="C539" s="25">
        <v>0</v>
      </c>
      <c r="D539" s="115">
        <v>20</v>
      </c>
      <c r="E539" s="185">
        <v>20</v>
      </c>
      <c r="F539" s="186">
        <v>30</v>
      </c>
      <c r="G539" s="1"/>
      <c r="H539" s="6" t="s">
        <v>1623</v>
      </c>
      <c r="I539" s="2" t="s">
        <v>3</v>
      </c>
      <c r="J539" s="47">
        <v>172.75</v>
      </c>
      <c r="K539" s="47">
        <v>0.37024551686960933</v>
      </c>
      <c r="L539" s="47">
        <v>0.53035168632673768</v>
      </c>
      <c r="M539" s="47">
        <v>1.28</v>
      </c>
      <c r="N539" s="47">
        <v>0.16010616945712836</v>
      </c>
      <c r="O539" s="56">
        <v>2.4566210132755645E-2</v>
      </c>
      <c r="P539" s="56">
        <v>0</v>
      </c>
      <c r="Q539" s="56">
        <v>2.4566210132755645E-2</v>
      </c>
      <c r="R539" s="56">
        <v>2.4566210132755645E-2</v>
      </c>
      <c r="S539" s="56">
        <v>0</v>
      </c>
      <c r="T539" s="56">
        <v>0</v>
      </c>
      <c r="U539" s="56">
        <v>0</v>
      </c>
      <c r="V539" s="227">
        <v>1.1632028385416668E-2</v>
      </c>
      <c r="W539" s="62">
        <v>0</v>
      </c>
      <c r="X539" s="62">
        <v>28.943560057887122</v>
      </c>
      <c r="Y539" s="62">
        <v>0</v>
      </c>
      <c r="Z539" s="62">
        <v>100</v>
      </c>
      <c r="AA539" s="202">
        <v>1.75</v>
      </c>
      <c r="AB539" s="175">
        <v>177</v>
      </c>
      <c r="AC539" s="175">
        <v>59</v>
      </c>
      <c r="AD539" s="175"/>
      <c r="AE539" s="202">
        <v>1</v>
      </c>
      <c r="AF539" s="188">
        <v>0</v>
      </c>
      <c r="AG539" s="250" t="s">
        <v>1788</v>
      </c>
      <c r="AH539" s="168">
        <v>1</v>
      </c>
    </row>
    <row r="540" spans="1:34" s="104" customFormat="1" ht="12.75" hidden="1">
      <c r="A540" s="24" t="s">
        <v>727</v>
      </c>
      <c r="B540" s="13">
        <v>354515</v>
      </c>
      <c r="C540" s="25">
        <v>0</v>
      </c>
      <c r="D540" s="115">
        <v>5</v>
      </c>
      <c r="E540" s="185">
        <v>5</v>
      </c>
      <c r="F540" s="186">
        <v>30</v>
      </c>
      <c r="G540" s="1"/>
      <c r="H540" s="6" t="s">
        <v>1624</v>
      </c>
      <c r="I540" s="2" t="s">
        <v>9</v>
      </c>
      <c r="J540" s="47">
        <v>101.4</v>
      </c>
      <c r="K540" s="47">
        <v>0.21013934741248097</v>
      </c>
      <c r="L540" s="47">
        <v>0.36023888127853881</v>
      </c>
      <c r="M540" s="47">
        <v>0.98</v>
      </c>
      <c r="N540" s="47">
        <v>0.15009953386605784</v>
      </c>
      <c r="O540" s="56">
        <v>3.5038051523120797E-2</v>
      </c>
      <c r="P540" s="56">
        <v>3.0344748629010432E-2</v>
      </c>
      <c r="Q540" s="56">
        <v>4.6933028941103681E-3</v>
      </c>
      <c r="R540" s="56">
        <v>2.343196324561829E-2</v>
      </c>
      <c r="S540" s="56">
        <v>1.727549489048881E-4</v>
      </c>
      <c r="T540" s="56">
        <v>1.1056164382663491E-2</v>
      </c>
      <c r="U540" s="56">
        <v>3.7716894593413017E-4</v>
      </c>
      <c r="V540" s="227">
        <v>1.7274349977748332E-2</v>
      </c>
      <c r="W540" s="62">
        <v>314.51947714282124</v>
      </c>
      <c r="X540" s="62">
        <v>209.67965142854749</v>
      </c>
      <c r="Y540" s="62">
        <v>60</v>
      </c>
      <c r="Z540" s="62">
        <v>40</v>
      </c>
      <c r="AA540" s="202">
        <v>2.42</v>
      </c>
      <c r="AB540" s="175">
        <v>291</v>
      </c>
      <c r="AC540" s="175">
        <v>36</v>
      </c>
      <c r="AD540" s="175"/>
      <c r="AE540" s="202">
        <v>3</v>
      </c>
      <c r="AF540" s="188">
        <v>0</v>
      </c>
      <c r="AG540" s="250" t="s">
        <v>1788</v>
      </c>
      <c r="AH540" s="168">
        <v>6</v>
      </c>
    </row>
    <row r="541" spans="1:34" s="104" customFormat="1" ht="12.75" hidden="1">
      <c r="A541" s="24" t="s">
        <v>728</v>
      </c>
      <c r="B541" s="13">
        <v>354520</v>
      </c>
      <c r="C541" s="25">
        <v>0</v>
      </c>
      <c r="D541" s="115">
        <v>5</v>
      </c>
      <c r="E541" s="185">
        <v>5</v>
      </c>
      <c r="F541" s="186">
        <v>30</v>
      </c>
      <c r="G541" s="1"/>
      <c r="H541" s="6" t="s">
        <v>1625</v>
      </c>
      <c r="I541" s="2" t="s">
        <v>9</v>
      </c>
      <c r="J541" s="47">
        <v>134.26</v>
      </c>
      <c r="K541" s="47">
        <v>0.32021233891425671</v>
      </c>
      <c r="L541" s="47">
        <v>0.51033841514459666</v>
      </c>
      <c r="M541" s="47">
        <v>1.4</v>
      </c>
      <c r="N541" s="47">
        <v>0.19012607623033995</v>
      </c>
      <c r="O541" s="56">
        <v>0.81068614079806622</v>
      </c>
      <c r="P541" s="56">
        <v>0.79095939034057983</v>
      </c>
      <c r="Q541" s="56">
        <v>1.9726750457486425E-2</v>
      </c>
      <c r="R541" s="56">
        <v>0.47170422291782893</v>
      </c>
      <c r="S541" s="56">
        <v>0.33877369870252261</v>
      </c>
      <c r="T541" s="56">
        <v>2.0821917771476588E-4</v>
      </c>
      <c r="U541" s="56">
        <v>0</v>
      </c>
      <c r="V541" s="227">
        <v>0.35960295810185189</v>
      </c>
      <c r="W541" s="62">
        <v>278.96010368389136</v>
      </c>
      <c r="X541" s="62">
        <v>632.30956835015365</v>
      </c>
      <c r="Y541" s="62">
        <v>30.612244897959183</v>
      </c>
      <c r="Z541" s="62">
        <v>69.387755102040813</v>
      </c>
      <c r="AA541" s="202">
        <v>53.31</v>
      </c>
      <c r="AB541" s="175">
        <v>3917</v>
      </c>
      <c r="AC541" s="175">
        <v>1841</v>
      </c>
      <c r="AD541" s="175"/>
      <c r="AE541" s="202">
        <v>14</v>
      </c>
      <c r="AF541" s="188">
        <v>1</v>
      </c>
      <c r="AG541" s="250" t="s">
        <v>1788</v>
      </c>
      <c r="AH541" s="168">
        <v>19</v>
      </c>
    </row>
    <row r="542" spans="1:34" s="104" customFormat="1" ht="12.75" hidden="1">
      <c r="A542" s="24" t="s">
        <v>729</v>
      </c>
      <c r="B542" s="13">
        <v>354530</v>
      </c>
      <c r="C542" s="25">
        <v>0</v>
      </c>
      <c r="D542" s="115">
        <v>10</v>
      </c>
      <c r="E542" s="185">
        <v>10</v>
      </c>
      <c r="F542" s="186">
        <v>30</v>
      </c>
      <c r="G542" s="1"/>
      <c r="H542" s="6" t="s">
        <v>1626</v>
      </c>
      <c r="I542" s="2" t="s">
        <v>57</v>
      </c>
      <c r="J542" s="47">
        <v>280.31</v>
      </c>
      <c r="K542" s="47">
        <v>0.52034505073566717</v>
      </c>
      <c r="L542" s="47">
        <v>0.90059720319634706</v>
      </c>
      <c r="M542" s="47">
        <v>2.5099999999999998</v>
      </c>
      <c r="N542" s="47">
        <v>0.38025215246067989</v>
      </c>
      <c r="O542" s="56">
        <v>0.3009026567255525</v>
      </c>
      <c r="P542" s="56">
        <v>0.29759420921323504</v>
      </c>
      <c r="Q542" s="56">
        <v>3.3084475123174657E-3</v>
      </c>
      <c r="R542" s="56">
        <v>0.15519862344820204</v>
      </c>
      <c r="S542" s="56">
        <v>2.9943302932939574E-2</v>
      </c>
      <c r="T542" s="56">
        <v>0.11576073034441089</v>
      </c>
      <c r="U542" s="56">
        <v>0</v>
      </c>
      <c r="V542" s="227">
        <v>0.12332690972222222</v>
      </c>
      <c r="W542" s="62">
        <v>64.214619528379288</v>
      </c>
      <c r="X542" s="62">
        <v>24.972352038814169</v>
      </c>
      <c r="Y542" s="62">
        <v>72</v>
      </c>
      <c r="Z542" s="62">
        <v>28.000000000000004</v>
      </c>
      <c r="AA542" s="202">
        <v>12.83</v>
      </c>
      <c r="AB542" s="175">
        <v>1401</v>
      </c>
      <c r="AC542" s="175">
        <v>330</v>
      </c>
      <c r="AD542" s="175"/>
      <c r="AE542" s="202">
        <v>5</v>
      </c>
      <c r="AF542" s="188">
        <v>0</v>
      </c>
      <c r="AG542" s="250" t="s">
        <v>1788</v>
      </c>
      <c r="AH542" s="168">
        <v>25</v>
      </c>
    </row>
    <row r="543" spans="1:34" s="104" customFormat="1" ht="12.75" hidden="1">
      <c r="A543" s="24" t="s">
        <v>730</v>
      </c>
      <c r="B543" s="13">
        <v>354540</v>
      </c>
      <c r="C543" s="25">
        <v>0</v>
      </c>
      <c r="D543" s="115">
        <v>17</v>
      </c>
      <c r="E543" s="185">
        <v>17</v>
      </c>
      <c r="F543" s="186">
        <v>30</v>
      </c>
      <c r="G543" s="1"/>
      <c r="H543" s="6" t="s">
        <v>1627</v>
      </c>
      <c r="I543" s="2" t="s">
        <v>7</v>
      </c>
      <c r="J543" s="47">
        <v>189.07</v>
      </c>
      <c r="K543" s="47">
        <v>0.74049103373921865</v>
      </c>
      <c r="L543" s="47">
        <v>0.9306171099695586</v>
      </c>
      <c r="M543" s="47">
        <v>1.77</v>
      </c>
      <c r="N543" s="47">
        <v>0.19012607623033995</v>
      </c>
      <c r="O543" s="56">
        <v>5.7729642184357666E-2</v>
      </c>
      <c r="P543" s="56">
        <v>5.6697107950846357E-2</v>
      </c>
      <c r="Q543" s="56">
        <v>1.0325342335113109E-3</v>
      </c>
      <c r="R543" s="56">
        <v>3.4760272666199568E-4</v>
      </c>
      <c r="S543" s="56">
        <v>3.4246575342465752E-3</v>
      </c>
      <c r="T543" s="56">
        <v>5.3957381923449094E-2</v>
      </c>
      <c r="U543" s="56">
        <v>0</v>
      </c>
      <c r="V543" s="227">
        <v>2.2879374218750002E-2</v>
      </c>
      <c r="W543" s="62">
        <v>47.601417464431165</v>
      </c>
      <c r="X543" s="62">
        <v>10.578092769873592</v>
      </c>
      <c r="Y543" s="62">
        <v>81.818181818181827</v>
      </c>
      <c r="Z543" s="62">
        <v>18.181818181818183</v>
      </c>
      <c r="AA543" s="202">
        <v>3.19</v>
      </c>
      <c r="AB543" s="175">
        <v>187</v>
      </c>
      <c r="AC543" s="175">
        <v>244</v>
      </c>
      <c r="AD543" s="175"/>
      <c r="AE543" s="202">
        <v>0</v>
      </c>
      <c r="AF543" s="188">
        <v>0</v>
      </c>
      <c r="AG543" s="250" t="s">
        <v>1788</v>
      </c>
      <c r="AH543" s="168">
        <v>0</v>
      </c>
    </row>
    <row r="544" spans="1:34" s="104" customFormat="1" ht="12.75" hidden="1">
      <c r="A544" s="24" t="s">
        <v>731</v>
      </c>
      <c r="B544" s="13">
        <v>354550</v>
      </c>
      <c r="C544" s="25">
        <v>0</v>
      </c>
      <c r="D544" s="115">
        <v>22</v>
      </c>
      <c r="E544" s="185">
        <v>22</v>
      </c>
      <c r="F544" s="186">
        <v>30</v>
      </c>
      <c r="G544" s="1"/>
      <c r="H544" s="6" t="s">
        <v>1628</v>
      </c>
      <c r="I544" s="2" t="s">
        <v>5</v>
      </c>
      <c r="J544" s="47">
        <v>455.39</v>
      </c>
      <c r="K544" s="47">
        <v>1.2408228132927448</v>
      </c>
      <c r="L544" s="47">
        <v>1.7211413216641298</v>
      </c>
      <c r="M544" s="47">
        <v>3.37</v>
      </c>
      <c r="N544" s="47">
        <v>0.48031850837138501</v>
      </c>
      <c r="O544" s="56">
        <v>2.1270623967709242E-2</v>
      </c>
      <c r="P544" s="56">
        <v>5.3247716894977166E-3</v>
      </c>
      <c r="Q544" s="56">
        <v>1.5945852278211527E-2</v>
      </c>
      <c r="R544" s="56">
        <v>1.0219063845943642E-2</v>
      </c>
      <c r="S544" s="56">
        <v>1.1051560121765601E-2</v>
      </c>
      <c r="T544" s="56">
        <v>0</v>
      </c>
      <c r="U544" s="56">
        <v>0</v>
      </c>
      <c r="V544" s="227">
        <v>7.1408567708333348E-3</v>
      </c>
      <c r="W544" s="62">
        <v>6.5877599420277129</v>
      </c>
      <c r="X544" s="62">
        <v>15.371439864731331</v>
      </c>
      <c r="Y544" s="62">
        <v>30</v>
      </c>
      <c r="Z544" s="62">
        <v>70</v>
      </c>
      <c r="AA544" s="202">
        <v>1.06</v>
      </c>
      <c r="AB544" s="175">
        <v>130</v>
      </c>
      <c r="AC544" s="175">
        <v>13</v>
      </c>
      <c r="AD544" s="175"/>
      <c r="AE544" s="202">
        <v>0</v>
      </c>
      <c r="AF544" s="188">
        <v>0</v>
      </c>
      <c r="AG544" s="250" t="s">
        <v>1788</v>
      </c>
      <c r="AH544" s="168">
        <v>1</v>
      </c>
    </row>
    <row r="545" spans="1:34" s="104" customFormat="1" ht="12.75" hidden="1">
      <c r="A545" s="24" t="s">
        <v>732</v>
      </c>
      <c r="B545" s="13">
        <v>354560</v>
      </c>
      <c r="C545" s="25">
        <v>0</v>
      </c>
      <c r="D545" s="115">
        <v>15</v>
      </c>
      <c r="E545" s="185">
        <v>15</v>
      </c>
      <c r="F545" s="186">
        <v>30</v>
      </c>
      <c r="G545" s="1"/>
      <c r="H545" s="6" t="s">
        <v>1629</v>
      </c>
      <c r="I545" s="2" t="s">
        <v>17</v>
      </c>
      <c r="J545" s="47">
        <v>331.02</v>
      </c>
      <c r="K545" s="47">
        <v>0.710471126966007</v>
      </c>
      <c r="L545" s="47">
        <v>0.96063701674277002</v>
      </c>
      <c r="M545" s="47">
        <v>2.4700000000000002</v>
      </c>
      <c r="N545" s="47">
        <v>0.25016588977676302</v>
      </c>
      <c r="O545" s="56">
        <v>9.407328758791339E-2</v>
      </c>
      <c r="P545" s="56">
        <v>3.3926940639269404E-2</v>
      </c>
      <c r="Q545" s="56">
        <v>6.0146346948643979E-2</v>
      </c>
      <c r="R545" s="56">
        <v>4.6390639222375879E-2</v>
      </c>
      <c r="S545" s="56">
        <v>1.3299086721701891E-2</v>
      </c>
      <c r="T545" s="56">
        <v>3.4383561643835617E-2</v>
      </c>
      <c r="U545" s="56">
        <v>0</v>
      </c>
      <c r="V545" s="227">
        <v>4.1426018842592595E-2</v>
      </c>
      <c r="W545" s="62">
        <v>35.40193945985137</v>
      </c>
      <c r="X545" s="62">
        <v>224.21228324572533</v>
      </c>
      <c r="Y545" s="62">
        <v>13.636363636363635</v>
      </c>
      <c r="Z545" s="62">
        <v>86.36363636363636</v>
      </c>
      <c r="AA545" s="202">
        <v>5.47</v>
      </c>
      <c r="AB545" s="175">
        <v>658</v>
      </c>
      <c r="AC545" s="175">
        <v>81</v>
      </c>
      <c r="AD545" s="175"/>
      <c r="AE545" s="202">
        <v>7</v>
      </c>
      <c r="AF545" s="188">
        <v>1</v>
      </c>
      <c r="AG545" s="250" t="s">
        <v>1788</v>
      </c>
      <c r="AH545" s="168">
        <v>1</v>
      </c>
    </row>
    <row r="546" spans="1:34" s="104" customFormat="1" ht="12.75" hidden="1">
      <c r="A546" s="24" t="s">
        <v>733</v>
      </c>
      <c r="B546" s="13">
        <v>354570</v>
      </c>
      <c r="C546" s="25">
        <v>0</v>
      </c>
      <c r="D546" s="115">
        <v>15</v>
      </c>
      <c r="E546" s="185">
        <v>15</v>
      </c>
      <c r="F546" s="186">
        <v>30</v>
      </c>
      <c r="G546" s="1"/>
      <c r="H546" s="6" t="s">
        <v>1630</v>
      </c>
      <c r="I546" s="2" t="s">
        <v>17</v>
      </c>
      <c r="J546" s="47">
        <v>274.27999999999997</v>
      </c>
      <c r="K546" s="47">
        <v>0.45029860159817353</v>
      </c>
      <c r="L546" s="47">
        <v>0.68045122019279558</v>
      </c>
      <c r="M546" s="47">
        <v>2.11</v>
      </c>
      <c r="N546" s="47">
        <v>0.23015261859462205</v>
      </c>
      <c r="O546" s="56">
        <v>0.20499945275115822</v>
      </c>
      <c r="P546" s="56">
        <v>0.12227266362214197</v>
      </c>
      <c r="Q546" s="56">
        <v>8.2726789129016237E-2</v>
      </c>
      <c r="R546" s="56">
        <v>2.0843226788432267E-2</v>
      </c>
      <c r="S546" s="56">
        <v>0.15726027466935111</v>
      </c>
      <c r="T546" s="56">
        <v>2.689595129337485E-2</v>
      </c>
      <c r="U546" s="56">
        <v>0</v>
      </c>
      <c r="V546" s="227">
        <v>1.3835809895833334E-2</v>
      </c>
      <c r="W546" s="62">
        <v>40.10500218754558</v>
      </c>
      <c r="X546" s="62">
        <v>25.521365028438094</v>
      </c>
      <c r="Y546" s="62">
        <v>61.111111111111114</v>
      </c>
      <c r="Z546" s="62">
        <v>38.888888888888893</v>
      </c>
      <c r="AA546" s="202">
        <v>1.96</v>
      </c>
      <c r="AB546" s="175">
        <v>212</v>
      </c>
      <c r="AC546" s="175">
        <v>53</v>
      </c>
      <c r="AD546" s="175"/>
      <c r="AE546" s="202">
        <v>1</v>
      </c>
      <c r="AF546" s="188">
        <v>0</v>
      </c>
      <c r="AG546" s="250" t="s">
        <v>1788</v>
      </c>
      <c r="AH546" s="168">
        <v>9</v>
      </c>
    </row>
    <row r="547" spans="1:34" s="104" customFormat="1" ht="12.75" hidden="1">
      <c r="A547" s="24" t="s">
        <v>734</v>
      </c>
      <c r="B547" s="13">
        <v>354580</v>
      </c>
      <c r="C547" s="25">
        <v>0</v>
      </c>
      <c r="D547" s="115">
        <v>5</v>
      </c>
      <c r="E547" s="185">
        <v>5</v>
      </c>
      <c r="F547" s="186">
        <v>30</v>
      </c>
      <c r="G547" s="1"/>
      <c r="H547" s="6" t="s">
        <v>1631</v>
      </c>
      <c r="I547" s="2" t="s">
        <v>9</v>
      </c>
      <c r="J547" s="47">
        <v>271.49</v>
      </c>
      <c r="K547" s="47">
        <v>0.83055075405885337</v>
      </c>
      <c r="L547" s="47">
        <v>1.2708427200659564</v>
      </c>
      <c r="M547" s="47">
        <v>3.36</v>
      </c>
      <c r="N547" s="47">
        <v>0.44029196600710307</v>
      </c>
      <c r="O547" s="56">
        <v>0.9977281581781452</v>
      </c>
      <c r="P547" s="56">
        <v>0.95453637734978614</v>
      </c>
      <c r="Q547" s="56">
        <v>4.3191780828359103E-2</v>
      </c>
      <c r="R547" s="56">
        <v>0.91968493149060992</v>
      </c>
      <c r="S547" s="56">
        <v>6.8742770190108313E-2</v>
      </c>
      <c r="T547" s="56">
        <v>1.703196348869093E-3</v>
      </c>
      <c r="U547" s="56">
        <v>7.5972601485578984E-3</v>
      </c>
      <c r="V547" s="227">
        <v>0.62789494987268524</v>
      </c>
      <c r="W547" s="62">
        <v>58.934030719363513</v>
      </c>
      <c r="X547" s="62">
        <v>206.26910751777228</v>
      </c>
      <c r="Y547" s="62">
        <v>22.222222222222221</v>
      </c>
      <c r="Z547" s="62">
        <v>77.777777777777786</v>
      </c>
      <c r="AA547" s="202">
        <v>90.04</v>
      </c>
      <c r="AB547" s="175">
        <v>3756</v>
      </c>
      <c r="AC547" s="175">
        <v>5968</v>
      </c>
      <c r="AD547" s="175"/>
      <c r="AE547" s="202">
        <v>14</v>
      </c>
      <c r="AF547" s="188">
        <v>1</v>
      </c>
      <c r="AG547" s="250" t="s">
        <v>1788</v>
      </c>
      <c r="AH547" s="168">
        <v>16</v>
      </c>
    </row>
    <row r="548" spans="1:34" s="104" customFormat="1" ht="12.75" hidden="1">
      <c r="A548" s="24" t="s">
        <v>735</v>
      </c>
      <c r="B548" s="13">
        <v>354600</v>
      </c>
      <c r="C548" s="25">
        <v>0</v>
      </c>
      <c r="D548" s="115">
        <v>2</v>
      </c>
      <c r="E548" s="185">
        <v>2</v>
      </c>
      <c r="F548" s="186">
        <v>30</v>
      </c>
      <c r="G548" s="1"/>
      <c r="H548" s="6" t="s">
        <v>1632</v>
      </c>
      <c r="I548" s="2" t="s">
        <v>6</v>
      </c>
      <c r="J548" s="47">
        <v>275</v>
      </c>
      <c r="K548" s="47">
        <v>1.4009289827498732</v>
      </c>
      <c r="L548" s="47">
        <v>1.8212076775748351</v>
      </c>
      <c r="M548" s="47">
        <v>4.2</v>
      </c>
      <c r="N548" s="47">
        <v>0.42027869482496194</v>
      </c>
      <c r="O548" s="56">
        <v>4.373363767221819E-3</v>
      </c>
      <c r="P548" s="56">
        <v>2.7531202316647069E-3</v>
      </c>
      <c r="Q548" s="56">
        <v>1.6202435355571125E-3</v>
      </c>
      <c r="R548" s="56">
        <v>1.5707762600624398E-3</v>
      </c>
      <c r="S548" s="56">
        <v>4.9467275494672755E-5</v>
      </c>
      <c r="T548" s="56">
        <v>2.7531202316647069E-3</v>
      </c>
      <c r="U548" s="56">
        <v>0</v>
      </c>
      <c r="V548" s="227">
        <v>3.7059695886574075E-2</v>
      </c>
      <c r="W548" s="62">
        <v>25.454545454545453</v>
      </c>
      <c r="X548" s="62">
        <v>14.545454545454545</v>
      </c>
      <c r="Y548" s="62">
        <v>63.636363636363633</v>
      </c>
      <c r="Z548" s="62">
        <v>36.363636363636367</v>
      </c>
      <c r="AA548" s="202">
        <v>4.9000000000000004</v>
      </c>
      <c r="AB548" s="175">
        <v>13</v>
      </c>
      <c r="AC548" s="175">
        <v>648</v>
      </c>
      <c r="AD548" s="175"/>
      <c r="AE548" s="202">
        <v>3</v>
      </c>
      <c r="AF548" s="188">
        <v>0</v>
      </c>
      <c r="AG548" s="250" t="s">
        <v>1788</v>
      </c>
      <c r="AH548" s="168">
        <v>10</v>
      </c>
    </row>
    <row r="549" spans="1:34" s="104" customFormat="1" ht="12.75" hidden="1">
      <c r="A549" s="24" t="s">
        <v>736</v>
      </c>
      <c r="B549" s="13">
        <v>354610</v>
      </c>
      <c r="C549" s="25">
        <v>0</v>
      </c>
      <c r="D549" s="115">
        <v>15</v>
      </c>
      <c r="E549" s="185">
        <v>15</v>
      </c>
      <c r="F549" s="186">
        <v>30</v>
      </c>
      <c r="G549" s="1"/>
      <c r="H549" s="6" t="s">
        <v>1633</v>
      </c>
      <c r="I549" s="2" t="s">
        <v>17</v>
      </c>
      <c r="J549" s="47">
        <v>183.4</v>
      </c>
      <c r="K549" s="47">
        <v>0.29019243214104512</v>
      </c>
      <c r="L549" s="47">
        <v>0.44029196600710296</v>
      </c>
      <c r="M549" s="47">
        <v>1.38</v>
      </c>
      <c r="N549" s="47">
        <v>0.15009953386605784</v>
      </c>
      <c r="O549" s="56">
        <v>7.3234703377501606E-3</v>
      </c>
      <c r="P549" s="56">
        <v>6.8493150684931502E-5</v>
      </c>
      <c r="Q549" s="56">
        <v>7.2549771870652289E-3</v>
      </c>
      <c r="R549" s="56">
        <v>6.0502283105022831E-3</v>
      </c>
      <c r="S549" s="56">
        <v>9.3077627382321987E-4</v>
      </c>
      <c r="T549" s="56">
        <v>3.4246575342465754E-4</v>
      </c>
      <c r="U549" s="56">
        <v>0</v>
      </c>
      <c r="V549" s="227">
        <v>4.392480729166667E-3</v>
      </c>
      <c r="W549" s="62">
        <v>11.654510429563111</v>
      </c>
      <c r="X549" s="62">
        <v>23.309020859126221</v>
      </c>
      <c r="Y549" s="62">
        <v>33.333333333333329</v>
      </c>
      <c r="Z549" s="62">
        <v>66.666666666666657</v>
      </c>
      <c r="AA549" s="202">
        <v>0.63</v>
      </c>
      <c r="AB549" s="175">
        <v>65</v>
      </c>
      <c r="AC549" s="175">
        <v>20</v>
      </c>
      <c r="AD549" s="175"/>
      <c r="AE549" s="202">
        <v>0</v>
      </c>
      <c r="AF549" s="188">
        <v>0</v>
      </c>
      <c r="AG549" s="250" t="s">
        <v>1788</v>
      </c>
      <c r="AH549" s="168">
        <v>0</v>
      </c>
    </row>
    <row r="550" spans="1:34" s="104" customFormat="1" ht="12.75" hidden="1">
      <c r="A550" s="24" t="s">
        <v>737</v>
      </c>
      <c r="B550" s="13">
        <v>354620</v>
      </c>
      <c r="C550" s="25">
        <v>0</v>
      </c>
      <c r="D550" s="115">
        <v>9</v>
      </c>
      <c r="E550" s="185">
        <v>9</v>
      </c>
      <c r="F550" s="186">
        <v>30</v>
      </c>
      <c r="G550" s="1"/>
      <c r="H550" s="6" t="s">
        <v>1634</v>
      </c>
      <c r="I550" s="2" t="s">
        <v>18</v>
      </c>
      <c r="J550" s="47">
        <v>149.43</v>
      </c>
      <c r="K550" s="47">
        <v>0.49032514396245563</v>
      </c>
      <c r="L550" s="47">
        <v>0.73048439814814814</v>
      </c>
      <c r="M550" s="47">
        <v>2.0299999999999998</v>
      </c>
      <c r="N550" s="47">
        <v>0.24015925418569251</v>
      </c>
      <c r="O550" s="56">
        <v>0.45925578306436177</v>
      </c>
      <c r="P550" s="56">
        <v>0.45245783781533555</v>
      </c>
      <c r="Q550" s="56">
        <v>6.7979452490262238E-3</v>
      </c>
      <c r="R550" s="56">
        <v>0.38643835620793032</v>
      </c>
      <c r="S550" s="56">
        <v>1.1415525114155251E-4</v>
      </c>
      <c r="T550" s="56">
        <v>7.2703271605289874E-2</v>
      </c>
      <c r="U550" s="56">
        <v>0</v>
      </c>
      <c r="V550" s="227">
        <v>8.3232765624999989E-3</v>
      </c>
      <c r="W550" s="62">
        <v>66.920966338753928</v>
      </c>
      <c r="X550" s="62">
        <v>40.152579803252358</v>
      </c>
      <c r="Y550" s="62">
        <v>62.5</v>
      </c>
      <c r="Z550" s="62">
        <v>37.5</v>
      </c>
      <c r="AA550" s="202">
        <v>1.1000000000000001</v>
      </c>
      <c r="AB550" s="175">
        <v>105</v>
      </c>
      <c r="AC550" s="175">
        <v>44</v>
      </c>
      <c r="AD550" s="175"/>
      <c r="AE550" s="202">
        <v>0</v>
      </c>
      <c r="AF550" s="188">
        <v>0</v>
      </c>
      <c r="AG550" s="250" t="s">
        <v>1788</v>
      </c>
      <c r="AH550" s="168">
        <v>6</v>
      </c>
    </row>
    <row r="551" spans="1:34" s="104" customFormat="1" ht="12.75" hidden="1">
      <c r="A551" s="24" t="s">
        <v>738</v>
      </c>
      <c r="B551" s="13">
        <v>354625</v>
      </c>
      <c r="C551" s="25">
        <v>0</v>
      </c>
      <c r="D551" s="115">
        <v>4</v>
      </c>
      <c r="E551" s="185">
        <v>4</v>
      </c>
      <c r="F551" s="186">
        <v>30</v>
      </c>
      <c r="G551" s="1"/>
      <c r="H551" s="6" t="s">
        <v>1635</v>
      </c>
      <c r="I551" s="2" t="s">
        <v>15</v>
      </c>
      <c r="J551" s="47">
        <v>147.82</v>
      </c>
      <c r="K551" s="47">
        <v>0.50033177955352615</v>
      </c>
      <c r="L551" s="47">
        <v>0.74049103373921865</v>
      </c>
      <c r="M551" s="47">
        <v>2.34</v>
      </c>
      <c r="N551" s="47">
        <v>0.24015925418569251</v>
      </c>
      <c r="O551" s="56">
        <v>3.0136985049400157E-4</v>
      </c>
      <c r="P551" s="56">
        <v>1.3698630681320956E-5</v>
      </c>
      <c r="Q551" s="56">
        <v>2.8767121981268062E-4</v>
      </c>
      <c r="R551" s="56">
        <v>3.0136985049400157E-4</v>
      </c>
      <c r="S551" s="56">
        <v>0</v>
      </c>
      <c r="T551" s="56">
        <v>0</v>
      </c>
      <c r="U551" s="56">
        <v>0</v>
      </c>
      <c r="V551" s="227">
        <v>3.5267656250000004E-3</v>
      </c>
      <c r="W551" s="62">
        <v>6.7649844405357866</v>
      </c>
      <c r="X551" s="62">
        <v>6.7649844405357866</v>
      </c>
      <c r="Y551" s="62">
        <v>50</v>
      </c>
      <c r="Z551" s="62">
        <v>50</v>
      </c>
      <c r="AA551" s="202">
        <v>0.54</v>
      </c>
      <c r="AB551" s="175">
        <v>66</v>
      </c>
      <c r="AC551" s="175">
        <v>6</v>
      </c>
      <c r="AD551" s="175"/>
      <c r="AE551" s="202">
        <v>0</v>
      </c>
      <c r="AF551" s="188">
        <v>0</v>
      </c>
      <c r="AG551" s="250" t="s">
        <v>1788</v>
      </c>
      <c r="AH551" s="168">
        <v>0</v>
      </c>
    </row>
    <row r="552" spans="1:34" s="104" customFormat="1" ht="12.75" hidden="1">
      <c r="A552" s="24" t="s">
        <v>739</v>
      </c>
      <c r="B552" s="13">
        <v>354630</v>
      </c>
      <c r="C552" s="25">
        <v>0</v>
      </c>
      <c r="D552" s="115">
        <v>9</v>
      </c>
      <c r="E552" s="185">
        <v>9</v>
      </c>
      <c r="F552" s="186">
        <v>30</v>
      </c>
      <c r="G552" s="1"/>
      <c r="H552" s="6" t="s">
        <v>1636</v>
      </c>
      <c r="I552" s="2" t="s">
        <v>18</v>
      </c>
      <c r="J552" s="47">
        <v>295.7</v>
      </c>
      <c r="K552" s="47">
        <v>0.97064365233384065</v>
      </c>
      <c r="L552" s="47">
        <v>1.4309488895230846</v>
      </c>
      <c r="M552" s="47">
        <v>3.97</v>
      </c>
      <c r="N552" s="47">
        <v>0.46030523718924399</v>
      </c>
      <c r="O552" s="56">
        <v>0.26390717950537385</v>
      </c>
      <c r="P552" s="56">
        <v>0.24721654014996258</v>
      </c>
      <c r="Q552" s="56">
        <v>1.6690639355411267E-2</v>
      </c>
      <c r="R552" s="56">
        <v>1.5834474971849623E-2</v>
      </c>
      <c r="S552" s="56">
        <v>0</v>
      </c>
      <c r="T552" s="56">
        <v>0.24720695108535143</v>
      </c>
      <c r="U552" s="56">
        <v>8.6575344817279134E-4</v>
      </c>
      <c r="V552" s="227">
        <v>8.9319964114583331E-2</v>
      </c>
      <c r="W552" s="62">
        <v>104.83598241460942</v>
      </c>
      <c r="X552" s="62">
        <v>27.054447074737915</v>
      </c>
      <c r="Y552" s="62">
        <v>79.487179487179489</v>
      </c>
      <c r="Z552" s="62">
        <v>20.512820512820511</v>
      </c>
      <c r="AA552" s="202">
        <v>11.86</v>
      </c>
      <c r="AB552" s="175">
        <v>0</v>
      </c>
      <c r="AC552" s="175">
        <v>1601</v>
      </c>
      <c r="AD552" s="175"/>
      <c r="AE552" s="202">
        <v>2</v>
      </c>
      <c r="AF552" s="188">
        <v>0</v>
      </c>
      <c r="AG552" s="250" t="s">
        <v>1788</v>
      </c>
      <c r="AH552" s="168">
        <v>19</v>
      </c>
    </row>
    <row r="553" spans="1:34" s="104" customFormat="1" ht="12.75" hidden="1">
      <c r="A553" s="24" t="s">
        <v>740</v>
      </c>
      <c r="B553" s="13">
        <v>354640</v>
      </c>
      <c r="C553" s="25">
        <v>0</v>
      </c>
      <c r="D553" s="115">
        <v>17</v>
      </c>
      <c r="E553" s="185">
        <v>17</v>
      </c>
      <c r="F553" s="186">
        <v>30</v>
      </c>
      <c r="G553" s="1"/>
      <c r="H553" s="6" t="s">
        <v>1637</v>
      </c>
      <c r="I553" s="2" t="s">
        <v>7</v>
      </c>
      <c r="J553" s="47">
        <v>1116.3800000000001</v>
      </c>
      <c r="K553" s="47">
        <v>4.3128599397513954</v>
      </c>
      <c r="L553" s="47">
        <v>5.4336031259512927</v>
      </c>
      <c r="M553" s="47">
        <v>10.26</v>
      </c>
      <c r="N553" s="47">
        <v>1.1207431861998973</v>
      </c>
      <c r="O553" s="56">
        <v>1.0546456239589999</v>
      </c>
      <c r="P553" s="56">
        <v>0.96211034989611011</v>
      </c>
      <c r="Q553" s="56">
        <v>9.2535274062889722E-2</v>
      </c>
      <c r="R553" s="56">
        <v>0.19163915256169289</v>
      </c>
      <c r="S553" s="56">
        <v>1.7017123278236099E-2</v>
      </c>
      <c r="T553" s="56">
        <v>0.84598934811907089</v>
      </c>
      <c r="U553" s="56">
        <v>0</v>
      </c>
      <c r="V553" s="227">
        <v>0.12689475493749999</v>
      </c>
      <c r="W553" s="62">
        <v>21.498056217417005</v>
      </c>
      <c r="X553" s="62">
        <v>26.872570271771256</v>
      </c>
      <c r="Y553" s="62">
        <v>44.444444444444443</v>
      </c>
      <c r="Z553" s="62">
        <v>55.555555555555557</v>
      </c>
      <c r="AA553" s="202">
        <v>16.23</v>
      </c>
      <c r="AB553" s="175">
        <v>1994</v>
      </c>
      <c r="AC553" s="175">
        <v>197</v>
      </c>
      <c r="AD553" s="175"/>
      <c r="AE553" s="202">
        <v>3</v>
      </c>
      <c r="AF553" s="188">
        <v>1</v>
      </c>
      <c r="AG553" s="250" t="s">
        <v>1788</v>
      </c>
      <c r="AH553" s="168">
        <v>8</v>
      </c>
    </row>
    <row r="554" spans="1:34" s="104" customFormat="1" ht="12.75" hidden="1">
      <c r="A554" s="24" t="s">
        <v>741</v>
      </c>
      <c r="B554" s="13">
        <v>354650</v>
      </c>
      <c r="C554" s="25">
        <v>0</v>
      </c>
      <c r="D554" s="115">
        <v>16</v>
      </c>
      <c r="E554" s="185">
        <v>16</v>
      </c>
      <c r="F554" s="186">
        <v>30</v>
      </c>
      <c r="G554" s="1"/>
      <c r="H554" s="6" t="s">
        <v>1638</v>
      </c>
      <c r="I554" s="2" t="s">
        <v>0</v>
      </c>
      <c r="J554" s="47">
        <v>134.96</v>
      </c>
      <c r="K554" s="47">
        <v>0.38025215246067989</v>
      </c>
      <c r="L554" s="47">
        <v>0.52034505073566717</v>
      </c>
      <c r="M554" s="47">
        <v>1.38</v>
      </c>
      <c r="N554" s="47">
        <v>0.14009289827498728</v>
      </c>
      <c r="O554" s="56">
        <v>4.10958904109589E-3</v>
      </c>
      <c r="P554" s="56">
        <v>4.10958904109589E-3</v>
      </c>
      <c r="Q554" s="56">
        <v>0</v>
      </c>
      <c r="R554" s="56">
        <v>0</v>
      </c>
      <c r="S554" s="56">
        <v>0</v>
      </c>
      <c r="T554" s="56">
        <v>4.10958904109589E-3</v>
      </c>
      <c r="U554" s="56">
        <v>0</v>
      </c>
      <c r="V554" s="227">
        <v>1.4309912499999999E-2</v>
      </c>
      <c r="W554" s="62">
        <v>13.226709827360752</v>
      </c>
      <c r="X554" s="62">
        <v>0</v>
      </c>
      <c r="Y554" s="62">
        <v>100</v>
      </c>
      <c r="Z554" s="62">
        <v>0</v>
      </c>
      <c r="AA554" s="202">
        <v>2.0499999999999998</v>
      </c>
      <c r="AB554" s="175">
        <v>233</v>
      </c>
      <c r="AC554" s="175">
        <v>44</v>
      </c>
      <c r="AD554" s="175"/>
      <c r="AE554" s="202">
        <v>0</v>
      </c>
      <c r="AF554" s="188">
        <v>0</v>
      </c>
      <c r="AG554" s="250" t="s">
        <v>1788</v>
      </c>
      <c r="AH554" s="168">
        <v>1</v>
      </c>
    </row>
    <row r="555" spans="1:34" s="104" customFormat="1" ht="12.75" hidden="1">
      <c r="A555" s="24" t="s">
        <v>742</v>
      </c>
      <c r="B555" s="13">
        <v>354660</v>
      </c>
      <c r="C555" s="25">
        <v>0</v>
      </c>
      <c r="D555" s="115">
        <v>18</v>
      </c>
      <c r="E555" s="185">
        <v>18</v>
      </c>
      <c r="F555" s="186">
        <v>30</v>
      </c>
      <c r="G555" s="1"/>
      <c r="H555" s="6" t="s">
        <v>1639</v>
      </c>
      <c r="I555" s="2" t="s">
        <v>1</v>
      </c>
      <c r="J555" s="47">
        <v>208.25</v>
      </c>
      <c r="K555" s="47">
        <v>0.36023888127853881</v>
      </c>
      <c r="L555" s="47">
        <v>0.48031850837138501</v>
      </c>
      <c r="M555" s="47">
        <v>1.56</v>
      </c>
      <c r="N555" s="47">
        <v>0.1200796270928462</v>
      </c>
      <c r="O555" s="56">
        <v>8.169033496344924E-2</v>
      </c>
      <c r="P555" s="56">
        <v>5.3438051841007701E-2</v>
      </c>
      <c r="Q555" s="56">
        <v>2.8252283122441539E-2</v>
      </c>
      <c r="R555" s="56">
        <v>6.2829147640791477E-2</v>
      </c>
      <c r="S555" s="56">
        <v>1.4738203974800749E-2</v>
      </c>
      <c r="T555" s="56">
        <v>4.1229833478570168E-3</v>
      </c>
      <c r="U555" s="56">
        <v>0</v>
      </c>
      <c r="V555" s="227">
        <v>8.8800229846064824E-2</v>
      </c>
      <c r="W555" s="62">
        <v>31.570813729831183</v>
      </c>
      <c r="X555" s="62">
        <v>84.188836612883151</v>
      </c>
      <c r="Y555" s="62">
        <v>27.27272727272727</v>
      </c>
      <c r="Z555" s="62">
        <v>72.727272727272734</v>
      </c>
      <c r="AA555" s="202">
        <v>11.39</v>
      </c>
      <c r="AB555" s="175">
        <v>1233</v>
      </c>
      <c r="AC555" s="175">
        <v>305</v>
      </c>
      <c r="AD555" s="175"/>
      <c r="AE555" s="202">
        <v>8</v>
      </c>
      <c r="AF555" s="188">
        <v>0</v>
      </c>
      <c r="AG555" s="250" t="s">
        <v>1788</v>
      </c>
      <c r="AH555" s="168">
        <v>3</v>
      </c>
    </row>
    <row r="556" spans="1:34" s="104" customFormat="1" ht="12.75" hidden="1">
      <c r="A556" s="24" t="s">
        <v>743</v>
      </c>
      <c r="B556" s="13">
        <v>354670</v>
      </c>
      <c r="C556" s="25">
        <v>0</v>
      </c>
      <c r="D556" s="115">
        <v>5</v>
      </c>
      <c r="E556" s="185">
        <v>5</v>
      </c>
      <c r="F556" s="186">
        <v>30</v>
      </c>
      <c r="G556" s="1"/>
      <c r="H556" s="6" t="s">
        <v>1640</v>
      </c>
      <c r="I556" s="2" t="s">
        <v>9</v>
      </c>
      <c r="J556" s="47">
        <v>97.69</v>
      </c>
      <c r="K556" s="47">
        <v>0.3102057033231862</v>
      </c>
      <c r="L556" s="47">
        <v>0.4703118727803145</v>
      </c>
      <c r="M556" s="47">
        <v>1.24</v>
      </c>
      <c r="N556" s="47">
        <v>0.1601061694571283</v>
      </c>
      <c r="O556" s="56">
        <v>0.18486575328596105</v>
      </c>
      <c r="P556" s="56">
        <v>0.12557077625570776</v>
      </c>
      <c r="Q556" s="56">
        <v>5.9294977030253299E-2</v>
      </c>
      <c r="R556" s="56">
        <v>0.14832739728770844</v>
      </c>
      <c r="S556" s="56">
        <v>2.9323744126106506E-2</v>
      </c>
      <c r="T556" s="56">
        <v>7.2146118721461185E-3</v>
      </c>
      <c r="U556" s="56">
        <v>0</v>
      </c>
      <c r="V556" s="227">
        <v>6.5733389906250009E-2</v>
      </c>
      <c r="W556" s="62">
        <v>51.182311393182516</v>
      </c>
      <c r="X556" s="62">
        <v>245.67509468727607</v>
      </c>
      <c r="Y556" s="62">
        <v>17.241379310344829</v>
      </c>
      <c r="Z556" s="62">
        <v>82.758620689655174</v>
      </c>
      <c r="AA556" s="202">
        <v>8.9</v>
      </c>
      <c r="AB556" s="175">
        <v>962</v>
      </c>
      <c r="AC556" s="175">
        <v>240</v>
      </c>
      <c r="AD556" s="175"/>
      <c r="AE556" s="202">
        <v>4</v>
      </c>
      <c r="AF556" s="188">
        <v>0</v>
      </c>
      <c r="AG556" s="250" t="s">
        <v>1788</v>
      </c>
      <c r="AH556" s="168">
        <v>7</v>
      </c>
    </row>
    <row r="557" spans="1:34" s="104" customFormat="1" ht="12.75" hidden="1">
      <c r="A557" s="24" t="s">
        <v>744</v>
      </c>
      <c r="B557" s="13">
        <v>354680</v>
      </c>
      <c r="C557" s="25">
        <v>0</v>
      </c>
      <c r="D557" s="115">
        <v>2</v>
      </c>
      <c r="E557" s="185">
        <v>2</v>
      </c>
      <c r="F557" s="186">
        <v>30</v>
      </c>
      <c r="G557" s="1"/>
      <c r="H557" s="6" t="s">
        <v>1641</v>
      </c>
      <c r="I557" s="2" t="s">
        <v>6</v>
      </c>
      <c r="J557" s="47">
        <v>361.49</v>
      </c>
      <c r="K557" s="47">
        <v>1.7911877708016235</v>
      </c>
      <c r="L557" s="47">
        <v>2.3415527283105018</v>
      </c>
      <c r="M557" s="47">
        <v>5.39</v>
      </c>
      <c r="N557" s="47">
        <v>0.55036495750887826</v>
      </c>
      <c r="O557" s="56">
        <v>0.20917212350784464</v>
      </c>
      <c r="P557" s="56">
        <v>0.19489331834074933</v>
      </c>
      <c r="Q557" s="56">
        <v>1.4278805167095301E-2</v>
      </c>
      <c r="R557" s="56">
        <v>8.2099581514251285E-2</v>
      </c>
      <c r="S557" s="56">
        <v>0.11262557077625571</v>
      </c>
      <c r="T557" s="56">
        <v>1.223668201147512E-2</v>
      </c>
      <c r="U557" s="56">
        <v>2.210289205862507E-3</v>
      </c>
      <c r="V557" s="227">
        <v>0.12145276624305558</v>
      </c>
      <c r="W557" s="62">
        <v>63.625549807740178</v>
      </c>
      <c r="X557" s="62">
        <v>66.391878060250619</v>
      </c>
      <c r="Y557" s="62">
        <v>48.936170212765958</v>
      </c>
      <c r="Z557" s="62">
        <v>51.063829787234042</v>
      </c>
      <c r="AA557" s="202">
        <v>16.149999999999999</v>
      </c>
      <c r="AB557" s="175">
        <v>0</v>
      </c>
      <c r="AC557" s="175">
        <v>2181</v>
      </c>
      <c r="AD557" s="175"/>
      <c r="AE557" s="202">
        <v>3</v>
      </c>
      <c r="AF557" s="188">
        <v>1</v>
      </c>
      <c r="AG557" s="250" t="s">
        <v>1788</v>
      </c>
      <c r="AH557" s="168">
        <v>27</v>
      </c>
    </row>
    <row r="558" spans="1:34" s="104" customFormat="1" ht="12.75" hidden="1">
      <c r="A558" s="24" t="s">
        <v>745</v>
      </c>
      <c r="B558" s="13">
        <v>354690</v>
      </c>
      <c r="C558" s="25">
        <v>0</v>
      </c>
      <c r="D558" s="115">
        <v>9</v>
      </c>
      <c r="E558" s="185">
        <v>9</v>
      </c>
      <c r="F558" s="186">
        <v>30</v>
      </c>
      <c r="G558" s="1"/>
      <c r="H558" s="6" t="s">
        <v>1642</v>
      </c>
      <c r="I558" s="2" t="s">
        <v>18</v>
      </c>
      <c r="J558" s="47">
        <v>152.31</v>
      </c>
      <c r="K558" s="47">
        <v>0.51033841514459666</v>
      </c>
      <c r="L558" s="47">
        <v>0.76050430492135979</v>
      </c>
      <c r="M558" s="47">
        <v>2.11</v>
      </c>
      <c r="N558" s="47">
        <v>0.25016588977676313</v>
      </c>
      <c r="O558" s="56">
        <v>3.9551369675762581E-2</v>
      </c>
      <c r="P558" s="56">
        <v>1.775342444850974E-2</v>
      </c>
      <c r="Q558" s="56">
        <v>2.1797945227252841E-2</v>
      </c>
      <c r="R558" s="56">
        <v>1.2208904131362427E-2</v>
      </c>
      <c r="S558" s="56">
        <v>9.5890410958904115E-3</v>
      </c>
      <c r="T558" s="56">
        <v>1.775342444850974E-2</v>
      </c>
      <c r="U558" s="56">
        <v>0</v>
      </c>
      <c r="V558" s="227">
        <v>2.1559895833333332E-2</v>
      </c>
      <c r="W558" s="62">
        <v>13.131114175037752</v>
      </c>
      <c r="X558" s="62">
        <v>26.262228350075503</v>
      </c>
      <c r="Y558" s="62">
        <v>33.333333333333329</v>
      </c>
      <c r="Z558" s="62">
        <v>66.666666666666657</v>
      </c>
      <c r="AA558" s="202">
        <v>3.12</v>
      </c>
      <c r="AB558" s="175">
        <v>208</v>
      </c>
      <c r="AC558" s="175">
        <v>214</v>
      </c>
      <c r="AD558" s="175"/>
      <c r="AE558" s="202">
        <v>0</v>
      </c>
      <c r="AF558" s="188">
        <v>0</v>
      </c>
      <c r="AG558" s="250" t="s">
        <v>1788</v>
      </c>
      <c r="AH558" s="168">
        <v>0</v>
      </c>
    </row>
    <row r="559" spans="1:34" s="104" customFormat="1" ht="12.75" hidden="1">
      <c r="A559" s="24" t="s">
        <v>746</v>
      </c>
      <c r="B559" s="13">
        <v>354700</v>
      </c>
      <c r="C559" s="25">
        <v>0</v>
      </c>
      <c r="D559" s="115">
        <v>5</v>
      </c>
      <c r="E559" s="185">
        <v>5</v>
      </c>
      <c r="F559" s="186">
        <v>30</v>
      </c>
      <c r="G559" s="1"/>
      <c r="H559" s="6" t="s">
        <v>1643</v>
      </c>
      <c r="I559" s="2" t="s">
        <v>9</v>
      </c>
      <c r="J559" s="47">
        <v>256.48</v>
      </c>
      <c r="K559" s="47">
        <v>0.76050430492135979</v>
      </c>
      <c r="L559" s="47">
        <v>1.1707763641552509</v>
      </c>
      <c r="M559" s="47">
        <v>3.08</v>
      </c>
      <c r="N559" s="47">
        <v>0.4102720592338911</v>
      </c>
      <c r="O559" s="56">
        <v>3.5355722291647386E-2</v>
      </c>
      <c r="P559" s="56">
        <v>3.2471780120872831E-2</v>
      </c>
      <c r="Q559" s="56">
        <v>2.8839421707745555E-3</v>
      </c>
      <c r="R559" s="56">
        <v>4.0334855403348553E-4</v>
      </c>
      <c r="S559" s="56">
        <v>2.2779771044918393E-2</v>
      </c>
      <c r="T559" s="56">
        <v>1.2172602692695513E-2</v>
      </c>
      <c r="U559" s="56">
        <v>0</v>
      </c>
      <c r="V559" s="227">
        <v>1.2038760937499999E-2</v>
      </c>
      <c r="W559" s="62">
        <v>23.39363693075483</v>
      </c>
      <c r="X559" s="62">
        <v>19.494697442295692</v>
      </c>
      <c r="Y559" s="62">
        <v>54.54545454545454</v>
      </c>
      <c r="Z559" s="62">
        <v>45.454545454545453</v>
      </c>
      <c r="AA559" s="202">
        <v>1.95</v>
      </c>
      <c r="AB559" s="175">
        <v>210</v>
      </c>
      <c r="AC559" s="175">
        <v>53</v>
      </c>
      <c r="AD559" s="175"/>
      <c r="AE559" s="202">
        <v>0</v>
      </c>
      <c r="AF559" s="188">
        <v>0</v>
      </c>
      <c r="AG559" s="250" t="s">
        <v>1788</v>
      </c>
      <c r="AH559" s="168">
        <v>0</v>
      </c>
    </row>
    <row r="560" spans="1:34" s="104" customFormat="1" ht="12.75">
      <c r="A560" s="24" t="s">
        <v>747</v>
      </c>
      <c r="B560" s="13">
        <v>354710</v>
      </c>
      <c r="C560" s="25">
        <v>0</v>
      </c>
      <c r="D560" s="115">
        <v>20</v>
      </c>
      <c r="E560" s="185">
        <v>20</v>
      </c>
      <c r="F560" s="186">
        <v>30</v>
      </c>
      <c r="G560" s="1"/>
      <c r="H560" s="6" t="s">
        <v>1644</v>
      </c>
      <c r="I560" s="2" t="s">
        <v>3</v>
      </c>
      <c r="J560" s="47">
        <v>166.87</v>
      </c>
      <c r="K560" s="47">
        <v>0.3502322456874683</v>
      </c>
      <c r="L560" s="47">
        <v>0.50033177955352615</v>
      </c>
      <c r="M560" s="47">
        <v>1.21</v>
      </c>
      <c r="N560" s="47">
        <v>0.15009953386605784</v>
      </c>
      <c r="O560" s="56">
        <v>5.9896118270752086E-2</v>
      </c>
      <c r="P560" s="56">
        <v>2.0712328349074272E-2</v>
      </c>
      <c r="Q560" s="56">
        <v>3.9183789921677814E-2</v>
      </c>
      <c r="R560" s="56">
        <v>8.2191780821917813E-4</v>
      </c>
      <c r="S560" s="56">
        <v>3.6529680365296802E-2</v>
      </c>
      <c r="T560" s="56">
        <v>2.254452009723611E-2</v>
      </c>
      <c r="U560" s="56">
        <v>0</v>
      </c>
      <c r="V560" s="227">
        <v>7.3645833333333332E-3</v>
      </c>
      <c r="W560" s="62">
        <v>5.9926889195181872</v>
      </c>
      <c r="X560" s="62">
        <v>29.963444597590936</v>
      </c>
      <c r="Y560" s="62">
        <v>16.666666666666664</v>
      </c>
      <c r="Z560" s="62">
        <v>83.333333333333343</v>
      </c>
      <c r="AA560" s="202">
        <v>0.98</v>
      </c>
      <c r="AB560" s="175">
        <v>110</v>
      </c>
      <c r="AC560" s="175">
        <v>23</v>
      </c>
      <c r="AD560" s="175"/>
      <c r="AE560" s="202">
        <v>0</v>
      </c>
      <c r="AF560" s="188">
        <v>0</v>
      </c>
      <c r="AG560" s="250" t="s">
        <v>1788</v>
      </c>
      <c r="AH560" s="168">
        <v>0</v>
      </c>
    </row>
    <row r="561" spans="1:34" s="104" customFormat="1" ht="12.75" hidden="1">
      <c r="A561" s="24" t="s">
        <v>748</v>
      </c>
      <c r="B561" s="13">
        <v>354750</v>
      </c>
      <c r="C561" s="25">
        <v>0</v>
      </c>
      <c r="D561" s="115">
        <v>9</v>
      </c>
      <c r="E561" s="185">
        <v>9</v>
      </c>
      <c r="F561" s="186">
        <v>30</v>
      </c>
      <c r="G561" s="1"/>
      <c r="H561" s="6" t="s">
        <v>1645</v>
      </c>
      <c r="I561" s="2" t="s">
        <v>18</v>
      </c>
      <c r="J561" s="47">
        <v>752.99</v>
      </c>
      <c r="K561" s="47">
        <v>2.471638990994419</v>
      </c>
      <c r="L561" s="47">
        <v>3.6624286263318115</v>
      </c>
      <c r="M561" s="47">
        <v>10.16</v>
      </c>
      <c r="N561" s="47">
        <v>1.1907896353373926</v>
      </c>
      <c r="O561" s="56">
        <v>0.21269733614145667</v>
      </c>
      <c r="P561" s="56">
        <v>0.21013569231291657</v>
      </c>
      <c r="Q561" s="56">
        <v>2.5616438285400878E-3</v>
      </c>
      <c r="R561" s="56">
        <v>8.658904109452957E-2</v>
      </c>
      <c r="S561" s="56">
        <v>1.3371004568387385E-2</v>
      </c>
      <c r="T561" s="56">
        <v>0.10705235897169038</v>
      </c>
      <c r="U561" s="56">
        <v>5.684931506849315E-3</v>
      </c>
      <c r="V561" s="227">
        <v>7.2369003187499989E-2</v>
      </c>
      <c r="W561" s="62">
        <v>52.01719043302554</v>
      </c>
      <c r="X561" s="62">
        <v>12.003967023005893</v>
      </c>
      <c r="Y561" s="62">
        <v>81.25</v>
      </c>
      <c r="Z561" s="62">
        <v>18.75</v>
      </c>
      <c r="AA561" s="202">
        <v>9.5</v>
      </c>
      <c r="AB561" s="175">
        <v>461</v>
      </c>
      <c r="AC561" s="175">
        <v>821</v>
      </c>
      <c r="AD561" s="175"/>
      <c r="AE561" s="202">
        <v>0</v>
      </c>
      <c r="AF561" s="188">
        <v>3</v>
      </c>
      <c r="AG561" s="250" t="s">
        <v>1788</v>
      </c>
      <c r="AH561" s="168">
        <v>30</v>
      </c>
    </row>
    <row r="562" spans="1:34" s="104" customFormat="1" ht="12.75" hidden="1">
      <c r="A562" s="24" t="s">
        <v>749</v>
      </c>
      <c r="B562" s="13">
        <v>354740</v>
      </c>
      <c r="C562" s="25">
        <v>0</v>
      </c>
      <c r="D562" s="115">
        <v>15</v>
      </c>
      <c r="E562" s="185">
        <v>15</v>
      </c>
      <c r="F562" s="186">
        <v>30</v>
      </c>
      <c r="G562" s="1"/>
      <c r="H562" s="6" t="s">
        <v>1646</v>
      </c>
      <c r="I562" s="2" t="s">
        <v>17</v>
      </c>
      <c r="J562" s="47">
        <v>210.27</v>
      </c>
      <c r="K562" s="47">
        <v>0.34022561009639779</v>
      </c>
      <c r="L562" s="47">
        <v>0.51033841514459666</v>
      </c>
      <c r="M562" s="47">
        <v>1.59</v>
      </c>
      <c r="N562" s="47">
        <v>0.17011280504819887</v>
      </c>
      <c r="O562" s="56">
        <v>7.1917808219178076E-5</v>
      </c>
      <c r="P562" s="56">
        <v>9.1324200913242012E-6</v>
      </c>
      <c r="Q562" s="56">
        <v>6.2785388127853875E-5</v>
      </c>
      <c r="R562" s="56">
        <v>6.2785388127853875E-5</v>
      </c>
      <c r="S562" s="56">
        <v>0</v>
      </c>
      <c r="T562" s="56">
        <v>9.1324200913242012E-6</v>
      </c>
      <c r="U562" s="56">
        <v>0</v>
      </c>
      <c r="V562" s="227">
        <v>4.6501927083333339E-3</v>
      </c>
      <c r="W562" s="62">
        <v>4.7557901745374993</v>
      </c>
      <c r="X562" s="62">
        <v>4.7557901745374993</v>
      </c>
      <c r="Y562" s="62">
        <v>50</v>
      </c>
      <c r="Z562" s="62">
        <v>50</v>
      </c>
      <c r="AA562" s="202">
        <v>0.7</v>
      </c>
      <c r="AB562" s="175">
        <v>76</v>
      </c>
      <c r="AC562" s="175">
        <v>19</v>
      </c>
      <c r="AD562" s="175"/>
      <c r="AE562" s="202">
        <v>0</v>
      </c>
      <c r="AF562" s="188">
        <v>0</v>
      </c>
      <c r="AG562" s="250" t="s">
        <v>1788</v>
      </c>
      <c r="AH562" s="168">
        <v>1</v>
      </c>
    </row>
    <row r="563" spans="1:34" s="104" customFormat="1" ht="12.75" hidden="1">
      <c r="A563" s="24" t="s">
        <v>750</v>
      </c>
      <c r="B563" s="13">
        <v>354760</v>
      </c>
      <c r="C563" s="25">
        <v>0</v>
      </c>
      <c r="D563" s="115">
        <v>4</v>
      </c>
      <c r="E563" s="185">
        <v>4</v>
      </c>
      <c r="F563" s="186">
        <v>30</v>
      </c>
      <c r="G563" s="1"/>
      <c r="H563" s="6" t="s">
        <v>1647</v>
      </c>
      <c r="I563" s="2" t="s">
        <v>15</v>
      </c>
      <c r="J563" s="47">
        <v>289.67</v>
      </c>
      <c r="K563" s="47">
        <v>0.95063038115169962</v>
      </c>
      <c r="L563" s="47">
        <v>1.4009289827498732</v>
      </c>
      <c r="M563" s="47">
        <v>4.4400000000000004</v>
      </c>
      <c r="N563" s="47">
        <v>0.45029860159817359</v>
      </c>
      <c r="O563" s="56">
        <v>0.34871095886073522</v>
      </c>
      <c r="P563" s="56">
        <v>0.347003957383346</v>
      </c>
      <c r="Q563" s="56">
        <v>1.7070014773892122E-3</v>
      </c>
      <c r="R563" s="56">
        <v>1.6484017813042419E-3</v>
      </c>
      <c r="S563" s="56">
        <v>0.2973188736686877</v>
      </c>
      <c r="T563" s="56">
        <v>4.9172907155035472E-2</v>
      </c>
      <c r="U563" s="56">
        <v>5.7077625570776253E-4</v>
      </c>
      <c r="V563" s="227">
        <v>7.1290115394675932E-2</v>
      </c>
      <c r="W563" s="62">
        <v>50.6665890068492</v>
      </c>
      <c r="X563" s="62">
        <v>21.7142524315068</v>
      </c>
      <c r="Y563" s="62">
        <v>70</v>
      </c>
      <c r="Z563" s="62">
        <v>30</v>
      </c>
      <c r="AA563" s="202">
        <v>9.24</v>
      </c>
      <c r="AB563" s="175">
        <v>1090</v>
      </c>
      <c r="AC563" s="175">
        <v>157</v>
      </c>
      <c r="AD563" s="175"/>
      <c r="AE563" s="202">
        <v>2</v>
      </c>
      <c r="AF563" s="188">
        <v>0</v>
      </c>
      <c r="AG563" s="250" t="s">
        <v>1788</v>
      </c>
      <c r="AH563" s="168">
        <v>6</v>
      </c>
    </row>
    <row r="564" spans="1:34" s="104" customFormat="1" ht="12.75" hidden="1">
      <c r="A564" s="24" t="s">
        <v>751</v>
      </c>
      <c r="B564" s="13">
        <v>354765</v>
      </c>
      <c r="C564" s="25">
        <v>0</v>
      </c>
      <c r="D564" s="115">
        <v>18</v>
      </c>
      <c r="E564" s="185">
        <v>18</v>
      </c>
      <c r="F564" s="186">
        <v>30</v>
      </c>
      <c r="G564" s="1"/>
      <c r="H564" s="6" t="s">
        <v>1648</v>
      </c>
      <c r="I564" s="2" t="s">
        <v>1</v>
      </c>
      <c r="J564" s="47">
        <v>79.17</v>
      </c>
      <c r="K564" s="47">
        <v>0.15009953386605782</v>
      </c>
      <c r="L564" s="47">
        <v>0.19012607623033995</v>
      </c>
      <c r="M564" s="47">
        <v>0.63</v>
      </c>
      <c r="N564" s="47">
        <v>4.0026542364282131E-2</v>
      </c>
      <c r="O564" s="56">
        <v>3.8847983277483615E-2</v>
      </c>
      <c r="P564" s="56">
        <v>3.6284817371851956E-2</v>
      </c>
      <c r="Q564" s="56">
        <v>2.5631659056316591E-3</v>
      </c>
      <c r="R564" s="56">
        <v>0</v>
      </c>
      <c r="S564" s="56">
        <v>0</v>
      </c>
      <c r="T564" s="56">
        <v>3.8847983277483615E-2</v>
      </c>
      <c r="U564" s="56">
        <v>0</v>
      </c>
      <c r="V564" s="227">
        <v>2.4465265624999998E-3</v>
      </c>
      <c r="W564" s="62">
        <v>275.52386342316527</v>
      </c>
      <c r="X564" s="62">
        <v>34.440482927895658</v>
      </c>
      <c r="Y564" s="62">
        <v>88.888888888888886</v>
      </c>
      <c r="Z564" s="62">
        <v>11.111111111111111</v>
      </c>
      <c r="AA564" s="202">
        <v>0.33</v>
      </c>
      <c r="AB564" s="175">
        <v>41</v>
      </c>
      <c r="AC564" s="175">
        <v>4</v>
      </c>
      <c r="AD564" s="175"/>
      <c r="AE564" s="202">
        <v>0</v>
      </c>
      <c r="AF564" s="188">
        <v>0</v>
      </c>
      <c r="AG564" s="250" t="s">
        <v>1788</v>
      </c>
      <c r="AH564" s="168">
        <v>0</v>
      </c>
    </row>
    <row r="565" spans="1:34" s="104" customFormat="1" ht="12.75" hidden="1">
      <c r="A565" s="24" t="s">
        <v>752</v>
      </c>
      <c r="B565" s="13">
        <v>354720</v>
      </c>
      <c r="C565" s="25">
        <v>0</v>
      </c>
      <c r="D565" s="115">
        <v>18</v>
      </c>
      <c r="E565" s="185">
        <v>18</v>
      </c>
      <c r="F565" s="186">
        <v>30</v>
      </c>
      <c r="G565" s="1"/>
      <c r="H565" s="6" t="s">
        <v>1649</v>
      </c>
      <c r="I565" s="2" t="s">
        <v>1</v>
      </c>
      <c r="J565" s="47">
        <v>129.91</v>
      </c>
      <c r="K565" s="47">
        <v>0.22014598300355148</v>
      </c>
      <c r="L565" s="47">
        <v>0.30019906773211563</v>
      </c>
      <c r="M565" s="47">
        <v>0.97</v>
      </c>
      <c r="N565" s="47">
        <v>8.005308472856415E-2</v>
      </c>
      <c r="O565" s="56">
        <v>4.7519406618456864E-3</v>
      </c>
      <c r="P565" s="56">
        <v>1.2026255707082139E-3</v>
      </c>
      <c r="Q565" s="56">
        <v>3.5493150911374725E-3</v>
      </c>
      <c r="R565" s="56">
        <v>3.5493150911374725E-3</v>
      </c>
      <c r="S565" s="56">
        <v>0</v>
      </c>
      <c r="T565" s="56">
        <v>1.2026255707082139E-3</v>
      </c>
      <c r="U565" s="56">
        <v>0</v>
      </c>
      <c r="V565" s="227">
        <v>3.1243484375000001E-3</v>
      </c>
      <c r="W565" s="62">
        <v>20.667571017571682</v>
      </c>
      <c r="X565" s="62">
        <v>31.001356526357522</v>
      </c>
      <c r="Y565" s="62">
        <v>40</v>
      </c>
      <c r="Z565" s="62">
        <v>60</v>
      </c>
      <c r="AA565" s="202">
        <v>0.43</v>
      </c>
      <c r="AB565" s="175">
        <v>47</v>
      </c>
      <c r="AC565" s="175">
        <v>11</v>
      </c>
      <c r="AD565" s="175"/>
      <c r="AE565" s="202">
        <v>0</v>
      </c>
      <c r="AF565" s="188">
        <v>0</v>
      </c>
      <c r="AG565" s="250" t="s">
        <v>1788</v>
      </c>
      <c r="AH565" s="168">
        <v>0</v>
      </c>
    </row>
    <row r="566" spans="1:34" s="104" customFormat="1" ht="12.75" hidden="1">
      <c r="A566" s="24" t="s">
        <v>753</v>
      </c>
      <c r="B566" s="13">
        <v>354730</v>
      </c>
      <c r="C566" s="25">
        <v>0</v>
      </c>
      <c r="D566" s="115">
        <v>6</v>
      </c>
      <c r="E566" s="185">
        <v>6</v>
      </c>
      <c r="F566" s="186">
        <v>30</v>
      </c>
      <c r="G566" s="1"/>
      <c r="H566" s="6" t="s">
        <v>1650</v>
      </c>
      <c r="I566" s="2" t="s">
        <v>16</v>
      </c>
      <c r="J566" s="47">
        <v>183.82</v>
      </c>
      <c r="K566" s="47">
        <v>0.56037159309994933</v>
      </c>
      <c r="L566" s="47">
        <v>0.90059720319634706</v>
      </c>
      <c r="M566" s="47">
        <v>2.4700000000000002</v>
      </c>
      <c r="N566" s="47">
        <v>0.34022561009639773</v>
      </c>
      <c r="O566" s="56">
        <v>0.22404770098994037</v>
      </c>
      <c r="P566" s="56">
        <v>0.1255232875641078</v>
      </c>
      <c r="Q566" s="56">
        <v>9.8524413425832569E-2</v>
      </c>
      <c r="R566" s="56">
        <v>0.1689105170700512</v>
      </c>
      <c r="S566" s="56">
        <v>2.2442054671965413E-2</v>
      </c>
      <c r="T566" s="56">
        <v>1.3059360687046835E-2</v>
      </c>
      <c r="U566" s="56">
        <v>1.9635768560876947E-2</v>
      </c>
      <c r="V566" s="227">
        <v>0.37816351274074078</v>
      </c>
      <c r="W566" s="62">
        <v>50.093042817729653</v>
      </c>
      <c r="X566" s="62">
        <v>400.74434254183723</v>
      </c>
      <c r="Y566" s="62">
        <v>11.111111111111111</v>
      </c>
      <c r="Z566" s="62">
        <v>88.888888888888886</v>
      </c>
      <c r="AA566" s="202">
        <v>56.97</v>
      </c>
      <c r="AB566" s="175">
        <v>0</v>
      </c>
      <c r="AC566" s="175">
        <v>6153</v>
      </c>
      <c r="AD566" s="175"/>
      <c r="AE566" s="202">
        <v>7</v>
      </c>
      <c r="AF566" s="188">
        <v>0</v>
      </c>
      <c r="AG566" s="250" t="s">
        <v>1788</v>
      </c>
      <c r="AH566" s="168">
        <v>17</v>
      </c>
    </row>
    <row r="567" spans="1:34" s="104" customFormat="1" ht="12.75" hidden="1">
      <c r="A567" s="24" t="s">
        <v>754</v>
      </c>
      <c r="B567" s="13">
        <v>354770</v>
      </c>
      <c r="C567" s="25">
        <v>0</v>
      </c>
      <c r="D567" s="115">
        <v>22</v>
      </c>
      <c r="E567" s="185">
        <v>22</v>
      </c>
      <c r="F567" s="186">
        <v>30</v>
      </c>
      <c r="G567" s="1"/>
      <c r="H567" s="6" t="s">
        <v>1651</v>
      </c>
      <c r="I567" s="2" t="s">
        <v>5</v>
      </c>
      <c r="J567" s="47">
        <v>552.54999999999995</v>
      </c>
      <c r="K567" s="47">
        <v>1.5009953386605783</v>
      </c>
      <c r="L567" s="47">
        <v>2.0513602961694573</v>
      </c>
      <c r="M567" s="47">
        <v>4.09</v>
      </c>
      <c r="N567" s="47">
        <v>0.55036495750887893</v>
      </c>
      <c r="O567" s="56">
        <v>8.6114650140432819E-2</v>
      </c>
      <c r="P567" s="56">
        <v>5.2054794520547946E-2</v>
      </c>
      <c r="Q567" s="56">
        <v>3.405985561988488E-2</v>
      </c>
      <c r="R567" s="56">
        <v>3.1017503996780837E-2</v>
      </c>
      <c r="S567" s="56">
        <v>5.33990867829214E-2</v>
      </c>
      <c r="T567" s="56">
        <v>1.6980593607305936E-3</v>
      </c>
      <c r="U567" s="56">
        <v>0</v>
      </c>
      <c r="V567" s="227">
        <v>5.7719441111111117E-2</v>
      </c>
      <c r="W567" s="62">
        <v>7.1476736538035706</v>
      </c>
      <c r="X567" s="62">
        <v>35.738368269017855</v>
      </c>
      <c r="Y567" s="62">
        <v>16.666666666666664</v>
      </c>
      <c r="Z567" s="62">
        <v>83.333333333333343</v>
      </c>
      <c r="AA567" s="202">
        <v>7.62</v>
      </c>
      <c r="AB567" s="175">
        <v>848</v>
      </c>
      <c r="AC567" s="175">
        <v>180</v>
      </c>
      <c r="AD567" s="175"/>
      <c r="AE567" s="202">
        <v>1</v>
      </c>
      <c r="AF567" s="188">
        <v>0</v>
      </c>
      <c r="AG567" s="250" t="s">
        <v>1788</v>
      </c>
      <c r="AH567" s="168">
        <v>2</v>
      </c>
    </row>
    <row r="568" spans="1:34" s="104" customFormat="1" ht="12.75" hidden="1">
      <c r="A568" s="24" t="s">
        <v>755</v>
      </c>
      <c r="B568" s="13">
        <v>354780</v>
      </c>
      <c r="C568" s="25">
        <v>0</v>
      </c>
      <c r="D568" s="115">
        <v>6</v>
      </c>
      <c r="E568" s="185">
        <v>6</v>
      </c>
      <c r="F568" s="186">
        <v>30</v>
      </c>
      <c r="G568" s="1"/>
      <c r="H568" s="6" t="s">
        <v>1652</v>
      </c>
      <c r="I568" s="2" t="s">
        <v>16</v>
      </c>
      <c r="J568" s="47">
        <v>174.84</v>
      </c>
      <c r="K568" s="47">
        <v>0.67044458460172507</v>
      </c>
      <c r="L568" s="47">
        <v>1.050696737062405</v>
      </c>
      <c r="M568" s="47">
        <v>2.85</v>
      </c>
      <c r="N568" s="47">
        <v>0.38025215246067989</v>
      </c>
      <c r="O568" s="56">
        <v>2.2708435990485443</v>
      </c>
      <c r="P568" s="56">
        <v>2.0811095890413003</v>
      </c>
      <c r="Q568" s="56">
        <v>0.18973401000724377</v>
      </c>
      <c r="R568" s="56">
        <v>1.9237117580649483</v>
      </c>
      <c r="S568" s="56">
        <v>0.29153975609584487</v>
      </c>
      <c r="T568" s="56">
        <v>0</v>
      </c>
      <c r="U568" s="56">
        <v>5.5592084887750796E-2</v>
      </c>
      <c r="V568" s="227">
        <v>2.7702818981481481</v>
      </c>
      <c r="W568" s="62">
        <v>35.484530980018164</v>
      </c>
      <c r="X568" s="62">
        <v>467.21299123690579</v>
      </c>
      <c r="Y568" s="62">
        <v>7.0588235294117645</v>
      </c>
      <c r="Z568" s="62">
        <v>92.941176470588232</v>
      </c>
      <c r="AA568" s="202">
        <v>476.3</v>
      </c>
      <c r="AB568" s="175">
        <v>13405</v>
      </c>
      <c r="AC568" s="175">
        <v>23342</v>
      </c>
      <c r="AD568" s="175"/>
      <c r="AE568" s="202">
        <v>111</v>
      </c>
      <c r="AF568" s="188">
        <v>0</v>
      </c>
      <c r="AG568" s="250" t="s">
        <v>1788</v>
      </c>
      <c r="AH568" s="168">
        <v>3</v>
      </c>
    </row>
    <row r="569" spans="1:34" s="104" customFormat="1" ht="12.75" hidden="1">
      <c r="A569" s="24" t="s">
        <v>756</v>
      </c>
      <c r="B569" s="13">
        <v>354790</v>
      </c>
      <c r="C569" s="25">
        <v>0</v>
      </c>
      <c r="D569" s="115">
        <v>8</v>
      </c>
      <c r="E569" s="185">
        <v>8</v>
      </c>
      <c r="F569" s="186">
        <v>30</v>
      </c>
      <c r="G569" s="1"/>
      <c r="H569" s="6" t="s">
        <v>1653</v>
      </c>
      <c r="I569" s="2" t="s">
        <v>53</v>
      </c>
      <c r="J569" s="47">
        <v>309.68</v>
      </c>
      <c r="K569" s="47">
        <v>0.96063701674277002</v>
      </c>
      <c r="L569" s="47">
        <v>1.5410218810248604</v>
      </c>
      <c r="M569" s="47">
        <v>4.9000000000000004</v>
      </c>
      <c r="N569" s="47">
        <v>0.58038486428209035</v>
      </c>
      <c r="O569" s="56">
        <v>8.0701940494449176E-2</v>
      </c>
      <c r="P569" s="56">
        <v>4.4075342361649422E-2</v>
      </c>
      <c r="Q569" s="56">
        <v>3.6626598132799754E-2</v>
      </c>
      <c r="R569" s="56">
        <v>2.232739726089996E-2</v>
      </c>
      <c r="S569" s="56">
        <v>0</v>
      </c>
      <c r="T569" s="56">
        <v>5.7826598028069762E-2</v>
      </c>
      <c r="U569" s="56">
        <v>5.4794520547945202E-4</v>
      </c>
      <c r="V569" s="227">
        <v>1.2216042708333335E-2</v>
      </c>
      <c r="W569" s="62">
        <v>56.445901362367856</v>
      </c>
      <c r="X569" s="62">
        <v>56.445901362367856</v>
      </c>
      <c r="Y569" s="62">
        <v>50</v>
      </c>
      <c r="Z569" s="62">
        <v>50</v>
      </c>
      <c r="AA569" s="202">
        <v>1.89</v>
      </c>
      <c r="AB569" s="175">
        <v>223</v>
      </c>
      <c r="AC569" s="175">
        <v>32</v>
      </c>
      <c r="AD569" s="175"/>
      <c r="AE569" s="202">
        <v>1</v>
      </c>
      <c r="AF569" s="188">
        <v>0</v>
      </c>
      <c r="AG569" s="250" t="s">
        <v>1788</v>
      </c>
      <c r="AH569" s="168">
        <v>4</v>
      </c>
    </row>
    <row r="570" spans="1:34" s="104" customFormat="1" ht="12.75" hidden="1">
      <c r="A570" s="24" t="s">
        <v>757</v>
      </c>
      <c r="B570" s="13">
        <v>354800</v>
      </c>
      <c r="C570" s="25">
        <v>0</v>
      </c>
      <c r="D570" s="115">
        <v>5</v>
      </c>
      <c r="E570" s="185">
        <v>5</v>
      </c>
      <c r="F570" s="186">
        <v>30</v>
      </c>
      <c r="G570" s="1"/>
      <c r="H570" s="6" t="s">
        <v>1654</v>
      </c>
      <c r="I570" s="2" t="s">
        <v>9</v>
      </c>
      <c r="J570" s="47">
        <v>154.11000000000001</v>
      </c>
      <c r="K570" s="47">
        <v>0.4703118727803145</v>
      </c>
      <c r="L570" s="47">
        <v>0.72047776255707763</v>
      </c>
      <c r="M570" s="47">
        <v>1.92</v>
      </c>
      <c r="N570" s="47">
        <v>0.25016588977676313</v>
      </c>
      <c r="O570" s="56">
        <v>0.25433142991946889</v>
      </c>
      <c r="P570" s="56">
        <v>0.2150687968349892</v>
      </c>
      <c r="Q570" s="56">
        <v>3.9262633084479713E-2</v>
      </c>
      <c r="R570" s="56">
        <v>7.2452967134240556E-2</v>
      </c>
      <c r="S570" s="56">
        <v>2.1006468800830694E-2</v>
      </c>
      <c r="T570" s="56">
        <v>0.1505824962714219</v>
      </c>
      <c r="U570" s="56">
        <v>1.0289497712975767E-2</v>
      </c>
      <c r="V570" s="227">
        <v>5.046800917297898E-2</v>
      </c>
      <c r="W570" s="62">
        <v>149.24404646032053</v>
      </c>
      <c r="X570" s="62">
        <v>168.7106612160145</v>
      </c>
      <c r="Y570" s="62">
        <v>46.938775510204081</v>
      </c>
      <c r="Z570" s="62">
        <v>53.061224489795919</v>
      </c>
      <c r="AA570" s="202">
        <v>7.67</v>
      </c>
      <c r="AB570" s="175">
        <v>550</v>
      </c>
      <c r="AC570" s="175">
        <v>485</v>
      </c>
      <c r="AD570" s="175"/>
      <c r="AE570" s="202">
        <v>3</v>
      </c>
      <c r="AF570" s="188">
        <v>0</v>
      </c>
      <c r="AG570" s="250" t="s">
        <v>1788</v>
      </c>
      <c r="AH570" s="168">
        <v>19</v>
      </c>
    </row>
    <row r="571" spans="1:34" s="104" customFormat="1" ht="12.75" hidden="1">
      <c r="A571" s="24" t="s">
        <v>758</v>
      </c>
      <c r="B571" s="13">
        <v>354805</v>
      </c>
      <c r="C571" s="25">
        <v>0</v>
      </c>
      <c r="D571" s="115">
        <v>19</v>
      </c>
      <c r="E571" s="185">
        <v>19</v>
      </c>
      <c r="F571" s="186">
        <v>30</v>
      </c>
      <c r="G571" s="1"/>
      <c r="H571" s="6" t="s">
        <v>1655</v>
      </c>
      <c r="I571" s="2" t="s">
        <v>2</v>
      </c>
      <c r="J571" s="47">
        <v>1306.08</v>
      </c>
      <c r="K571" s="47">
        <v>2.2614996435819377</v>
      </c>
      <c r="L571" s="47">
        <v>3.0119973129122268</v>
      </c>
      <c r="M571" s="47">
        <v>9.5500000000000007</v>
      </c>
      <c r="N571" s="47">
        <v>0.75049766933028916</v>
      </c>
      <c r="O571" s="56">
        <v>0.2552174276013715</v>
      </c>
      <c r="P571" s="56">
        <v>0.20598683403325768</v>
      </c>
      <c r="Q571" s="56">
        <v>4.9230593568113837E-2</v>
      </c>
      <c r="R571" s="56">
        <v>2.8835616046435212E-3</v>
      </c>
      <c r="S571" s="56">
        <v>0.13691019786910197</v>
      </c>
      <c r="T571" s="56">
        <v>0.11542366812762604</v>
      </c>
      <c r="U571" s="56">
        <v>0</v>
      </c>
      <c r="V571" s="227">
        <v>1.7645084058795408E-2</v>
      </c>
      <c r="W571" s="62">
        <v>8.4221487198333946</v>
      </c>
      <c r="X571" s="62">
        <v>3.8282494181060889</v>
      </c>
      <c r="Y571" s="62">
        <v>68.75</v>
      </c>
      <c r="Z571" s="62">
        <v>31.25</v>
      </c>
      <c r="AA571" s="202">
        <v>2.42</v>
      </c>
      <c r="AB571" s="175">
        <v>183</v>
      </c>
      <c r="AC571" s="175">
        <v>144</v>
      </c>
      <c r="AD571" s="175"/>
      <c r="AE571" s="202">
        <v>0</v>
      </c>
      <c r="AF571" s="188">
        <v>0</v>
      </c>
      <c r="AG571" s="250" t="s">
        <v>1788</v>
      </c>
      <c r="AH571" s="168">
        <v>3</v>
      </c>
    </row>
    <row r="572" spans="1:34" s="104" customFormat="1" ht="12.75" hidden="1">
      <c r="A572" s="24" t="s">
        <v>759</v>
      </c>
      <c r="B572" s="13">
        <v>354810</v>
      </c>
      <c r="C572" s="25">
        <v>0</v>
      </c>
      <c r="D572" s="115">
        <v>9</v>
      </c>
      <c r="E572" s="185">
        <v>9</v>
      </c>
      <c r="F572" s="186">
        <v>30</v>
      </c>
      <c r="G572" s="1"/>
      <c r="H572" s="6" t="s">
        <v>1656</v>
      </c>
      <c r="I572" s="2" t="s">
        <v>18</v>
      </c>
      <c r="J572" s="47">
        <v>109.45</v>
      </c>
      <c r="K572" s="47">
        <v>0.36023888127853881</v>
      </c>
      <c r="L572" s="47">
        <v>0.53035168632673768</v>
      </c>
      <c r="M572" s="47">
        <v>1.47</v>
      </c>
      <c r="N572" s="47">
        <v>0.17011280504819887</v>
      </c>
      <c r="O572" s="56">
        <v>1.7093379145751805E-2</v>
      </c>
      <c r="P572" s="56">
        <v>1.7093379145751805E-2</v>
      </c>
      <c r="Q572" s="56">
        <v>0</v>
      </c>
      <c r="R572" s="56">
        <v>0</v>
      </c>
      <c r="S572" s="56">
        <v>0</v>
      </c>
      <c r="T572" s="56">
        <v>1.7093379145751805E-2</v>
      </c>
      <c r="U572" s="56">
        <v>0</v>
      </c>
      <c r="V572" s="227">
        <v>9.0710611979166675E-3</v>
      </c>
      <c r="W572" s="62">
        <v>100.50251256281406</v>
      </c>
      <c r="X572" s="62">
        <v>0</v>
      </c>
      <c r="Y572" s="62">
        <v>100</v>
      </c>
      <c r="Z572" s="62">
        <v>0</v>
      </c>
      <c r="AA572" s="202">
        <v>1.41</v>
      </c>
      <c r="AB572" s="175">
        <v>146</v>
      </c>
      <c r="AC572" s="175">
        <v>44</v>
      </c>
      <c r="AD572" s="175"/>
      <c r="AE572" s="202">
        <v>0</v>
      </c>
      <c r="AF572" s="188">
        <v>0</v>
      </c>
      <c r="AG572" s="250" t="s">
        <v>1788</v>
      </c>
      <c r="AH572" s="168">
        <v>7</v>
      </c>
    </row>
    <row r="573" spans="1:34" s="104" customFormat="1" ht="12.75" hidden="1">
      <c r="A573" s="24" t="s">
        <v>760</v>
      </c>
      <c r="B573" s="13">
        <v>354820</v>
      </c>
      <c r="C573" s="25">
        <v>0</v>
      </c>
      <c r="D573" s="115">
        <v>1</v>
      </c>
      <c r="E573" s="185">
        <v>1</v>
      </c>
      <c r="F573" s="186">
        <v>30</v>
      </c>
      <c r="G573" s="1"/>
      <c r="H573" s="6" t="s">
        <v>1657</v>
      </c>
      <c r="I573" s="2" t="s">
        <v>54</v>
      </c>
      <c r="J573" s="47">
        <v>132.88999999999999</v>
      </c>
      <c r="K573" s="47">
        <v>1.380915711567732</v>
      </c>
      <c r="L573" s="47">
        <v>1.9813138470319633</v>
      </c>
      <c r="M573" s="47">
        <v>4.3499999999999996</v>
      </c>
      <c r="N573" s="47">
        <v>0.60039813546423138</v>
      </c>
      <c r="O573" s="56">
        <v>2.9897945083983954E-2</v>
      </c>
      <c r="P573" s="56">
        <v>2.6495890292402815E-2</v>
      </c>
      <c r="Q573" s="56">
        <v>3.4020547915811408E-3</v>
      </c>
      <c r="R573" s="56">
        <v>3.5143835577246259E-3</v>
      </c>
      <c r="S573" s="56">
        <v>0</v>
      </c>
      <c r="T573" s="56">
        <v>2.6383561526259331E-2</v>
      </c>
      <c r="U573" s="56">
        <v>0</v>
      </c>
      <c r="V573" s="227">
        <v>8.5746864583333329E-3</v>
      </c>
      <c r="W573" s="62">
        <v>67.725186244262176</v>
      </c>
      <c r="X573" s="62">
        <v>22.575062081420729</v>
      </c>
      <c r="Y573" s="62">
        <v>75</v>
      </c>
      <c r="Z573" s="62">
        <v>25</v>
      </c>
      <c r="AA573" s="202">
        <v>1.55</v>
      </c>
      <c r="AB573" s="175">
        <v>83</v>
      </c>
      <c r="AC573" s="175">
        <v>126</v>
      </c>
      <c r="AD573" s="175"/>
      <c r="AE573" s="202">
        <v>3</v>
      </c>
      <c r="AF573" s="188">
        <v>0</v>
      </c>
      <c r="AG573" s="250" t="s">
        <v>1788</v>
      </c>
      <c r="AH573" s="168">
        <v>18</v>
      </c>
    </row>
    <row r="574" spans="1:34" s="104" customFormat="1" ht="12.75" hidden="1">
      <c r="A574" s="24" t="s">
        <v>761</v>
      </c>
      <c r="B574" s="13">
        <v>354830</v>
      </c>
      <c r="C574" s="25">
        <v>0</v>
      </c>
      <c r="D574" s="115">
        <v>21</v>
      </c>
      <c r="E574" s="185">
        <v>21</v>
      </c>
      <c r="F574" s="186">
        <v>30</v>
      </c>
      <c r="G574" s="1"/>
      <c r="H574" s="6" t="s">
        <v>1658</v>
      </c>
      <c r="I574" s="2" t="s">
        <v>4</v>
      </c>
      <c r="J574" s="47">
        <v>93.91</v>
      </c>
      <c r="K574" s="47">
        <v>0.25016588977676307</v>
      </c>
      <c r="L574" s="47">
        <v>0.33021897450532722</v>
      </c>
      <c r="M574" s="47">
        <v>0.71</v>
      </c>
      <c r="N574" s="47">
        <v>8.005308472856415E-2</v>
      </c>
      <c r="O574" s="56">
        <v>6.1415526420558423E-3</v>
      </c>
      <c r="P574" s="56">
        <v>0</v>
      </c>
      <c r="Q574" s="56">
        <v>6.1415526420558423E-3</v>
      </c>
      <c r="R574" s="56">
        <v>6.1415526420558423E-3</v>
      </c>
      <c r="S574" s="56">
        <v>0</v>
      </c>
      <c r="T574" s="56">
        <v>0</v>
      </c>
      <c r="U574" s="56">
        <v>0</v>
      </c>
      <c r="V574" s="227">
        <v>6.8992088541666658E-3</v>
      </c>
      <c r="W574" s="62">
        <v>0</v>
      </c>
      <c r="X574" s="62">
        <v>21.29698647641359</v>
      </c>
      <c r="Y574" s="62">
        <v>0</v>
      </c>
      <c r="Z574" s="62">
        <v>100</v>
      </c>
      <c r="AA574" s="202">
        <v>1.01</v>
      </c>
      <c r="AB574" s="175">
        <v>83</v>
      </c>
      <c r="AC574" s="175">
        <v>53</v>
      </c>
      <c r="AD574" s="175"/>
      <c r="AE574" s="202">
        <v>1</v>
      </c>
      <c r="AF574" s="188">
        <v>0</v>
      </c>
      <c r="AG574" s="250" t="s">
        <v>1788</v>
      </c>
      <c r="AH574" s="168">
        <v>0</v>
      </c>
    </row>
    <row r="575" spans="1:34" s="104" customFormat="1" ht="12.75">
      <c r="A575" s="24" t="s">
        <v>762</v>
      </c>
      <c r="B575" s="13">
        <v>354840</v>
      </c>
      <c r="C575" s="25">
        <v>0</v>
      </c>
      <c r="D575" s="115">
        <v>20</v>
      </c>
      <c r="E575" s="185">
        <v>20</v>
      </c>
      <c r="F575" s="186">
        <v>30</v>
      </c>
      <c r="G575" s="1"/>
      <c r="H575" s="6" t="s">
        <v>1659</v>
      </c>
      <c r="I575" s="2" t="s">
        <v>3</v>
      </c>
      <c r="J575" s="47">
        <v>127.55</v>
      </c>
      <c r="K575" s="47">
        <v>0.27017916095890415</v>
      </c>
      <c r="L575" s="47">
        <v>0.38025215246067989</v>
      </c>
      <c r="M575" s="47">
        <v>0.92</v>
      </c>
      <c r="N575" s="47">
        <v>0.11007299150177574</v>
      </c>
      <c r="O575" s="56">
        <v>4.9657535879579307E-5</v>
      </c>
      <c r="P575" s="56">
        <v>0</v>
      </c>
      <c r="Q575" s="56">
        <v>4.9657535879579307E-5</v>
      </c>
      <c r="R575" s="56">
        <v>4.9657535879579307E-5</v>
      </c>
      <c r="S575" s="56">
        <v>0</v>
      </c>
      <c r="T575" s="56">
        <v>0</v>
      </c>
      <c r="U575" s="56">
        <v>0</v>
      </c>
      <c r="V575" s="227">
        <v>1.1088328125E-2</v>
      </c>
      <c r="W575" s="62">
        <v>0</v>
      </c>
      <c r="X575" s="62">
        <v>7.8400627205017646</v>
      </c>
      <c r="Y575" s="62">
        <v>0</v>
      </c>
      <c r="Z575" s="62">
        <v>100</v>
      </c>
      <c r="AA575" s="202">
        <v>1.68</v>
      </c>
      <c r="AB575" s="175">
        <v>100</v>
      </c>
      <c r="AC575" s="175">
        <v>127</v>
      </c>
      <c r="AD575" s="175"/>
      <c r="AE575" s="202">
        <v>0</v>
      </c>
      <c r="AF575" s="188">
        <v>0</v>
      </c>
      <c r="AG575" s="250" t="s">
        <v>1788</v>
      </c>
      <c r="AH575" s="168">
        <v>0</v>
      </c>
    </row>
    <row r="576" spans="1:34" s="104" customFormat="1" ht="12.75" hidden="1">
      <c r="A576" s="24" t="s">
        <v>763</v>
      </c>
      <c r="B576" s="13">
        <v>354850</v>
      </c>
      <c r="C576" s="25">
        <v>0</v>
      </c>
      <c r="D576" s="115">
        <v>7</v>
      </c>
      <c r="E576" s="185">
        <v>7</v>
      </c>
      <c r="F576" s="186">
        <v>30</v>
      </c>
      <c r="G576" s="1"/>
      <c r="H576" s="6" t="s">
        <v>1660</v>
      </c>
      <c r="I576" s="2" t="s">
        <v>14</v>
      </c>
      <c r="J576" s="47">
        <v>280.3</v>
      </c>
      <c r="K576" s="47">
        <v>3.5723689060121764</v>
      </c>
      <c r="L576" s="47">
        <v>5.4135898547691523</v>
      </c>
      <c r="M576" s="47">
        <v>14.48</v>
      </c>
      <c r="N576" s="47">
        <v>1.841220948756976</v>
      </c>
      <c r="O576" s="56">
        <v>2.0134077633706404</v>
      </c>
      <c r="P576" s="56">
        <v>2.0128894985320906</v>
      </c>
      <c r="Q576" s="56">
        <v>5.1826483854964449E-4</v>
      </c>
      <c r="R576" s="56">
        <v>1.9766828766914264</v>
      </c>
      <c r="S576" s="56">
        <v>3.6724886679213885E-2</v>
      </c>
      <c r="T576" s="56">
        <v>0</v>
      </c>
      <c r="U576" s="56">
        <v>0</v>
      </c>
      <c r="V576" s="227">
        <v>1.4639678472222222</v>
      </c>
      <c r="W576" s="62">
        <v>24.973242953977881</v>
      </c>
      <c r="X576" s="62">
        <v>7.1352122725651093</v>
      </c>
      <c r="Y576" s="62">
        <v>77.777777777777786</v>
      </c>
      <c r="Z576" s="62">
        <v>22.222222222222221</v>
      </c>
      <c r="AA576" s="202">
        <v>251.58</v>
      </c>
      <c r="AB576" s="175">
        <v>0</v>
      </c>
      <c r="AC576" s="175">
        <v>22642</v>
      </c>
      <c r="AD576" s="175"/>
      <c r="AE576" s="202">
        <v>82</v>
      </c>
      <c r="AF576" s="188">
        <v>7</v>
      </c>
      <c r="AG576" s="250" t="s">
        <v>1788</v>
      </c>
      <c r="AH576" s="168">
        <v>2</v>
      </c>
    </row>
    <row r="577" spans="1:34" s="104" customFormat="1" ht="12.75" hidden="1">
      <c r="A577" s="24" t="s">
        <v>764</v>
      </c>
      <c r="B577" s="13">
        <v>354860</v>
      </c>
      <c r="C577" s="25">
        <v>0</v>
      </c>
      <c r="D577" s="115">
        <v>1</v>
      </c>
      <c r="E577" s="185">
        <v>1</v>
      </c>
      <c r="F577" s="186">
        <v>30</v>
      </c>
      <c r="G577" s="1"/>
      <c r="H577" s="6" t="s">
        <v>1661</v>
      </c>
      <c r="I577" s="2" t="s">
        <v>54</v>
      </c>
      <c r="J577" s="47">
        <v>252.2</v>
      </c>
      <c r="K577" s="47">
        <v>2.6317451604515472</v>
      </c>
      <c r="L577" s="47">
        <v>3.7524883466514458</v>
      </c>
      <c r="M577" s="47">
        <v>8.27</v>
      </c>
      <c r="N577" s="47">
        <v>1.1207431861998987</v>
      </c>
      <c r="O577" s="56">
        <v>9.2199391240942966E-2</v>
      </c>
      <c r="P577" s="56">
        <v>9.0205479517374954E-2</v>
      </c>
      <c r="Q577" s="56">
        <v>1.9939117235680151E-3</v>
      </c>
      <c r="R577" s="56">
        <v>6.3363774737266648E-2</v>
      </c>
      <c r="S577" s="56">
        <v>0</v>
      </c>
      <c r="T577" s="56">
        <v>1.6712328767123287E-2</v>
      </c>
      <c r="U577" s="56">
        <v>1.2123287736553036E-2</v>
      </c>
      <c r="V577" s="227">
        <v>1.8336132812499999E-2</v>
      </c>
      <c r="W577" s="62">
        <v>27.755749405233942</v>
      </c>
      <c r="X577" s="62">
        <v>7.9302141157811263</v>
      </c>
      <c r="Y577" s="62">
        <v>77.777777777777786</v>
      </c>
      <c r="Z577" s="62">
        <v>22.222222222222221</v>
      </c>
      <c r="AA577" s="202">
        <v>2.02</v>
      </c>
      <c r="AB577" s="175">
        <v>25</v>
      </c>
      <c r="AC577" s="175">
        <v>247</v>
      </c>
      <c r="AD577" s="175"/>
      <c r="AE577" s="202">
        <v>1</v>
      </c>
      <c r="AF577" s="188">
        <v>0</v>
      </c>
      <c r="AG577" s="250" t="s">
        <v>1788</v>
      </c>
      <c r="AH577" s="168">
        <v>2</v>
      </c>
    </row>
    <row r="578" spans="1:34" s="104" customFormat="1" ht="12.75" hidden="1">
      <c r="A578" s="24" t="s">
        <v>765</v>
      </c>
      <c r="B578" s="13">
        <v>354870</v>
      </c>
      <c r="C578" s="25">
        <v>0</v>
      </c>
      <c r="D578" s="115">
        <v>6</v>
      </c>
      <c r="E578" s="185">
        <v>6</v>
      </c>
      <c r="F578" s="186">
        <v>30</v>
      </c>
      <c r="G578" s="1"/>
      <c r="H578" s="6" t="s">
        <v>1662</v>
      </c>
      <c r="I578" s="2" t="s">
        <v>16</v>
      </c>
      <c r="J578" s="47">
        <v>406.18</v>
      </c>
      <c r="K578" s="47">
        <v>2.2715062791730083</v>
      </c>
      <c r="L578" s="47">
        <v>3.5323423636478943</v>
      </c>
      <c r="M578" s="47">
        <v>9.5</v>
      </c>
      <c r="N578" s="47">
        <v>1.260836084474886</v>
      </c>
      <c r="O578" s="56">
        <v>6.1114638502882901</v>
      </c>
      <c r="P578" s="56">
        <v>5.5930322298303219</v>
      </c>
      <c r="Q578" s="56">
        <v>0.51843162045796809</v>
      </c>
      <c r="R578" s="56">
        <v>5.6126315449781972</v>
      </c>
      <c r="S578" s="56">
        <v>0.38483592020852925</v>
      </c>
      <c r="T578" s="56">
        <v>0</v>
      </c>
      <c r="U578" s="56">
        <v>0.1139963851015635</v>
      </c>
      <c r="V578" s="227">
        <v>3.1465905208333331</v>
      </c>
      <c r="W578" s="62">
        <v>59.056533798474632</v>
      </c>
      <c r="X578" s="62">
        <v>1271.4524335436304</v>
      </c>
      <c r="Y578" s="62">
        <v>4.4386422976501301</v>
      </c>
      <c r="Z578" s="62">
        <v>95.561357702349866</v>
      </c>
      <c r="AA578" s="202">
        <v>533.35</v>
      </c>
      <c r="AB578" s="175">
        <v>8880</v>
      </c>
      <c r="AC578" s="175">
        <v>32264</v>
      </c>
      <c r="AD578" s="175"/>
      <c r="AE578" s="202">
        <v>98</v>
      </c>
      <c r="AF578" s="188">
        <v>1</v>
      </c>
      <c r="AG578" s="250" t="s">
        <v>1788</v>
      </c>
      <c r="AH578" s="168">
        <v>18</v>
      </c>
    </row>
    <row r="579" spans="1:34" s="104" customFormat="1" ht="12.75" hidden="1">
      <c r="A579" s="24" t="s">
        <v>766</v>
      </c>
      <c r="B579" s="13">
        <v>354880</v>
      </c>
      <c r="C579" s="25">
        <v>0</v>
      </c>
      <c r="D579" s="115">
        <v>6</v>
      </c>
      <c r="E579" s="185">
        <v>6</v>
      </c>
      <c r="F579" s="186">
        <v>30</v>
      </c>
      <c r="G579" s="1"/>
      <c r="H579" s="6" t="s">
        <v>1663</v>
      </c>
      <c r="I579" s="2" t="s">
        <v>16</v>
      </c>
      <c r="J579" s="47">
        <v>15.36</v>
      </c>
      <c r="K579" s="47">
        <v>5.0033177955352615E-2</v>
      </c>
      <c r="L579" s="47">
        <v>9.0059720319634703E-2</v>
      </c>
      <c r="M579" s="47">
        <v>0.23</v>
      </c>
      <c r="N579" s="47">
        <v>4.0026542364282089E-2</v>
      </c>
      <c r="O579" s="56">
        <v>2.6665449058537793E-2</v>
      </c>
      <c r="P579" s="56">
        <v>4.9315068493150684E-3</v>
      </c>
      <c r="Q579" s="56">
        <v>2.1733942209222725E-2</v>
      </c>
      <c r="R579" s="56">
        <v>9.1742770312583603E-3</v>
      </c>
      <c r="S579" s="56">
        <v>1.2498477865208954E-2</v>
      </c>
      <c r="T579" s="56">
        <v>9.1324200913242006E-4</v>
      </c>
      <c r="U579" s="56">
        <v>4.0794521529380588E-3</v>
      </c>
      <c r="V579" s="227">
        <v>0.52071606481481481</v>
      </c>
      <c r="W579" s="62">
        <v>130.20833333333334</v>
      </c>
      <c r="X579" s="62">
        <v>3906.2500000000005</v>
      </c>
      <c r="Y579" s="62">
        <v>3.225806451612903</v>
      </c>
      <c r="Z579" s="62">
        <v>96.774193548387103</v>
      </c>
      <c r="AA579" s="202">
        <v>75.319999999999993</v>
      </c>
      <c r="AB579" s="175">
        <v>7727</v>
      </c>
      <c r="AC579" s="175">
        <v>407</v>
      </c>
      <c r="AD579" s="175"/>
      <c r="AE579" s="202">
        <v>46</v>
      </c>
      <c r="AF579" s="188">
        <v>0</v>
      </c>
      <c r="AG579" s="250" t="s">
        <v>1788</v>
      </c>
      <c r="AH579" s="168">
        <v>0</v>
      </c>
    </row>
    <row r="580" spans="1:34" s="104" customFormat="1" ht="12.75" hidden="1">
      <c r="A580" s="24" t="s">
        <v>767</v>
      </c>
      <c r="B580" s="13">
        <v>354890</v>
      </c>
      <c r="C580" s="25">
        <v>0</v>
      </c>
      <c r="D580" s="115">
        <v>13</v>
      </c>
      <c r="E580" s="185">
        <v>13</v>
      </c>
      <c r="F580" s="186">
        <v>30</v>
      </c>
      <c r="G580" s="1"/>
      <c r="H580" s="6" t="s">
        <v>1664</v>
      </c>
      <c r="I580" s="2" t="s">
        <v>10</v>
      </c>
      <c r="J580" s="47">
        <v>1140.92</v>
      </c>
      <c r="K580" s="47">
        <v>3.7925148890157283</v>
      </c>
      <c r="L580" s="47">
        <v>5.2734969564941645</v>
      </c>
      <c r="M580" s="47">
        <v>13.02</v>
      </c>
      <c r="N580" s="47">
        <v>1.4809820674784362</v>
      </c>
      <c r="O580" s="56">
        <v>0.84659676475320556</v>
      </c>
      <c r="P580" s="56">
        <v>7.3706392629675946E-2</v>
      </c>
      <c r="Q580" s="56">
        <v>0.77289037212352962</v>
      </c>
      <c r="R580" s="56">
        <v>0.62382035693685034</v>
      </c>
      <c r="S580" s="56">
        <v>0.1583141552443918</v>
      </c>
      <c r="T580" s="56">
        <v>5.3268188635224714E-2</v>
      </c>
      <c r="U580" s="56">
        <v>1.1194063936738663E-2</v>
      </c>
      <c r="V580" s="227">
        <v>0.74901174444444441</v>
      </c>
      <c r="W580" s="62">
        <v>133.74653761421641</v>
      </c>
      <c r="X580" s="62">
        <v>407.92693972336008</v>
      </c>
      <c r="Y580" s="62">
        <v>24.691358024691358</v>
      </c>
      <c r="Z580" s="62">
        <v>75.308641975308646</v>
      </c>
      <c r="AA580" s="202">
        <v>130.35</v>
      </c>
      <c r="AB580" s="175">
        <v>9138</v>
      </c>
      <c r="AC580" s="175">
        <v>2595</v>
      </c>
      <c r="AD580" s="175"/>
      <c r="AE580" s="202">
        <v>19</v>
      </c>
      <c r="AF580" s="188">
        <v>1</v>
      </c>
      <c r="AG580" s="250" t="s">
        <v>1788</v>
      </c>
      <c r="AH580" s="168">
        <v>41</v>
      </c>
    </row>
    <row r="581" spans="1:34" s="104" customFormat="1" ht="12.75" hidden="1">
      <c r="A581" s="24" t="s">
        <v>768</v>
      </c>
      <c r="B581" s="13">
        <v>354900</v>
      </c>
      <c r="C581" s="25">
        <v>0</v>
      </c>
      <c r="D581" s="115">
        <v>18</v>
      </c>
      <c r="E581" s="185">
        <v>18</v>
      </c>
      <c r="F581" s="186">
        <v>30</v>
      </c>
      <c r="G581" s="1"/>
      <c r="H581" s="6" t="s">
        <v>1665</v>
      </c>
      <c r="I581" s="2" t="s">
        <v>1</v>
      </c>
      <c r="J581" s="47">
        <v>75.319999999999993</v>
      </c>
      <c r="K581" s="47">
        <v>0.13008626268391679</v>
      </c>
      <c r="L581" s="47">
        <v>0.18011944063926941</v>
      </c>
      <c r="M581" s="47">
        <v>0.56000000000000005</v>
      </c>
      <c r="N581" s="47">
        <v>5.0033177955352615E-2</v>
      </c>
      <c r="O581" s="56">
        <v>1.4130403322534837E-2</v>
      </c>
      <c r="P581" s="56">
        <v>1.4025380489307271E-2</v>
      </c>
      <c r="Q581" s="56">
        <v>1.0502283322756694E-4</v>
      </c>
      <c r="R581" s="56">
        <v>1.0502283322756694E-4</v>
      </c>
      <c r="S581" s="56">
        <v>0</v>
      </c>
      <c r="T581" s="56">
        <v>1.4025380489307271E-2</v>
      </c>
      <c r="U581" s="56">
        <v>0</v>
      </c>
      <c r="V581" s="227">
        <v>6.1218752604166662E-3</v>
      </c>
      <c r="W581" s="62">
        <v>637.28093467870417</v>
      </c>
      <c r="X581" s="62">
        <v>26.55337227827934</v>
      </c>
      <c r="Y581" s="62">
        <v>96</v>
      </c>
      <c r="Z581" s="62">
        <v>4</v>
      </c>
      <c r="AA581" s="202">
        <v>0.86</v>
      </c>
      <c r="AB581" s="175">
        <v>105</v>
      </c>
      <c r="AC581" s="175">
        <v>12</v>
      </c>
      <c r="AD581" s="175"/>
      <c r="AE581" s="202">
        <v>0</v>
      </c>
      <c r="AF581" s="188">
        <v>0</v>
      </c>
      <c r="AG581" s="250" t="s">
        <v>1788</v>
      </c>
      <c r="AH581" s="168">
        <v>4</v>
      </c>
    </row>
    <row r="582" spans="1:34" s="104" customFormat="1" ht="12.75" hidden="1">
      <c r="A582" s="24" t="s">
        <v>769</v>
      </c>
      <c r="B582" s="13">
        <v>354910</v>
      </c>
      <c r="C582" s="25">
        <v>0</v>
      </c>
      <c r="D582" s="115">
        <v>9</v>
      </c>
      <c r="E582" s="185">
        <v>9</v>
      </c>
      <c r="F582" s="186">
        <v>30</v>
      </c>
      <c r="G582" s="1"/>
      <c r="H582" s="6" t="s">
        <v>1666</v>
      </c>
      <c r="I582" s="2" t="s">
        <v>18</v>
      </c>
      <c r="J582" s="47">
        <v>516.15</v>
      </c>
      <c r="K582" s="47">
        <v>1.6911214148909182</v>
      </c>
      <c r="L582" s="47">
        <v>2.5216721689497716</v>
      </c>
      <c r="M582" s="47">
        <v>6.97</v>
      </c>
      <c r="N582" s="47">
        <v>0.83055075405885348</v>
      </c>
      <c r="O582" s="56">
        <v>0.8162682491880211</v>
      </c>
      <c r="P582" s="56">
        <v>0.80625675757435722</v>
      </c>
      <c r="Q582" s="56">
        <v>1.0011491613663858E-2</v>
      </c>
      <c r="R582" s="56">
        <v>7.261872155481278E-3</v>
      </c>
      <c r="S582" s="56">
        <v>1.0812785354741995E-2</v>
      </c>
      <c r="T582" s="56">
        <v>0.79297167391791545</v>
      </c>
      <c r="U582" s="56">
        <v>5.2219177598822608E-3</v>
      </c>
      <c r="V582" s="227">
        <v>0.25493343081018521</v>
      </c>
      <c r="W582" s="62">
        <v>180.3785966364803</v>
      </c>
      <c r="X582" s="62">
        <v>42.670205655941579</v>
      </c>
      <c r="Y582" s="62">
        <v>80.869565217391298</v>
      </c>
      <c r="Z582" s="62">
        <v>19.130434782608695</v>
      </c>
      <c r="AA582" s="202">
        <v>32.479999999999997</v>
      </c>
      <c r="AB582" s="175">
        <v>3753</v>
      </c>
      <c r="AC582" s="175">
        <v>632</v>
      </c>
      <c r="AD582" s="175"/>
      <c r="AE582" s="202">
        <v>13</v>
      </c>
      <c r="AF582" s="188">
        <v>0</v>
      </c>
      <c r="AG582" s="250" t="s">
        <v>1788</v>
      </c>
      <c r="AH582" s="168">
        <v>81</v>
      </c>
    </row>
    <row r="583" spans="1:34" s="104" customFormat="1" ht="12.75" hidden="1">
      <c r="A583" s="24" t="s">
        <v>770</v>
      </c>
      <c r="B583" s="13">
        <v>354920</v>
      </c>
      <c r="C583" s="25">
        <v>0</v>
      </c>
      <c r="D583" s="115">
        <v>18</v>
      </c>
      <c r="E583" s="185">
        <v>18</v>
      </c>
      <c r="F583" s="186">
        <v>30</v>
      </c>
      <c r="G583" s="1"/>
      <c r="H583" s="6" t="s">
        <v>1667</v>
      </c>
      <c r="I583" s="2" t="s">
        <v>1</v>
      </c>
      <c r="J583" s="47">
        <v>129.53</v>
      </c>
      <c r="K583" s="47">
        <v>0.23015261859462202</v>
      </c>
      <c r="L583" s="47">
        <v>0.30019906773211563</v>
      </c>
      <c r="M583" s="47">
        <v>0.96</v>
      </c>
      <c r="N583" s="47">
        <v>7.004644913749361E-2</v>
      </c>
      <c r="O583" s="56">
        <v>1.1572145914922565E-2</v>
      </c>
      <c r="P583" s="56">
        <v>1.6506848923147541E-3</v>
      </c>
      <c r="Q583" s="56">
        <v>9.9214610226078109E-3</v>
      </c>
      <c r="R583" s="56">
        <v>2.5470319730506097E-3</v>
      </c>
      <c r="S583" s="56">
        <v>0</v>
      </c>
      <c r="T583" s="56">
        <v>9.0251139418719567E-3</v>
      </c>
      <c r="U583" s="56">
        <v>0</v>
      </c>
      <c r="V583" s="227">
        <v>5.7845466145833345E-3</v>
      </c>
      <c r="W583" s="62">
        <v>15.440438508453639</v>
      </c>
      <c r="X583" s="62">
        <v>38.601096271134097</v>
      </c>
      <c r="Y583" s="62">
        <v>28.571428571428569</v>
      </c>
      <c r="Z583" s="62">
        <v>71.428571428571431</v>
      </c>
      <c r="AA583" s="202">
        <v>0.78</v>
      </c>
      <c r="AB583" s="175">
        <v>81</v>
      </c>
      <c r="AC583" s="175">
        <v>24</v>
      </c>
      <c r="AD583" s="175"/>
      <c r="AE583" s="202">
        <v>0</v>
      </c>
      <c r="AF583" s="188">
        <v>0</v>
      </c>
      <c r="AG583" s="250" t="s">
        <v>1788</v>
      </c>
      <c r="AH583" s="168">
        <v>3</v>
      </c>
    </row>
    <row r="584" spans="1:34" s="104" customFormat="1" ht="12.75" hidden="1">
      <c r="A584" s="24" t="s">
        <v>771</v>
      </c>
      <c r="B584" s="13">
        <v>354925</v>
      </c>
      <c r="C584" s="25">
        <v>0</v>
      </c>
      <c r="D584" s="115">
        <v>18</v>
      </c>
      <c r="E584" s="185">
        <v>18</v>
      </c>
      <c r="F584" s="186">
        <v>30</v>
      </c>
      <c r="G584" s="1"/>
      <c r="H584" s="6" t="s">
        <v>1668</v>
      </c>
      <c r="I584" s="2" t="s">
        <v>1</v>
      </c>
      <c r="J584" s="47">
        <v>177.91</v>
      </c>
      <c r="K584" s="47">
        <v>0.3102057033231862</v>
      </c>
      <c r="L584" s="47">
        <v>0.42027869482496194</v>
      </c>
      <c r="M584" s="47">
        <v>1.35</v>
      </c>
      <c r="N584" s="47">
        <v>0.11007299150177574</v>
      </c>
      <c r="O584" s="56">
        <v>5.4394977168949775E-2</v>
      </c>
      <c r="P584" s="56">
        <v>5.4394977168949775E-2</v>
      </c>
      <c r="Q584" s="56">
        <v>0</v>
      </c>
      <c r="R584" s="56">
        <v>0</v>
      </c>
      <c r="S584" s="56">
        <v>0</v>
      </c>
      <c r="T584" s="56">
        <v>5.4394977168949775E-2</v>
      </c>
      <c r="U584" s="56">
        <v>0</v>
      </c>
      <c r="V584" s="227">
        <v>3.7768989583333327E-3</v>
      </c>
      <c r="W584" s="62">
        <v>16.862458546456075</v>
      </c>
      <c r="X584" s="62">
        <v>0</v>
      </c>
      <c r="Y584" s="62">
        <v>100</v>
      </c>
      <c r="Z584" s="62">
        <v>0</v>
      </c>
      <c r="AA584" s="202">
        <v>0.59</v>
      </c>
      <c r="AB584" s="175">
        <v>63</v>
      </c>
      <c r="AC584" s="175">
        <v>16</v>
      </c>
      <c r="AD584" s="175"/>
      <c r="AE584" s="202">
        <v>0</v>
      </c>
      <c r="AF584" s="188">
        <v>0</v>
      </c>
      <c r="AG584" s="250" t="s">
        <v>1788</v>
      </c>
      <c r="AH584" s="168">
        <v>0</v>
      </c>
    </row>
    <row r="585" spans="1:34" s="104" customFormat="1" ht="12.75">
      <c r="A585" s="24" t="s">
        <v>772</v>
      </c>
      <c r="B585" s="13">
        <v>354930</v>
      </c>
      <c r="C585" s="25">
        <v>0</v>
      </c>
      <c r="D585" s="115">
        <v>20</v>
      </c>
      <c r="E585" s="185">
        <v>20</v>
      </c>
      <c r="F585" s="186">
        <v>30</v>
      </c>
      <c r="G585" s="1"/>
      <c r="H585" s="6" t="s">
        <v>1669</v>
      </c>
      <c r="I585" s="2" t="s">
        <v>3</v>
      </c>
      <c r="J585" s="47">
        <v>117.85</v>
      </c>
      <c r="K585" s="47">
        <v>0.25016588977676307</v>
      </c>
      <c r="L585" s="47">
        <v>0.36023888127853881</v>
      </c>
      <c r="M585" s="47">
        <v>0.86</v>
      </c>
      <c r="N585" s="47">
        <v>0.11007299150177574</v>
      </c>
      <c r="O585" s="56">
        <v>4.6394863019795181E-2</v>
      </c>
      <c r="P585" s="56">
        <v>0</v>
      </c>
      <c r="Q585" s="56">
        <v>4.6394863019795181E-2</v>
      </c>
      <c r="R585" s="56">
        <v>3.401712326154317E-3</v>
      </c>
      <c r="S585" s="56">
        <v>2.2831050228310502E-4</v>
      </c>
      <c r="T585" s="56">
        <v>4.2764840191357754E-2</v>
      </c>
      <c r="U585" s="56">
        <v>0</v>
      </c>
      <c r="V585" s="227">
        <v>4.4014470617008217E-3</v>
      </c>
      <c r="W585" s="62">
        <v>0</v>
      </c>
      <c r="X585" s="62">
        <v>135.7658039881205</v>
      </c>
      <c r="Y585" s="62">
        <v>0</v>
      </c>
      <c r="Z585" s="62">
        <v>100</v>
      </c>
      <c r="AA585" s="202">
        <v>0.68</v>
      </c>
      <c r="AB585" s="175">
        <v>79</v>
      </c>
      <c r="AC585" s="175">
        <v>13</v>
      </c>
      <c r="AD585" s="175"/>
      <c r="AE585" s="202">
        <v>0</v>
      </c>
      <c r="AF585" s="188">
        <v>0</v>
      </c>
      <c r="AG585" s="250" t="s">
        <v>1788</v>
      </c>
      <c r="AH585" s="168">
        <v>0</v>
      </c>
    </row>
    <row r="586" spans="1:34" s="104" customFormat="1" ht="12.75" hidden="1">
      <c r="A586" s="24" t="s">
        <v>773</v>
      </c>
      <c r="B586" s="13">
        <v>354940</v>
      </c>
      <c r="C586" s="25">
        <v>0</v>
      </c>
      <c r="D586" s="115">
        <v>8</v>
      </c>
      <c r="E586" s="185">
        <v>8</v>
      </c>
      <c r="F586" s="186">
        <v>30</v>
      </c>
      <c r="G586" s="1"/>
      <c r="H586" s="6" t="s">
        <v>1670</v>
      </c>
      <c r="I586" s="2" t="s">
        <v>53</v>
      </c>
      <c r="J586" s="47">
        <v>412.27</v>
      </c>
      <c r="K586" s="47">
        <v>1.2408228132927448</v>
      </c>
      <c r="L586" s="47">
        <v>1.9813138470319633</v>
      </c>
      <c r="M586" s="47">
        <v>6.13</v>
      </c>
      <c r="N586" s="47">
        <v>0.74049103373921854</v>
      </c>
      <c r="O586" s="56">
        <v>5.6622983171878159E-2</v>
      </c>
      <c r="P586" s="56">
        <v>4.024931502668825E-2</v>
      </c>
      <c r="Q586" s="56">
        <v>1.637366814518991E-2</v>
      </c>
      <c r="R586" s="56">
        <v>8.8904109284213689E-3</v>
      </c>
      <c r="S586" s="56">
        <v>7.4832572167685407E-3</v>
      </c>
      <c r="T586" s="56">
        <v>3.1695890295995427E-2</v>
      </c>
      <c r="U586" s="56">
        <v>8.5534247306928244E-3</v>
      </c>
      <c r="V586" s="227">
        <v>0.13898808303472221</v>
      </c>
      <c r="W586" s="62">
        <v>16.969321933284032</v>
      </c>
      <c r="X586" s="62">
        <v>47.514101413195291</v>
      </c>
      <c r="Y586" s="62">
        <v>26.315789473684209</v>
      </c>
      <c r="Z586" s="62">
        <v>73.68421052631578</v>
      </c>
      <c r="AA586" s="202">
        <v>18.559999999999999</v>
      </c>
      <c r="AB586" s="175">
        <v>0</v>
      </c>
      <c r="AC586" s="175">
        <v>2506</v>
      </c>
      <c r="AD586" s="175"/>
      <c r="AE586" s="202">
        <v>5</v>
      </c>
      <c r="AF586" s="188">
        <v>0</v>
      </c>
      <c r="AG586" s="250" t="s">
        <v>1788</v>
      </c>
      <c r="AH586" s="168">
        <v>0</v>
      </c>
    </row>
    <row r="587" spans="1:34" s="104" customFormat="1" ht="12.75" hidden="1">
      <c r="A587" s="24" t="s">
        <v>774</v>
      </c>
      <c r="B587" s="13">
        <v>354950</v>
      </c>
      <c r="C587" s="25">
        <v>0</v>
      </c>
      <c r="D587" s="115">
        <v>8</v>
      </c>
      <c r="E587" s="185">
        <v>8</v>
      </c>
      <c r="F587" s="186">
        <v>30</v>
      </c>
      <c r="G587" s="1"/>
      <c r="H587" s="6" t="s">
        <v>1671</v>
      </c>
      <c r="I587" s="2" t="s">
        <v>53</v>
      </c>
      <c r="J587" s="47">
        <v>276.95999999999998</v>
      </c>
      <c r="K587" s="47">
        <v>0.85056402524099439</v>
      </c>
      <c r="L587" s="47">
        <v>1.3909223471588026</v>
      </c>
      <c r="M587" s="47">
        <v>4.45</v>
      </c>
      <c r="N587" s="47">
        <v>0.54035832191780819</v>
      </c>
      <c r="O587" s="56">
        <v>0.14956805548348567</v>
      </c>
      <c r="P587" s="56">
        <v>0.13120732489423304</v>
      </c>
      <c r="Q587" s="56">
        <v>1.8360730589252628E-2</v>
      </c>
      <c r="R587" s="56">
        <v>9.2130897999535596E-2</v>
      </c>
      <c r="S587" s="56">
        <v>0</v>
      </c>
      <c r="T587" s="56">
        <v>5.655222597187512E-2</v>
      </c>
      <c r="U587" s="56">
        <v>8.8493151207492775E-4</v>
      </c>
      <c r="V587" s="227">
        <v>2.0311724241451643E-2</v>
      </c>
      <c r="W587" s="62">
        <v>57.770075101097632</v>
      </c>
      <c r="X587" s="62">
        <v>28.885037550548816</v>
      </c>
      <c r="Y587" s="62">
        <v>66.666666666666657</v>
      </c>
      <c r="Z587" s="62">
        <v>33.333333333333329</v>
      </c>
      <c r="AA587" s="202">
        <v>3.01</v>
      </c>
      <c r="AB587" s="175">
        <v>326</v>
      </c>
      <c r="AC587" s="175">
        <v>81</v>
      </c>
      <c r="AD587" s="175"/>
      <c r="AE587" s="202">
        <v>2</v>
      </c>
      <c r="AF587" s="188">
        <v>0</v>
      </c>
      <c r="AG587" s="250" t="s">
        <v>1788</v>
      </c>
      <c r="AH587" s="168">
        <v>16</v>
      </c>
    </row>
    <row r="588" spans="1:34" s="104" customFormat="1" ht="12.75" hidden="1">
      <c r="A588" s="24" t="s">
        <v>775</v>
      </c>
      <c r="B588" s="13">
        <v>354960</v>
      </c>
      <c r="C588" s="25">
        <v>0</v>
      </c>
      <c r="D588" s="115">
        <v>2</v>
      </c>
      <c r="E588" s="185">
        <v>2</v>
      </c>
      <c r="F588" s="186">
        <v>30</v>
      </c>
      <c r="G588" s="1"/>
      <c r="H588" s="6" t="s">
        <v>1672</v>
      </c>
      <c r="I588" s="2" t="s">
        <v>6</v>
      </c>
      <c r="J588" s="47">
        <v>570.63</v>
      </c>
      <c r="K588" s="47">
        <v>2.841884507864028</v>
      </c>
      <c r="L588" s="47">
        <v>3.7024551686960936</v>
      </c>
      <c r="M588" s="47">
        <v>8.56</v>
      </c>
      <c r="N588" s="47">
        <v>0.86057066083206557</v>
      </c>
      <c r="O588" s="56">
        <v>1.0273972602739725E-4</v>
      </c>
      <c r="P588" s="56">
        <v>3.4246575342465751E-5</v>
      </c>
      <c r="Q588" s="56">
        <v>6.8493150684931502E-5</v>
      </c>
      <c r="R588" s="56">
        <v>0</v>
      </c>
      <c r="S588" s="56">
        <v>1.0273972602739725E-4</v>
      </c>
      <c r="T588" s="56">
        <v>0</v>
      </c>
      <c r="U588" s="56">
        <v>0</v>
      </c>
      <c r="V588" s="227">
        <v>7.4684208333333328E-3</v>
      </c>
      <c r="W588" s="62">
        <v>1.7524490475439427</v>
      </c>
      <c r="X588" s="62">
        <v>1.7524490475439427</v>
      </c>
      <c r="Y588" s="62">
        <v>50</v>
      </c>
      <c r="Z588" s="62">
        <v>50</v>
      </c>
      <c r="AA588" s="202">
        <v>1.1499999999999999</v>
      </c>
      <c r="AB588" s="175">
        <v>49</v>
      </c>
      <c r="AC588" s="175">
        <v>105</v>
      </c>
      <c r="AD588" s="175"/>
      <c r="AE588" s="202">
        <v>0</v>
      </c>
      <c r="AF588" s="188">
        <v>0</v>
      </c>
      <c r="AG588" s="250" t="s">
        <v>1788</v>
      </c>
      <c r="AH588" s="168">
        <v>3</v>
      </c>
    </row>
    <row r="589" spans="1:34" s="104" customFormat="1" ht="12.75" hidden="1">
      <c r="A589" s="24" t="s">
        <v>776</v>
      </c>
      <c r="B589" s="13">
        <v>354970</v>
      </c>
      <c r="C589" s="25">
        <v>0</v>
      </c>
      <c r="D589" s="115">
        <v>4</v>
      </c>
      <c r="E589" s="185">
        <v>4</v>
      </c>
      <c r="F589" s="186">
        <v>30</v>
      </c>
      <c r="G589" s="1"/>
      <c r="H589" s="6" t="s">
        <v>1673</v>
      </c>
      <c r="I589" s="2" t="s">
        <v>15</v>
      </c>
      <c r="J589" s="47">
        <v>419.02</v>
      </c>
      <c r="K589" s="47">
        <v>1.380915711567732</v>
      </c>
      <c r="L589" s="47">
        <v>2.0413536605783866</v>
      </c>
      <c r="M589" s="47">
        <v>6.48</v>
      </c>
      <c r="N589" s="47">
        <v>0.66043794901065467</v>
      </c>
      <c r="O589" s="56">
        <v>0.23977578617368539</v>
      </c>
      <c r="P589" s="56">
        <v>0.23082647111995278</v>
      </c>
      <c r="Q589" s="56">
        <v>8.9493150537326097E-3</v>
      </c>
      <c r="R589" s="56">
        <v>1.5552511236983347E-3</v>
      </c>
      <c r="S589" s="56">
        <v>6.8689497747831327E-3</v>
      </c>
      <c r="T589" s="56">
        <v>0.23135158527520391</v>
      </c>
      <c r="U589" s="56">
        <v>0</v>
      </c>
      <c r="V589" s="227">
        <v>0.14849996750694444</v>
      </c>
      <c r="W589" s="62">
        <v>167.05646508519879</v>
      </c>
      <c r="X589" s="62">
        <v>31.024772087251204</v>
      </c>
      <c r="Y589" s="62">
        <v>84.337349397590373</v>
      </c>
      <c r="Z589" s="62">
        <v>15.66265060240964</v>
      </c>
      <c r="AA589" s="202">
        <v>18.48</v>
      </c>
      <c r="AB589" s="175">
        <v>50</v>
      </c>
      <c r="AC589" s="175">
        <v>2445</v>
      </c>
      <c r="AD589" s="175"/>
      <c r="AE589" s="202">
        <v>6</v>
      </c>
      <c r="AF589" s="188">
        <v>0</v>
      </c>
      <c r="AG589" s="250" t="s">
        <v>1788</v>
      </c>
      <c r="AH589" s="168">
        <v>40</v>
      </c>
    </row>
    <row r="590" spans="1:34" s="104" customFormat="1" ht="12.75" hidden="1">
      <c r="A590" s="24" t="s">
        <v>777</v>
      </c>
      <c r="B590" s="13">
        <v>354980</v>
      </c>
      <c r="C590" s="25">
        <v>0</v>
      </c>
      <c r="D590" s="115">
        <v>15</v>
      </c>
      <c r="E590" s="185">
        <v>15</v>
      </c>
      <c r="F590" s="186">
        <v>30</v>
      </c>
      <c r="G590" s="1"/>
      <c r="H590" s="6" t="s">
        <v>1674</v>
      </c>
      <c r="I590" s="2" t="s">
        <v>17</v>
      </c>
      <c r="J590" s="47">
        <v>431.31</v>
      </c>
      <c r="K590" s="47">
        <v>0.710471126966007</v>
      </c>
      <c r="L590" s="47">
        <v>1.070710008244546</v>
      </c>
      <c r="M590" s="47">
        <v>3.34</v>
      </c>
      <c r="N590" s="47">
        <v>0.36023888127853898</v>
      </c>
      <c r="O590" s="56">
        <v>0.67515361841047916</v>
      </c>
      <c r="P590" s="56">
        <v>5.8811263321378641E-2</v>
      </c>
      <c r="Q590" s="56">
        <v>0.61634235508910051</v>
      </c>
      <c r="R590" s="56">
        <v>0.56422805523926811</v>
      </c>
      <c r="S590" s="56">
        <v>4.9555319680289409E-2</v>
      </c>
      <c r="T590" s="56">
        <v>5.8630517463524406E-2</v>
      </c>
      <c r="U590" s="56">
        <v>2.7397260273972603E-3</v>
      </c>
      <c r="V590" s="227">
        <v>1.335417324978009</v>
      </c>
      <c r="W590" s="62">
        <v>39.414806055969024</v>
      </c>
      <c r="X590" s="62">
        <v>1224.177505738332</v>
      </c>
      <c r="Y590" s="62">
        <v>3.1192660550458715</v>
      </c>
      <c r="Z590" s="62">
        <v>96.88073394495413</v>
      </c>
      <c r="AA590" s="202">
        <v>234.33</v>
      </c>
      <c r="AB590" s="175">
        <v>20456</v>
      </c>
      <c r="AC590" s="175">
        <v>628</v>
      </c>
      <c r="AD590" s="175"/>
      <c r="AE590" s="202">
        <v>47</v>
      </c>
      <c r="AF590" s="188">
        <v>1</v>
      </c>
      <c r="AG590" s="250" t="s">
        <v>1788</v>
      </c>
      <c r="AH590" s="168">
        <v>52</v>
      </c>
    </row>
    <row r="591" spans="1:34" s="104" customFormat="1" ht="12.75" hidden="1">
      <c r="A591" s="24" t="s">
        <v>778</v>
      </c>
      <c r="B591" s="13">
        <v>354990</v>
      </c>
      <c r="C591" s="25">
        <v>0</v>
      </c>
      <c r="D591" s="115">
        <v>2</v>
      </c>
      <c r="E591" s="185">
        <v>2</v>
      </c>
      <c r="F591" s="186">
        <v>30</v>
      </c>
      <c r="G591" s="1"/>
      <c r="H591" s="6" t="s">
        <v>1675</v>
      </c>
      <c r="I591" s="2" t="s">
        <v>6</v>
      </c>
      <c r="J591" s="47">
        <v>1099.6099999999999</v>
      </c>
      <c r="K591" s="47">
        <v>5.4736296683155761</v>
      </c>
      <c r="L591" s="47">
        <v>7.1447378120243528</v>
      </c>
      <c r="M591" s="47">
        <v>16.489999999999998</v>
      </c>
      <c r="N591" s="47">
        <v>1.6711081437087767</v>
      </c>
      <c r="O591" s="56">
        <v>1.4609689462403548</v>
      </c>
      <c r="P591" s="56">
        <v>0.14919345535721226</v>
      </c>
      <c r="Q591" s="56">
        <v>1.3117754908831425</v>
      </c>
      <c r="R591" s="56">
        <v>0.89113097066462854</v>
      </c>
      <c r="S591" s="56">
        <v>0.49343432263174919</v>
      </c>
      <c r="T591" s="56">
        <v>7.0303196316440358E-2</v>
      </c>
      <c r="U591" s="56">
        <v>6.1004566275365815E-3</v>
      </c>
      <c r="V591" s="227">
        <v>2.6048662615740739</v>
      </c>
      <c r="W591" s="62">
        <v>48.198906885168377</v>
      </c>
      <c r="X591" s="62">
        <v>186.42973417848145</v>
      </c>
      <c r="Y591" s="62">
        <v>20.54263565891473</v>
      </c>
      <c r="Z591" s="62">
        <v>79.457364341085267</v>
      </c>
      <c r="AA591" s="202">
        <v>441.36</v>
      </c>
      <c r="AB591" s="175">
        <v>14318</v>
      </c>
      <c r="AC591" s="175">
        <v>19776</v>
      </c>
      <c r="AD591" s="175"/>
      <c r="AE591" s="202">
        <v>57</v>
      </c>
      <c r="AF591" s="188">
        <v>1</v>
      </c>
      <c r="AG591" s="250" t="s">
        <v>1788</v>
      </c>
      <c r="AH591" s="168">
        <v>164</v>
      </c>
    </row>
    <row r="592" spans="1:34" s="104" customFormat="1" ht="12.75" hidden="1">
      <c r="A592" s="24" t="s">
        <v>779</v>
      </c>
      <c r="B592" s="13">
        <v>354995</v>
      </c>
      <c r="C592" s="25">
        <v>0</v>
      </c>
      <c r="D592" s="115">
        <v>11</v>
      </c>
      <c r="E592" s="185">
        <v>11</v>
      </c>
      <c r="F592" s="186">
        <v>30</v>
      </c>
      <c r="G592" s="1"/>
      <c r="H592" s="6" t="s">
        <v>1676</v>
      </c>
      <c r="I592" s="2" t="s">
        <v>12</v>
      </c>
      <c r="J592" s="47">
        <v>186.71</v>
      </c>
      <c r="K592" s="47">
        <v>1.4609687962962963</v>
      </c>
      <c r="L592" s="47">
        <v>2.0913868385337393</v>
      </c>
      <c r="M592" s="47">
        <v>4.8899999999999997</v>
      </c>
      <c r="N592" s="47">
        <v>0.63041804223744302</v>
      </c>
      <c r="O592" s="56">
        <v>2.0142275654970239E-2</v>
      </c>
      <c r="P592" s="56">
        <v>6.3951294219384992E-3</v>
      </c>
      <c r="Q592" s="56">
        <v>1.3747146233031738E-2</v>
      </c>
      <c r="R592" s="56">
        <v>1.3417313660706197E-2</v>
      </c>
      <c r="S592" s="56">
        <v>3.3105022831050228E-4</v>
      </c>
      <c r="T592" s="56">
        <v>6.3939117659535397E-3</v>
      </c>
      <c r="U592" s="56">
        <v>0</v>
      </c>
      <c r="V592" s="227">
        <v>1.6826534375E-2</v>
      </c>
      <c r="W592" s="62">
        <v>94.591388074365057</v>
      </c>
      <c r="X592" s="62">
        <v>67.565277195975042</v>
      </c>
      <c r="Y592" s="62">
        <v>58.333333333333336</v>
      </c>
      <c r="Z592" s="62">
        <v>41.666666666666671</v>
      </c>
      <c r="AA592" s="202">
        <v>5.19</v>
      </c>
      <c r="AB592" s="175">
        <v>273</v>
      </c>
      <c r="AC592" s="175">
        <v>427</v>
      </c>
      <c r="AD592" s="175"/>
      <c r="AE592" s="202">
        <v>2</v>
      </c>
      <c r="AF592" s="188">
        <v>0</v>
      </c>
      <c r="AG592" s="250" t="s">
        <v>1788</v>
      </c>
      <c r="AH592" s="168">
        <v>28</v>
      </c>
    </row>
    <row r="593" spans="1:34" s="104" customFormat="1" ht="12.75" hidden="1">
      <c r="A593" s="24" t="s">
        <v>780</v>
      </c>
      <c r="B593" s="13">
        <v>355000</v>
      </c>
      <c r="C593" s="25">
        <v>0</v>
      </c>
      <c r="D593" s="115">
        <v>2</v>
      </c>
      <c r="E593" s="185">
        <v>2</v>
      </c>
      <c r="F593" s="186">
        <v>30</v>
      </c>
      <c r="G593" s="1"/>
      <c r="H593" s="6" t="s">
        <v>1677</v>
      </c>
      <c r="I593" s="2" t="s">
        <v>6</v>
      </c>
      <c r="J593" s="47">
        <v>617.15</v>
      </c>
      <c r="K593" s="47">
        <v>3.0520238552765093</v>
      </c>
      <c r="L593" s="47">
        <v>3.992647600837139</v>
      </c>
      <c r="M593" s="47">
        <v>9.1999999999999993</v>
      </c>
      <c r="N593" s="47">
        <v>0.94062374556062966</v>
      </c>
      <c r="O593" s="56">
        <v>2.9191780845596364E-2</v>
      </c>
      <c r="P593" s="56">
        <v>2.5264840206326959E-2</v>
      </c>
      <c r="Q593" s="56">
        <v>3.9269406392694059E-3</v>
      </c>
      <c r="R593" s="56">
        <v>1.5413242061388546E-2</v>
      </c>
      <c r="S593" s="56">
        <v>0</v>
      </c>
      <c r="T593" s="56">
        <v>1.3778538784207818E-2</v>
      </c>
      <c r="U593" s="56">
        <v>0</v>
      </c>
      <c r="V593" s="227">
        <v>1.7093033333333334E-2</v>
      </c>
      <c r="W593" s="62">
        <v>11.342461314105162</v>
      </c>
      <c r="X593" s="62">
        <v>6.4814064652029497</v>
      </c>
      <c r="Y593" s="62">
        <v>63.636363636363633</v>
      </c>
      <c r="Z593" s="62">
        <v>36.363636363636367</v>
      </c>
      <c r="AA593" s="202">
        <v>2.4700000000000002</v>
      </c>
      <c r="AB593" s="175">
        <v>267</v>
      </c>
      <c r="AC593" s="175">
        <v>67</v>
      </c>
      <c r="AD593" s="175"/>
      <c r="AE593" s="202">
        <v>1</v>
      </c>
      <c r="AF593" s="188">
        <v>0</v>
      </c>
      <c r="AG593" s="250" t="s">
        <v>1788</v>
      </c>
      <c r="AH593" s="168">
        <v>33</v>
      </c>
    </row>
    <row r="594" spans="1:34" s="104" customFormat="1" ht="12.75" hidden="1">
      <c r="A594" s="24" t="s">
        <v>781</v>
      </c>
      <c r="B594" s="13">
        <v>355010</v>
      </c>
      <c r="C594" s="25">
        <v>0</v>
      </c>
      <c r="D594" s="115">
        <v>13</v>
      </c>
      <c r="E594" s="185">
        <v>13</v>
      </c>
      <c r="F594" s="186">
        <v>30</v>
      </c>
      <c r="G594" s="1"/>
      <c r="H594" s="6" t="s">
        <v>1678</v>
      </c>
      <c r="I594" s="2" t="s">
        <v>10</v>
      </c>
      <c r="J594" s="47">
        <v>651.04</v>
      </c>
      <c r="K594" s="47">
        <v>1.6711081437087771</v>
      </c>
      <c r="L594" s="47">
        <v>2.4316124486301374</v>
      </c>
      <c r="M594" s="47">
        <v>5.73</v>
      </c>
      <c r="N594" s="47">
        <v>0.76050430492136023</v>
      </c>
      <c r="O594" s="56">
        <v>8.732979509111953E-2</v>
      </c>
      <c r="P594" s="56">
        <v>5.3979452124469356E-2</v>
      </c>
      <c r="Q594" s="56">
        <v>3.3350342966650175E-2</v>
      </c>
      <c r="R594" s="56">
        <v>1.6905137069149104E-2</v>
      </c>
      <c r="S594" s="56">
        <v>1.6445205897501071E-2</v>
      </c>
      <c r="T594" s="56">
        <v>5.3979452124469356E-2</v>
      </c>
      <c r="U594" s="56">
        <v>0</v>
      </c>
      <c r="V594" s="227">
        <v>0.11704717592592592</v>
      </c>
      <c r="W594" s="62">
        <v>10.388934272371094</v>
      </c>
      <c r="X594" s="62">
        <v>129.86167840463867</v>
      </c>
      <c r="Y594" s="62">
        <v>7.4074074074074066</v>
      </c>
      <c r="Z594" s="62">
        <v>92.592592592592595</v>
      </c>
      <c r="AA594" s="202">
        <v>15.07</v>
      </c>
      <c r="AB594" s="175">
        <v>1637</v>
      </c>
      <c r="AC594" s="175">
        <v>398</v>
      </c>
      <c r="AD594" s="175"/>
      <c r="AE594" s="202">
        <v>2</v>
      </c>
      <c r="AF594" s="188">
        <v>0</v>
      </c>
      <c r="AG594" s="250" t="s">
        <v>1788</v>
      </c>
      <c r="AH594" s="168">
        <v>1</v>
      </c>
    </row>
    <row r="595" spans="1:34" s="104" customFormat="1" ht="12.75" hidden="1">
      <c r="A595" s="24" t="s">
        <v>782</v>
      </c>
      <c r="B595" s="13">
        <v>355020</v>
      </c>
      <c r="C595" s="25">
        <v>0</v>
      </c>
      <c r="D595" s="115">
        <v>14</v>
      </c>
      <c r="E595" s="185">
        <v>14</v>
      </c>
      <c r="F595" s="186">
        <v>30</v>
      </c>
      <c r="G595" s="1"/>
      <c r="H595" s="6" t="s">
        <v>1679</v>
      </c>
      <c r="I595" s="2" t="s">
        <v>8</v>
      </c>
      <c r="J595" s="47">
        <v>930.01</v>
      </c>
      <c r="K595" s="47">
        <v>3.5723689060121764</v>
      </c>
      <c r="L595" s="47">
        <v>4.8532182616692037</v>
      </c>
      <c r="M595" s="47">
        <v>10.85</v>
      </c>
      <c r="N595" s="47">
        <v>1.2808493556570273</v>
      </c>
      <c r="O595" s="56">
        <v>8.4800836937431151E-2</v>
      </c>
      <c r="P595" s="56">
        <v>8.1940106347634184E-2</v>
      </c>
      <c r="Q595" s="56">
        <v>2.8607305897969636E-3</v>
      </c>
      <c r="R595" s="56">
        <v>2.5867579870572375E-3</v>
      </c>
      <c r="S595" s="56">
        <v>1.5981735159817351E-4</v>
      </c>
      <c r="T595" s="56">
        <v>7.8522754753379873E-2</v>
      </c>
      <c r="U595" s="56">
        <v>3.531506845395859E-3</v>
      </c>
      <c r="V595" s="227">
        <v>6.7150675902777776E-2</v>
      </c>
      <c r="W595" s="62">
        <v>21.903794159672646</v>
      </c>
      <c r="X595" s="62">
        <v>8.7615176638690588</v>
      </c>
      <c r="Y595" s="62">
        <v>71.428571428571431</v>
      </c>
      <c r="Z595" s="62">
        <v>28.571428571428569</v>
      </c>
      <c r="AA595" s="202">
        <v>8.6300000000000008</v>
      </c>
      <c r="AB595" s="175">
        <v>697</v>
      </c>
      <c r="AC595" s="175">
        <v>468</v>
      </c>
      <c r="AD595" s="175"/>
      <c r="AE595" s="202">
        <v>5</v>
      </c>
      <c r="AF595" s="188">
        <v>1</v>
      </c>
      <c r="AG595" s="250" t="s">
        <v>1788</v>
      </c>
      <c r="AH595" s="168">
        <v>37</v>
      </c>
    </row>
    <row r="596" spans="1:34" s="104" customFormat="1" ht="12.75" hidden="1">
      <c r="A596" s="24" t="s">
        <v>783</v>
      </c>
      <c r="B596" s="13">
        <v>355030</v>
      </c>
      <c r="C596" s="25">
        <v>0</v>
      </c>
      <c r="D596" s="115">
        <v>6</v>
      </c>
      <c r="E596" s="185">
        <v>6</v>
      </c>
      <c r="F596" s="186">
        <v>30</v>
      </c>
      <c r="G596" s="1"/>
      <c r="H596" s="6" t="s">
        <v>1680</v>
      </c>
      <c r="I596" s="2" t="s">
        <v>16</v>
      </c>
      <c r="J596" s="47">
        <v>1522.99</v>
      </c>
      <c r="K596" s="47">
        <v>7.1347311764332826</v>
      </c>
      <c r="L596" s="47">
        <v>11.217438497590058</v>
      </c>
      <c r="M596" s="47">
        <v>30.04</v>
      </c>
      <c r="N596" s="47">
        <v>4.082707321156775</v>
      </c>
      <c r="O596" s="56">
        <v>31.987916927479539</v>
      </c>
      <c r="P596" s="56">
        <v>30.332759172374075</v>
      </c>
      <c r="Q596" s="56">
        <v>1.655157755105463</v>
      </c>
      <c r="R596" s="56">
        <v>3.1361019405910189</v>
      </c>
      <c r="S596" s="56">
        <v>17.932010609212007</v>
      </c>
      <c r="T596" s="56">
        <v>0.10668048102017408</v>
      </c>
      <c r="U596" s="56">
        <v>10.813123896656334</v>
      </c>
      <c r="V596" s="227">
        <v>45.802321341122678</v>
      </c>
      <c r="W596" s="62">
        <v>64.68630082123741</v>
      </c>
      <c r="X596" s="62">
        <v>1040.1854580334614</v>
      </c>
      <c r="Y596" s="62">
        <v>5.8546433378196507</v>
      </c>
      <c r="Z596" s="62">
        <v>94.145356662180347</v>
      </c>
      <c r="AA596" s="202">
        <v>10800</v>
      </c>
      <c r="AB596" s="175">
        <v>310246</v>
      </c>
      <c r="AC596" s="175">
        <v>297586</v>
      </c>
      <c r="AD596" s="175"/>
      <c r="AE596" s="202">
        <v>1539</v>
      </c>
      <c r="AF596" s="188">
        <v>19</v>
      </c>
      <c r="AG596" s="250" t="s">
        <v>1788</v>
      </c>
      <c r="AH596" s="168">
        <v>39</v>
      </c>
    </row>
    <row r="597" spans="1:34" s="104" customFormat="1" ht="12.75" hidden="1">
      <c r="A597" s="24" t="s">
        <v>784</v>
      </c>
      <c r="B597" s="13">
        <v>355040</v>
      </c>
      <c r="C597" s="25">
        <v>0</v>
      </c>
      <c r="D597" s="115">
        <v>5</v>
      </c>
      <c r="E597" s="185">
        <v>5</v>
      </c>
      <c r="F597" s="186">
        <v>30</v>
      </c>
      <c r="G597" s="1"/>
      <c r="H597" s="6" t="s">
        <v>1681</v>
      </c>
      <c r="I597" s="2" t="s">
        <v>9</v>
      </c>
      <c r="J597" s="47">
        <v>618.20000000000005</v>
      </c>
      <c r="K597" s="47">
        <v>1.881247491121258</v>
      </c>
      <c r="L597" s="47">
        <v>2.8318778722729578</v>
      </c>
      <c r="M597" s="47">
        <v>7.26</v>
      </c>
      <c r="N597" s="47">
        <v>0.95063038115169984</v>
      </c>
      <c r="O597" s="56">
        <v>0.16227015943791223</v>
      </c>
      <c r="P597" s="56">
        <v>0.14853256446011986</v>
      </c>
      <c r="Q597" s="56">
        <v>1.3737594977792358E-2</v>
      </c>
      <c r="R597" s="56">
        <v>3.1896993748083871E-2</v>
      </c>
      <c r="S597" s="56">
        <v>5.064462693387152E-2</v>
      </c>
      <c r="T597" s="56">
        <v>7.9728538755956854E-2</v>
      </c>
      <c r="U597" s="56">
        <v>0</v>
      </c>
      <c r="V597" s="227">
        <v>9.4960009464120379E-2</v>
      </c>
      <c r="W597" s="62">
        <v>72.881256245468151</v>
      </c>
      <c r="X597" s="62">
        <v>54.660942184101117</v>
      </c>
      <c r="Y597" s="62">
        <v>57.142857142857139</v>
      </c>
      <c r="Z597" s="62">
        <v>42.857142857142854</v>
      </c>
      <c r="AA597" s="202">
        <v>10.83</v>
      </c>
      <c r="AB597" s="175">
        <v>0</v>
      </c>
      <c r="AC597" s="175">
        <v>1463</v>
      </c>
      <c r="AD597" s="175"/>
      <c r="AE597" s="202">
        <v>4</v>
      </c>
      <c r="AF597" s="188">
        <v>1</v>
      </c>
      <c r="AG597" s="250" t="s">
        <v>1788</v>
      </c>
      <c r="AH597" s="168">
        <v>36</v>
      </c>
    </row>
    <row r="598" spans="1:34" s="104" customFormat="1" ht="12.75" hidden="1">
      <c r="A598" s="24" t="s">
        <v>785</v>
      </c>
      <c r="B598" s="13">
        <v>355050</v>
      </c>
      <c r="C598" s="25">
        <v>0</v>
      </c>
      <c r="D598" s="115">
        <v>17</v>
      </c>
      <c r="E598" s="185">
        <v>17</v>
      </c>
      <c r="F598" s="186">
        <v>30</v>
      </c>
      <c r="G598" s="1"/>
      <c r="H598" s="6" t="s">
        <v>1682</v>
      </c>
      <c r="I598" s="2" t="s">
        <v>7</v>
      </c>
      <c r="J598" s="47">
        <v>731.02</v>
      </c>
      <c r="K598" s="47">
        <v>2.8819110502283105</v>
      </c>
      <c r="L598" s="47">
        <v>3.6324087195585997</v>
      </c>
      <c r="M598" s="47">
        <v>6.86</v>
      </c>
      <c r="N598" s="47">
        <v>0.75049766933028916</v>
      </c>
      <c r="O598" s="56">
        <v>0.15712191784218565</v>
      </c>
      <c r="P598" s="56">
        <v>0.15003652979794158</v>
      </c>
      <c r="Q598" s="56">
        <v>7.0853880442440778E-3</v>
      </c>
      <c r="R598" s="56">
        <v>0</v>
      </c>
      <c r="S598" s="56">
        <v>7.0853880442440778E-3</v>
      </c>
      <c r="T598" s="56">
        <v>0.15003652979794158</v>
      </c>
      <c r="U598" s="56">
        <v>0</v>
      </c>
      <c r="V598" s="227">
        <v>1.4481960937499998E-2</v>
      </c>
      <c r="W598" s="62">
        <v>9.5756614046127329</v>
      </c>
      <c r="X598" s="62">
        <v>6.8397581461519517</v>
      </c>
      <c r="Y598" s="62">
        <v>58.333333333333336</v>
      </c>
      <c r="Z598" s="62">
        <v>41.666666666666671</v>
      </c>
      <c r="AA598" s="202">
        <v>2.0699999999999998</v>
      </c>
      <c r="AB598" s="175">
        <v>224</v>
      </c>
      <c r="AC598" s="175">
        <v>56</v>
      </c>
      <c r="AD598" s="175"/>
      <c r="AE598" s="202">
        <v>0</v>
      </c>
      <c r="AF598" s="188">
        <v>0</v>
      </c>
      <c r="AG598" s="250" t="s">
        <v>1788</v>
      </c>
      <c r="AH598" s="168">
        <v>1</v>
      </c>
    </row>
    <row r="599" spans="1:34" s="104" customFormat="1" ht="12.75" hidden="1">
      <c r="A599" s="24" t="s">
        <v>786</v>
      </c>
      <c r="B599" s="13">
        <v>355060</v>
      </c>
      <c r="C599" s="25">
        <v>0</v>
      </c>
      <c r="D599" s="115">
        <v>10</v>
      </c>
      <c r="E599" s="185">
        <v>10</v>
      </c>
      <c r="F599" s="186">
        <v>30</v>
      </c>
      <c r="G599" s="1"/>
      <c r="H599" s="6" t="s">
        <v>1683</v>
      </c>
      <c r="I599" s="2" t="s">
        <v>57</v>
      </c>
      <c r="J599" s="47">
        <v>307.55</v>
      </c>
      <c r="K599" s="47">
        <v>0.61040477105530189</v>
      </c>
      <c r="L599" s="47">
        <v>1.0607033726534754</v>
      </c>
      <c r="M599" s="47">
        <v>2.92</v>
      </c>
      <c r="N599" s="47">
        <v>0.45029860159817348</v>
      </c>
      <c r="O599" s="56">
        <v>7.3743158263838995E-2</v>
      </c>
      <c r="P599" s="56">
        <v>3.861308981993064E-2</v>
      </c>
      <c r="Q599" s="56">
        <v>3.5130068443908355E-2</v>
      </c>
      <c r="R599" s="56">
        <v>1.0809292219046225E-2</v>
      </c>
      <c r="S599" s="56">
        <v>2.0668188722710631E-2</v>
      </c>
      <c r="T599" s="56">
        <v>3.0896727546800035E-2</v>
      </c>
      <c r="U599" s="56">
        <v>1.1368949775282107E-2</v>
      </c>
      <c r="V599" s="227">
        <v>0.15206278162962961</v>
      </c>
      <c r="W599" s="62">
        <v>154.7832609572082</v>
      </c>
      <c r="X599" s="62">
        <v>165.33666511338149</v>
      </c>
      <c r="Y599" s="62">
        <v>48.35164835164835</v>
      </c>
      <c r="Z599" s="62">
        <v>51.648351648351657</v>
      </c>
      <c r="AA599" s="202">
        <v>29.26</v>
      </c>
      <c r="AB599" s="175">
        <v>0</v>
      </c>
      <c r="AC599" s="175">
        <v>3951</v>
      </c>
      <c r="AD599" s="175"/>
      <c r="AE599" s="202">
        <v>6</v>
      </c>
      <c r="AF599" s="188">
        <v>2</v>
      </c>
      <c r="AG599" s="250" t="s">
        <v>1788</v>
      </c>
      <c r="AH599" s="168">
        <v>68</v>
      </c>
    </row>
    <row r="600" spans="1:34" s="104" customFormat="1" ht="12.75" hidden="1">
      <c r="A600" s="24" t="s">
        <v>787</v>
      </c>
      <c r="B600" s="13">
        <v>355070</v>
      </c>
      <c r="C600" s="25">
        <v>0</v>
      </c>
      <c r="D600" s="115">
        <v>3</v>
      </c>
      <c r="E600" s="185">
        <v>3</v>
      </c>
      <c r="F600" s="186">
        <v>30</v>
      </c>
      <c r="G600" s="1"/>
      <c r="H600" s="6" t="s">
        <v>1684</v>
      </c>
      <c r="I600" s="2" t="s">
        <v>13</v>
      </c>
      <c r="J600" s="47">
        <v>403.34</v>
      </c>
      <c r="K600" s="47">
        <v>5.8738950919583965</v>
      </c>
      <c r="L600" s="47">
        <v>8.3955672609081695</v>
      </c>
      <c r="M600" s="47">
        <v>22.86</v>
      </c>
      <c r="N600" s="47">
        <v>2.521672168949773</v>
      </c>
      <c r="O600" s="56">
        <v>0.2269592087718359</v>
      </c>
      <c r="P600" s="56">
        <v>0.21972404895979156</v>
      </c>
      <c r="Q600" s="56">
        <v>7.2351598120443351E-3</v>
      </c>
      <c r="R600" s="56">
        <v>0.21259284648553239</v>
      </c>
      <c r="S600" s="56">
        <v>7.8348554033485542E-3</v>
      </c>
      <c r="T600" s="56">
        <v>1.8684931895504259E-3</v>
      </c>
      <c r="U600" s="56">
        <v>4.6630136934045245E-3</v>
      </c>
      <c r="V600" s="227">
        <v>0.20321677140625</v>
      </c>
      <c r="W600" s="62">
        <v>84.296127336738238</v>
      </c>
      <c r="X600" s="62">
        <v>32.230872216988153</v>
      </c>
      <c r="Y600" s="62">
        <v>72.340425531914903</v>
      </c>
      <c r="Z600" s="62">
        <v>27.659574468085108</v>
      </c>
      <c r="AA600" s="202">
        <v>30.19</v>
      </c>
      <c r="AB600" s="175">
        <v>970</v>
      </c>
      <c r="AC600" s="175">
        <v>3106</v>
      </c>
      <c r="AD600" s="175"/>
      <c r="AE600" s="202">
        <v>19</v>
      </c>
      <c r="AF600" s="188">
        <v>2</v>
      </c>
      <c r="AG600" s="250" t="s">
        <v>1788</v>
      </c>
      <c r="AH600" s="168">
        <v>5</v>
      </c>
    </row>
    <row r="601" spans="1:34" s="104" customFormat="1" ht="12.75" hidden="1">
      <c r="A601" s="24" t="s">
        <v>788</v>
      </c>
      <c r="B601" s="13">
        <v>355080</v>
      </c>
      <c r="C601" s="25">
        <v>0</v>
      </c>
      <c r="D601" s="115">
        <v>4</v>
      </c>
      <c r="E601" s="185">
        <v>4</v>
      </c>
      <c r="F601" s="186">
        <v>30</v>
      </c>
      <c r="G601" s="1"/>
      <c r="H601" s="6" t="s">
        <v>1685</v>
      </c>
      <c r="I601" s="2" t="s">
        <v>15</v>
      </c>
      <c r="J601" s="47">
        <v>252.18</v>
      </c>
      <c r="K601" s="47">
        <v>0.8605706608320649</v>
      </c>
      <c r="L601" s="47">
        <v>1.2608360844748858</v>
      </c>
      <c r="M601" s="47">
        <v>4.01</v>
      </c>
      <c r="N601" s="47">
        <v>0.40026542364282092</v>
      </c>
      <c r="O601" s="56">
        <v>5.6194774228022944E-2</v>
      </c>
      <c r="P601" s="56">
        <v>5.5053221716607419E-2</v>
      </c>
      <c r="Q601" s="56">
        <v>1.1415525114155251E-3</v>
      </c>
      <c r="R601" s="56">
        <v>1.8955352612886861E-2</v>
      </c>
      <c r="S601" s="56">
        <v>0</v>
      </c>
      <c r="T601" s="56">
        <v>3.7239421615136083E-2</v>
      </c>
      <c r="U601" s="56">
        <v>0</v>
      </c>
      <c r="V601" s="227">
        <v>2.0719603124999996E-2</v>
      </c>
      <c r="W601" s="62">
        <v>39.654215243080337</v>
      </c>
      <c r="X601" s="62">
        <v>7.930843048616067</v>
      </c>
      <c r="Y601" s="62">
        <v>83.333333333333343</v>
      </c>
      <c r="Z601" s="62">
        <v>16.666666666666664</v>
      </c>
      <c r="AA601" s="202">
        <v>3.17</v>
      </c>
      <c r="AB601" s="175">
        <v>100</v>
      </c>
      <c r="AC601" s="175">
        <v>328</v>
      </c>
      <c r="AD601" s="175"/>
      <c r="AE601" s="202">
        <v>0</v>
      </c>
      <c r="AF601" s="188">
        <v>0</v>
      </c>
      <c r="AG601" s="250" t="s">
        <v>1788</v>
      </c>
      <c r="AH601" s="168">
        <v>16</v>
      </c>
    </row>
    <row r="602" spans="1:34" s="104" customFormat="1" ht="12.75" hidden="1">
      <c r="A602" s="24" t="s">
        <v>789</v>
      </c>
      <c r="B602" s="13">
        <v>355090</v>
      </c>
      <c r="C602" s="25">
        <v>0</v>
      </c>
      <c r="D602" s="115">
        <v>4</v>
      </c>
      <c r="E602" s="185">
        <v>4</v>
      </c>
      <c r="F602" s="186">
        <v>30</v>
      </c>
      <c r="G602" s="1"/>
      <c r="H602" s="6" t="s">
        <v>1686</v>
      </c>
      <c r="I602" s="2" t="s">
        <v>15</v>
      </c>
      <c r="J602" s="47">
        <v>617.96</v>
      </c>
      <c r="K602" s="47">
        <v>2.0513602961694573</v>
      </c>
      <c r="L602" s="47">
        <v>3.0220039485032979</v>
      </c>
      <c r="M602" s="47">
        <v>9.26</v>
      </c>
      <c r="N602" s="47">
        <v>0.97064365233384065</v>
      </c>
      <c r="O602" s="56">
        <v>0.15384796000615647</v>
      </c>
      <c r="P602" s="56">
        <v>6.2097260122429832E-2</v>
      </c>
      <c r="Q602" s="56">
        <v>9.1750699883726625E-2</v>
      </c>
      <c r="R602" s="56">
        <v>3.2077625570776256E-3</v>
      </c>
      <c r="S602" s="56">
        <v>3.6548873404933985E-2</v>
      </c>
      <c r="T602" s="56">
        <v>0.11350913226332295</v>
      </c>
      <c r="U602" s="56">
        <v>5.8219178082191778E-4</v>
      </c>
      <c r="V602" s="227">
        <v>3.5238576141372525E-2</v>
      </c>
      <c r="W602" s="62">
        <v>31.606010097740956</v>
      </c>
      <c r="X602" s="62">
        <v>22.575721498386397</v>
      </c>
      <c r="Y602" s="62">
        <v>58.333333333333336</v>
      </c>
      <c r="Z602" s="62">
        <v>41.666666666666671</v>
      </c>
      <c r="AA602" s="202">
        <v>5.21</v>
      </c>
      <c r="AB602" s="175">
        <v>0</v>
      </c>
      <c r="AC602" s="175">
        <v>703</v>
      </c>
      <c r="AD602" s="175"/>
      <c r="AE602" s="202">
        <v>1</v>
      </c>
      <c r="AF602" s="188">
        <v>0</v>
      </c>
      <c r="AG602" s="250" t="s">
        <v>1788</v>
      </c>
      <c r="AH602" s="168">
        <v>3</v>
      </c>
    </row>
    <row r="603" spans="1:34" s="104" customFormat="1" ht="12.75" hidden="1">
      <c r="A603" s="24" t="s">
        <v>790</v>
      </c>
      <c r="B603" s="13">
        <v>355100</v>
      </c>
      <c r="C603" s="25">
        <v>0</v>
      </c>
      <c r="D603" s="115">
        <v>7</v>
      </c>
      <c r="E603" s="185">
        <v>7</v>
      </c>
      <c r="F603" s="186">
        <v>30</v>
      </c>
      <c r="G603" s="1"/>
      <c r="H603" s="6" t="s">
        <v>1687</v>
      </c>
      <c r="I603" s="2" t="s">
        <v>14</v>
      </c>
      <c r="J603" s="47">
        <v>148.41999999999999</v>
      </c>
      <c r="K603" s="47">
        <v>1.9713072114408929</v>
      </c>
      <c r="L603" s="47">
        <v>2.9719707705479452</v>
      </c>
      <c r="M603" s="47">
        <v>7.96</v>
      </c>
      <c r="N603" s="47">
        <v>1.0006635591070523</v>
      </c>
      <c r="O603" s="56">
        <v>4.1130137334675554E-3</v>
      </c>
      <c r="P603" s="56">
        <v>3.4185692890231108E-3</v>
      </c>
      <c r="Q603" s="56">
        <v>6.9444444444444447E-4</v>
      </c>
      <c r="R603" s="56">
        <v>8.6567732115677329E-4</v>
      </c>
      <c r="S603" s="56">
        <v>3.2473364123107818E-3</v>
      </c>
      <c r="T603" s="56">
        <v>0</v>
      </c>
      <c r="U603" s="56">
        <v>0</v>
      </c>
      <c r="V603" s="227">
        <v>1.1359135212962963</v>
      </c>
      <c r="W603" s="62">
        <v>33.688182185689264</v>
      </c>
      <c r="X603" s="62">
        <v>13.475272874275705</v>
      </c>
      <c r="Y603" s="62">
        <v>71.428571428571431</v>
      </c>
      <c r="Z603" s="62">
        <v>28.571428571428569</v>
      </c>
      <c r="AA603" s="202">
        <v>201.7</v>
      </c>
      <c r="AB603" s="175">
        <v>2309</v>
      </c>
      <c r="AC603" s="175">
        <v>15844</v>
      </c>
      <c r="AD603" s="175"/>
      <c r="AE603" s="202">
        <v>22</v>
      </c>
      <c r="AF603" s="188">
        <v>3</v>
      </c>
      <c r="AG603" s="250" t="s">
        <v>1788</v>
      </c>
      <c r="AH603" s="168">
        <v>1</v>
      </c>
    </row>
    <row r="604" spans="1:34" s="104" customFormat="1" ht="12.75" hidden="1">
      <c r="A604" s="24" t="s">
        <v>791</v>
      </c>
      <c r="B604" s="13">
        <v>355110</v>
      </c>
      <c r="C604" s="25">
        <v>0</v>
      </c>
      <c r="D604" s="115">
        <v>10</v>
      </c>
      <c r="E604" s="185">
        <v>10</v>
      </c>
      <c r="F604" s="186">
        <v>30</v>
      </c>
      <c r="G604" s="1"/>
      <c r="H604" s="6" t="s">
        <v>1688</v>
      </c>
      <c r="I604" s="2" t="s">
        <v>57</v>
      </c>
      <c r="J604" s="47">
        <v>354.46</v>
      </c>
      <c r="K604" s="47">
        <v>0.76050430492135979</v>
      </c>
      <c r="L604" s="47">
        <v>1.2308161777016742</v>
      </c>
      <c r="M604" s="47">
        <v>3.28</v>
      </c>
      <c r="N604" s="47">
        <v>0.47031187278031439</v>
      </c>
      <c r="O604" s="56">
        <v>5.9269406392694068E-3</v>
      </c>
      <c r="P604" s="56">
        <v>2.1689497716894978E-3</v>
      </c>
      <c r="Q604" s="56">
        <v>3.7579908675799086E-3</v>
      </c>
      <c r="R604" s="56">
        <v>6.7351598173515982E-4</v>
      </c>
      <c r="S604" s="56">
        <v>3.0844748858447489E-3</v>
      </c>
      <c r="T604" s="56">
        <v>2.1689497716894978E-3</v>
      </c>
      <c r="U604" s="56">
        <v>0</v>
      </c>
      <c r="V604" s="227">
        <v>2.1289333333333334E-2</v>
      </c>
      <c r="W604" s="62">
        <v>10.225417906183303</v>
      </c>
      <c r="X604" s="62">
        <v>30.676253718549908</v>
      </c>
      <c r="Y604" s="62">
        <v>25</v>
      </c>
      <c r="Z604" s="62">
        <v>75</v>
      </c>
      <c r="AA604" s="202">
        <v>2.71</v>
      </c>
      <c r="AB604" s="175">
        <v>0</v>
      </c>
      <c r="AC604" s="175">
        <v>366</v>
      </c>
      <c r="AD604" s="175"/>
      <c r="AE604" s="202">
        <v>1</v>
      </c>
      <c r="AF604" s="188">
        <v>0</v>
      </c>
      <c r="AG604" s="250" t="s">
        <v>1788</v>
      </c>
      <c r="AH604" s="168">
        <v>13</v>
      </c>
    </row>
    <row r="605" spans="1:34" s="104" customFormat="1" ht="12.75" hidden="1">
      <c r="A605" s="24" t="s">
        <v>792</v>
      </c>
      <c r="B605" s="13">
        <v>355120</v>
      </c>
      <c r="C605" s="25">
        <v>0</v>
      </c>
      <c r="D605" s="115">
        <v>14</v>
      </c>
      <c r="E605" s="185">
        <v>14</v>
      </c>
      <c r="F605" s="186">
        <v>30</v>
      </c>
      <c r="G605" s="1"/>
      <c r="H605" s="6" t="s">
        <v>1689</v>
      </c>
      <c r="I605" s="2" t="s">
        <v>8</v>
      </c>
      <c r="J605" s="47">
        <v>141.51</v>
      </c>
      <c r="K605" s="47">
        <v>0.51033841514459666</v>
      </c>
      <c r="L605" s="47">
        <v>0.7004644913749366</v>
      </c>
      <c r="M605" s="47">
        <v>1.55</v>
      </c>
      <c r="N605" s="47">
        <v>0.19012607623033995</v>
      </c>
      <c r="O605" s="56">
        <v>2.4209611744641171E-2</v>
      </c>
      <c r="P605" s="56">
        <v>1.6193173325769434E-2</v>
      </c>
      <c r="Q605" s="56">
        <v>8.0164384188717366E-3</v>
      </c>
      <c r="R605" s="56">
        <v>9.3863014325703664E-3</v>
      </c>
      <c r="S605" s="56">
        <v>0</v>
      </c>
      <c r="T605" s="56">
        <v>1.427536510659135E-2</v>
      </c>
      <c r="U605" s="56">
        <v>5.4794520547945202E-4</v>
      </c>
      <c r="V605" s="227">
        <v>8.1426750000000003E-3</v>
      </c>
      <c r="W605" s="62">
        <v>91.866299201469857</v>
      </c>
      <c r="X605" s="62">
        <v>14.133276800226133</v>
      </c>
      <c r="Y605" s="62">
        <v>86.666666666666671</v>
      </c>
      <c r="Z605" s="62">
        <v>13.333333333333334</v>
      </c>
      <c r="AA605" s="202">
        <v>1.18</v>
      </c>
      <c r="AB605" s="175">
        <v>129</v>
      </c>
      <c r="AC605" s="175">
        <v>30</v>
      </c>
      <c r="AD605" s="175"/>
      <c r="AE605" s="202">
        <v>1</v>
      </c>
      <c r="AF605" s="188">
        <v>0</v>
      </c>
      <c r="AG605" s="250" t="s">
        <v>1788</v>
      </c>
      <c r="AH605" s="168">
        <v>1</v>
      </c>
    </row>
    <row r="606" spans="1:34" s="104" customFormat="1" ht="12.75" hidden="1">
      <c r="A606" s="24" t="s">
        <v>793</v>
      </c>
      <c r="B606" s="13">
        <v>355130</v>
      </c>
      <c r="C606" s="25">
        <v>0</v>
      </c>
      <c r="D606" s="115">
        <v>18</v>
      </c>
      <c r="E606" s="185">
        <v>18</v>
      </c>
      <c r="F606" s="186">
        <v>30</v>
      </c>
      <c r="G606" s="1"/>
      <c r="H606" s="6" t="s">
        <v>1690</v>
      </c>
      <c r="I606" s="2" t="s">
        <v>1</v>
      </c>
      <c r="J606" s="47">
        <v>168.11</v>
      </c>
      <c r="K606" s="47">
        <v>0.30019906773211563</v>
      </c>
      <c r="L606" s="47">
        <v>0.3902587880517504</v>
      </c>
      <c r="M606" s="47">
        <v>1.26</v>
      </c>
      <c r="N606" s="47">
        <v>9.0059720319634773E-2</v>
      </c>
      <c r="O606" s="56">
        <v>0.22659132420744527</v>
      </c>
      <c r="P606" s="56">
        <v>0.13386301370516215</v>
      </c>
      <c r="Q606" s="56">
        <v>9.2728310502283112E-2</v>
      </c>
      <c r="R606" s="56">
        <v>1.2328767123287671E-3</v>
      </c>
      <c r="S606" s="56">
        <v>0.22505707762557078</v>
      </c>
      <c r="T606" s="56">
        <v>3.0136986954571452E-4</v>
      </c>
      <c r="U606" s="56">
        <v>0</v>
      </c>
      <c r="V606" s="227">
        <v>6.165000260416666E-3</v>
      </c>
      <c r="W606" s="62">
        <v>29.742430551424661</v>
      </c>
      <c r="X606" s="62">
        <v>17.845458330854797</v>
      </c>
      <c r="Y606" s="62">
        <v>62.5</v>
      </c>
      <c r="Z606" s="62">
        <v>37.5</v>
      </c>
      <c r="AA606" s="202">
        <v>0.96</v>
      </c>
      <c r="AB606" s="175">
        <v>76</v>
      </c>
      <c r="AC606" s="175">
        <v>54</v>
      </c>
      <c r="AD606" s="175"/>
      <c r="AE606" s="202">
        <v>0</v>
      </c>
      <c r="AF606" s="188">
        <v>1</v>
      </c>
      <c r="AG606" s="250" t="s">
        <v>1788</v>
      </c>
      <c r="AH606" s="168">
        <v>2</v>
      </c>
    </row>
    <row r="607" spans="1:34" s="104" customFormat="1" ht="12.75" hidden="1">
      <c r="A607" s="24" t="s">
        <v>794</v>
      </c>
      <c r="B607" s="13">
        <v>355140</v>
      </c>
      <c r="C607" s="25">
        <v>0</v>
      </c>
      <c r="D607" s="115">
        <v>4</v>
      </c>
      <c r="E607" s="185">
        <v>4</v>
      </c>
      <c r="F607" s="186">
        <v>30</v>
      </c>
      <c r="G607" s="1"/>
      <c r="H607" s="6" t="s">
        <v>1691</v>
      </c>
      <c r="I607" s="2" t="s">
        <v>15</v>
      </c>
      <c r="J607" s="47">
        <v>282.85000000000002</v>
      </c>
      <c r="K607" s="47">
        <v>0.95063038115169962</v>
      </c>
      <c r="L607" s="47">
        <v>1.4009289827498732</v>
      </c>
      <c r="M607" s="47">
        <v>4.4400000000000004</v>
      </c>
      <c r="N607" s="47">
        <v>0.45029860159817359</v>
      </c>
      <c r="O607" s="56">
        <v>0.24645837085087369</v>
      </c>
      <c r="P607" s="56">
        <v>0.22942678789860219</v>
      </c>
      <c r="Q607" s="56">
        <v>1.7031582952271498E-2</v>
      </c>
      <c r="R607" s="56">
        <v>1.8068112642979153E-2</v>
      </c>
      <c r="S607" s="56">
        <v>0</v>
      </c>
      <c r="T607" s="56">
        <v>0.21655464156051385</v>
      </c>
      <c r="U607" s="56">
        <v>1.1835616647380672E-2</v>
      </c>
      <c r="V607" s="227">
        <v>1.6913731250000001E-2</v>
      </c>
      <c r="W607" s="62">
        <v>56.567085027399671</v>
      </c>
      <c r="X607" s="62">
        <v>31.818985327912316</v>
      </c>
      <c r="Y607" s="62">
        <v>64</v>
      </c>
      <c r="Z607" s="62">
        <v>36</v>
      </c>
      <c r="AA607" s="202">
        <v>3.37</v>
      </c>
      <c r="AB607" s="175">
        <v>384</v>
      </c>
      <c r="AC607" s="175">
        <v>71</v>
      </c>
      <c r="AD607" s="175"/>
      <c r="AE607" s="202">
        <v>1</v>
      </c>
      <c r="AF607" s="188">
        <v>0</v>
      </c>
      <c r="AG607" s="250" t="s">
        <v>1788</v>
      </c>
      <c r="AH607" s="168">
        <v>2</v>
      </c>
    </row>
    <row r="608" spans="1:34" s="104" customFormat="1" ht="12.75" hidden="1">
      <c r="A608" s="24" t="s">
        <v>795</v>
      </c>
      <c r="B608" s="13">
        <v>355160</v>
      </c>
      <c r="C608" s="25">
        <v>0</v>
      </c>
      <c r="D608" s="115">
        <v>9</v>
      </c>
      <c r="E608" s="185">
        <v>9</v>
      </c>
      <c r="F608" s="186">
        <v>30</v>
      </c>
      <c r="G608" s="1"/>
      <c r="H608" s="6" t="s">
        <v>1692</v>
      </c>
      <c r="I608" s="2" t="s">
        <v>18</v>
      </c>
      <c r="J608" s="47">
        <v>203.01</v>
      </c>
      <c r="K608" s="47">
        <v>0.64042467782851342</v>
      </c>
      <c r="L608" s="47">
        <v>0.95063038115169962</v>
      </c>
      <c r="M608" s="47">
        <v>2.61</v>
      </c>
      <c r="N608" s="47">
        <v>0.3102057033231862</v>
      </c>
      <c r="O608" s="56">
        <v>0.15268698698649666</v>
      </c>
      <c r="P608" s="56">
        <v>0.14896187282928591</v>
      </c>
      <c r="Q608" s="56">
        <v>3.725114157210746E-3</v>
      </c>
      <c r="R608" s="56">
        <v>0.11177625623808059</v>
      </c>
      <c r="S608" s="56">
        <v>2.0547945205479453E-4</v>
      </c>
      <c r="T608" s="56">
        <v>3.233356181072862E-2</v>
      </c>
      <c r="U608" s="56">
        <v>8.3716894856326659E-3</v>
      </c>
      <c r="V608" s="227">
        <v>6.5121569718749994E-2</v>
      </c>
      <c r="W608" s="62">
        <v>182.83781060110834</v>
      </c>
      <c r="X608" s="62">
        <v>86.041322635815703</v>
      </c>
      <c r="Y608" s="62">
        <v>68</v>
      </c>
      <c r="Z608" s="62">
        <v>32</v>
      </c>
      <c r="AA608" s="202">
        <v>9.2899999999999991</v>
      </c>
      <c r="AB608" s="175">
        <v>917</v>
      </c>
      <c r="AC608" s="175">
        <v>337</v>
      </c>
      <c r="AD608" s="175"/>
      <c r="AE608" s="202">
        <v>1</v>
      </c>
      <c r="AF608" s="188">
        <v>0</v>
      </c>
      <c r="AG608" s="250" t="s">
        <v>1788</v>
      </c>
      <c r="AH608" s="168">
        <v>36</v>
      </c>
    </row>
    <row r="609" spans="1:34" s="104" customFormat="1" ht="12.75" hidden="1">
      <c r="A609" s="24" t="s">
        <v>796</v>
      </c>
      <c r="B609" s="13">
        <v>355150</v>
      </c>
      <c r="C609" s="25">
        <v>0</v>
      </c>
      <c r="D609" s="115">
        <v>4</v>
      </c>
      <c r="E609" s="185">
        <v>4</v>
      </c>
      <c r="F609" s="186">
        <v>30</v>
      </c>
      <c r="G609" s="1"/>
      <c r="H609" s="6" t="s">
        <v>1693</v>
      </c>
      <c r="I609" s="2" t="s">
        <v>15</v>
      </c>
      <c r="J609" s="47">
        <v>125.74</v>
      </c>
      <c r="K609" s="47">
        <v>0.41027205923389143</v>
      </c>
      <c r="L609" s="47">
        <v>0.61040477105530189</v>
      </c>
      <c r="M609" s="47">
        <v>1.94</v>
      </c>
      <c r="N609" s="47">
        <v>0.20013271182141046</v>
      </c>
      <c r="O609" s="56">
        <v>0.21356697078890635</v>
      </c>
      <c r="P609" s="56">
        <v>0</v>
      </c>
      <c r="Q609" s="56">
        <v>0.21356697078890635</v>
      </c>
      <c r="R609" s="56">
        <v>4.5401826177013521E-2</v>
      </c>
      <c r="S609" s="56">
        <v>0.1667199391171994</v>
      </c>
      <c r="T609" s="56">
        <v>1.4452054946934251E-3</v>
      </c>
      <c r="U609" s="56">
        <v>0</v>
      </c>
      <c r="V609" s="227">
        <v>0.11719551979745371</v>
      </c>
      <c r="W609" s="62">
        <v>0</v>
      </c>
      <c r="X609" s="62">
        <v>103.38794337521871</v>
      </c>
      <c r="Y609" s="62">
        <v>0</v>
      </c>
      <c r="Z609" s="62">
        <v>100</v>
      </c>
      <c r="AA609" s="202">
        <v>15.76</v>
      </c>
      <c r="AB609" s="175">
        <v>0</v>
      </c>
      <c r="AC609" s="175">
        <v>2128</v>
      </c>
      <c r="AD609" s="175"/>
      <c r="AE609" s="202">
        <v>2</v>
      </c>
      <c r="AF609" s="188">
        <v>1</v>
      </c>
      <c r="AG609" s="250" t="s">
        <v>1788</v>
      </c>
      <c r="AH609" s="168">
        <v>0</v>
      </c>
    </row>
    <row r="610" spans="1:34" s="104" customFormat="1" ht="12.75" hidden="1">
      <c r="A610" s="24" t="s">
        <v>797</v>
      </c>
      <c r="B610" s="13">
        <v>355170</v>
      </c>
      <c r="C610" s="25">
        <v>0</v>
      </c>
      <c r="D610" s="115">
        <v>9</v>
      </c>
      <c r="E610" s="185">
        <v>9</v>
      </c>
      <c r="F610" s="186">
        <v>30</v>
      </c>
      <c r="G610" s="1"/>
      <c r="H610" s="6" t="s">
        <v>1694</v>
      </c>
      <c r="I610" s="2" t="s">
        <v>18</v>
      </c>
      <c r="J610" s="47">
        <v>402.8</v>
      </c>
      <c r="K610" s="47">
        <v>1.3108692624302385</v>
      </c>
      <c r="L610" s="47">
        <v>1.9512939402587517</v>
      </c>
      <c r="M610" s="47">
        <v>5.62</v>
      </c>
      <c r="N610" s="47">
        <v>0.6404246778285132</v>
      </c>
      <c r="O610" s="56">
        <v>3.8632243516660627</v>
      </c>
      <c r="P610" s="56">
        <v>2.9634767109074005</v>
      </c>
      <c r="Q610" s="56">
        <v>0.89974764075866209</v>
      </c>
      <c r="R610" s="56">
        <v>0.62587808216108032</v>
      </c>
      <c r="S610" s="56">
        <v>3.1881161339400474</v>
      </c>
      <c r="T610" s="56">
        <v>4.9230135564934718E-2</v>
      </c>
      <c r="U610" s="56">
        <v>0</v>
      </c>
      <c r="V610" s="227">
        <v>0.38768381944444447</v>
      </c>
      <c r="W610" s="62">
        <v>74.489290781077685</v>
      </c>
      <c r="X610" s="62">
        <v>273.12739953061816</v>
      </c>
      <c r="Y610" s="62">
        <v>21.428571428571427</v>
      </c>
      <c r="Z610" s="62">
        <v>78.571428571428569</v>
      </c>
      <c r="AA610" s="202">
        <v>55.54</v>
      </c>
      <c r="AB610" s="175">
        <v>4792</v>
      </c>
      <c r="AC610" s="175">
        <v>1206</v>
      </c>
      <c r="AD610" s="175"/>
      <c r="AE610" s="202">
        <v>9</v>
      </c>
      <c r="AF610" s="188">
        <v>0</v>
      </c>
      <c r="AG610" s="250" t="s">
        <v>1788</v>
      </c>
      <c r="AH610" s="168">
        <v>18</v>
      </c>
    </row>
    <row r="611" spans="1:34" s="104" customFormat="1" ht="12.75" hidden="1">
      <c r="A611" s="24" t="s">
        <v>798</v>
      </c>
      <c r="B611" s="13">
        <v>355180</v>
      </c>
      <c r="C611" s="25">
        <v>0</v>
      </c>
      <c r="D611" s="115">
        <v>11</v>
      </c>
      <c r="E611" s="185">
        <v>11</v>
      </c>
      <c r="F611" s="186">
        <v>30</v>
      </c>
      <c r="G611" s="1"/>
      <c r="H611" s="6" t="s">
        <v>1695</v>
      </c>
      <c r="I611" s="2" t="s">
        <v>12</v>
      </c>
      <c r="J611" s="47">
        <v>1052.1099999999999</v>
      </c>
      <c r="K611" s="47">
        <v>9.7864896080669705</v>
      </c>
      <c r="L611" s="47">
        <v>13.899216835996958</v>
      </c>
      <c r="M611" s="47">
        <v>31.83</v>
      </c>
      <c r="N611" s="47">
        <v>4.1127272279299874</v>
      </c>
      <c r="O611" s="56">
        <v>8.9097716783824041E-2</v>
      </c>
      <c r="P611" s="56">
        <v>8.8424200802088876E-2</v>
      </c>
      <c r="Q611" s="56">
        <v>6.7351598173515982E-4</v>
      </c>
      <c r="R611" s="56">
        <v>2.2831050228310502E-4</v>
      </c>
      <c r="S611" s="56">
        <v>4.4520547945205478E-4</v>
      </c>
      <c r="T611" s="56">
        <v>8.8424200802088876E-2</v>
      </c>
      <c r="U611" s="56">
        <v>0</v>
      </c>
      <c r="V611" s="227">
        <v>2.1878407031249998E-2</v>
      </c>
      <c r="W611" s="62">
        <v>28.514128750796022</v>
      </c>
      <c r="X611" s="62">
        <v>1.9009419167197348</v>
      </c>
      <c r="Y611" s="62">
        <v>93.75</v>
      </c>
      <c r="Z611" s="62">
        <v>6.25</v>
      </c>
      <c r="AA611" s="202">
        <v>2.85</v>
      </c>
      <c r="AB611" s="175">
        <v>146</v>
      </c>
      <c r="AC611" s="175">
        <v>231</v>
      </c>
      <c r="AD611" s="175"/>
      <c r="AE611" s="202">
        <v>1</v>
      </c>
      <c r="AF611" s="188">
        <v>0</v>
      </c>
      <c r="AG611" s="250" t="s">
        <v>1788</v>
      </c>
      <c r="AH611" s="168">
        <v>100</v>
      </c>
    </row>
    <row r="612" spans="1:34" s="104" customFormat="1" ht="12.75" hidden="1">
      <c r="A612" s="24" t="s">
        <v>799</v>
      </c>
      <c r="B612" s="13">
        <v>355190</v>
      </c>
      <c r="C612" s="25">
        <v>0</v>
      </c>
      <c r="D612" s="115">
        <v>15</v>
      </c>
      <c r="E612" s="185">
        <v>15</v>
      </c>
      <c r="F612" s="186">
        <v>30</v>
      </c>
      <c r="G612" s="1"/>
      <c r="H612" s="6" t="s">
        <v>1696</v>
      </c>
      <c r="I612" s="2" t="s">
        <v>17</v>
      </c>
      <c r="J612" s="47">
        <v>140.4</v>
      </c>
      <c r="K612" s="47">
        <v>0.23015261859462202</v>
      </c>
      <c r="L612" s="47">
        <v>0.34022561009639779</v>
      </c>
      <c r="M612" s="47">
        <v>1.05</v>
      </c>
      <c r="N612" s="47">
        <v>0.11007299150177577</v>
      </c>
      <c r="O612" s="56">
        <v>1.2969790721295269</v>
      </c>
      <c r="P612" s="56">
        <v>1.2411407921731563</v>
      </c>
      <c r="Q612" s="56">
        <v>5.5838279956370543E-2</v>
      </c>
      <c r="R612" s="56">
        <v>1.1127522830005105</v>
      </c>
      <c r="S612" s="56">
        <v>1.4250380517503805E-2</v>
      </c>
      <c r="T612" s="56">
        <v>0.16997640861151245</v>
      </c>
      <c r="U612" s="56">
        <v>0</v>
      </c>
      <c r="V612" s="227">
        <v>4.498296660416666E-2</v>
      </c>
      <c r="W612" s="62">
        <v>106.83760683760684</v>
      </c>
      <c r="X612" s="62">
        <v>135.32763532763533</v>
      </c>
      <c r="Y612" s="62">
        <v>44.117647058823529</v>
      </c>
      <c r="Z612" s="62">
        <v>55.882352941176471</v>
      </c>
      <c r="AA612" s="202">
        <v>6.02</v>
      </c>
      <c r="AB612" s="175">
        <v>650</v>
      </c>
      <c r="AC612" s="175">
        <v>163</v>
      </c>
      <c r="AD612" s="175"/>
      <c r="AE612" s="202">
        <v>3</v>
      </c>
      <c r="AF612" s="188">
        <v>0</v>
      </c>
      <c r="AG612" s="250" t="s">
        <v>1788</v>
      </c>
      <c r="AH612" s="168">
        <v>8</v>
      </c>
    </row>
    <row r="613" spans="1:34" s="104" customFormat="1" ht="12.75" hidden="1">
      <c r="A613" s="24" t="s">
        <v>800</v>
      </c>
      <c r="B613" s="13">
        <v>355200</v>
      </c>
      <c r="C613" s="25">
        <v>0</v>
      </c>
      <c r="D613" s="115">
        <v>2</v>
      </c>
      <c r="E613" s="185">
        <v>2</v>
      </c>
      <c r="F613" s="186">
        <v>30</v>
      </c>
      <c r="G613" s="1"/>
      <c r="H613" s="6" t="s">
        <v>1697</v>
      </c>
      <c r="I613" s="2" t="s">
        <v>6</v>
      </c>
      <c r="J613" s="47">
        <v>414.7</v>
      </c>
      <c r="K613" s="47">
        <v>2.0613669317605279</v>
      </c>
      <c r="L613" s="47">
        <v>2.6817783384069003</v>
      </c>
      <c r="M613" s="47">
        <v>6.19</v>
      </c>
      <c r="N613" s="47">
        <v>0.6204114066463724</v>
      </c>
      <c r="O613" s="56">
        <v>2.1835616473193584E-2</v>
      </c>
      <c r="P613" s="56">
        <v>1.4575342674777933E-2</v>
      </c>
      <c r="Q613" s="56">
        <v>7.2602737984156498E-3</v>
      </c>
      <c r="R613" s="56">
        <v>1.9095890445796321E-2</v>
      </c>
      <c r="S613" s="56">
        <v>0</v>
      </c>
      <c r="T613" s="56">
        <v>2.7397260273972603E-3</v>
      </c>
      <c r="U613" s="56">
        <v>0</v>
      </c>
      <c r="V613" s="227">
        <v>9.481341145833334E-3</v>
      </c>
      <c r="W613" s="62">
        <v>4.8227634434530984</v>
      </c>
      <c r="X613" s="62">
        <v>4.8227634434530984</v>
      </c>
      <c r="Y613" s="62">
        <v>50</v>
      </c>
      <c r="Z613" s="62">
        <v>50</v>
      </c>
      <c r="AA613" s="202">
        <v>1.1599999999999999</v>
      </c>
      <c r="AB613" s="175">
        <v>121</v>
      </c>
      <c r="AC613" s="175">
        <v>36</v>
      </c>
      <c r="AD613" s="175"/>
      <c r="AE613" s="202">
        <v>1</v>
      </c>
      <c r="AF613" s="188">
        <v>0</v>
      </c>
      <c r="AG613" s="250" t="s">
        <v>1788</v>
      </c>
      <c r="AH613" s="168">
        <v>7</v>
      </c>
    </row>
    <row r="614" spans="1:34" s="104" customFormat="1" ht="12.75" hidden="1">
      <c r="A614" s="24" t="s">
        <v>801</v>
      </c>
      <c r="B614" s="13">
        <v>355210</v>
      </c>
      <c r="C614" s="25">
        <v>0</v>
      </c>
      <c r="D614" s="115">
        <v>9</v>
      </c>
      <c r="E614" s="185">
        <v>9</v>
      </c>
      <c r="F614" s="186">
        <v>30</v>
      </c>
      <c r="G614" s="1"/>
      <c r="H614" s="6" t="s">
        <v>1698</v>
      </c>
      <c r="I614" s="2" t="s">
        <v>18</v>
      </c>
      <c r="J614" s="47">
        <v>448.07</v>
      </c>
      <c r="K614" s="47">
        <v>1.4109356183409436</v>
      </c>
      <c r="L614" s="47">
        <v>2.1214067453069507</v>
      </c>
      <c r="M614" s="47">
        <v>5.81</v>
      </c>
      <c r="N614" s="47">
        <v>0.71047112696600712</v>
      </c>
      <c r="O614" s="56">
        <v>9.2590529412654887E-2</v>
      </c>
      <c r="P614" s="56">
        <v>8.065325773410964E-2</v>
      </c>
      <c r="Q614" s="56">
        <v>1.1937271678545251E-2</v>
      </c>
      <c r="R614" s="56">
        <v>3.8496955819144456E-3</v>
      </c>
      <c r="S614" s="56">
        <v>1.7679280820491198E-2</v>
      </c>
      <c r="T614" s="56">
        <v>6.5941005073861997E-2</v>
      </c>
      <c r="U614" s="56">
        <v>5.1205479363872581E-3</v>
      </c>
      <c r="V614" s="227">
        <v>6.9134729638888892E-2</v>
      </c>
      <c r="W614" s="62">
        <v>193.53248160398735</v>
      </c>
      <c r="X614" s="62">
        <v>56.096371479416625</v>
      </c>
      <c r="Y614" s="62">
        <v>77.528089887640448</v>
      </c>
      <c r="Z614" s="62">
        <v>22.471910112359549</v>
      </c>
      <c r="AA614" s="202">
        <v>10.14</v>
      </c>
      <c r="AB614" s="175">
        <v>0</v>
      </c>
      <c r="AC614" s="175">
        <v>1369</v>
      </c>
      <c r="AD614" s="175"/>
      <c r="AE614" s="202">
        <v>0</v>
      </c>
      <c r="AF614" s="188">
        <v>0</v>
      </c>
      <c r="AG614" s="250" t="s">
        <v>1788</v>
      </c>
      <c r="AH614" s="168">
        <v>75</v>
      </c>
    </row>
    <row r="615" spans="1:34" s="104" customFormat="1" ht="12.75" hidden="1">
      <c r="A615" s="24" t="s">
        <v>802</v>
      </c>
      <c r="B615" s="13">
        <v>355220</v>
      </c>
      <c r="C615" s="25">
        <v>0</v>
      </c>
      <c r="D615" s="115">
        <v>10</v>
      </c>
      <c r="E615" s="185">
        <v>10</v>
      </c>
      <c r="F615" s="186">
        <v>30</v>
      </c>
      <c r="G615" s="1"/>
      <c r="H615" s="6" t="s">
        <v>1699</v>
      </c>
      <c r="I615" s="2" t="s">
        <v>57</v>
      </c>
      <c r="J615" s="47">
        <v>449.12</v>
      </c>
      <c r="K615" s="47">
        <v>0.84055738964992388</v>
      </c>
      <c r="L615" s="47">
        <v>1.4409555251141553</v>
      </c>
      <c r="M615" s="47">
        <v>4.04</v>
      </c>
      <c r="N615" s="47">
        <v>0.60039813546423138</v>
      </c>
      <c r="O615" s="56">
        <v>3.3559017599404823</v>
      </c>
      <c r="P615" s="56">
        <v>3.0188289294942932</v>
      </c>
      <c r="Q615" s="56">
        <v>0.33707283044618919</v>
      </c>
      <c r="R615" s="56">
        <v>2.8109673886579918</v>
      </c>
      <c r="S615" s="56">
        <v>0.44332373654878665</v>
      </c>
      <c r="T615" s="56">
        <v>5.4013165911401609E-2</v>
      </c>
      <c r="U615" s="56">
        <v>4.7597468822302404E-2</v>
      </c>
      <c r="V615" s="227">
        <v>2.37070391830787</v>
      </c>
      <c r="W615" s="62">
        <v>91.289633060206626</v>
      </c>
      <c r="X615" s="62">
        <v>574.45671535447093</v>
      </c>
      <c r="Y615" s="62">
        <v>13.712374581939798</v>
      </c>
      <c r="Z615" s="62">
        <v>86.287625418060202</v>
      </c>
      <c r="AA615" s="202">
        <v>416.21</v>
      </c>
      <c r="AB615" s="175">
        <v>27857</v>
      </c>
      <c r="AC615" s="175">
        <v>4250</v>
      </c>
      <c r="AD615" s="175"/>
      <c r="AE615" s="202">
        <v>46</v>
      </c>
      <c r="AF615" s="188">
        <v>4</v>
      </c>
      <c r="AG615" s="250" t="s">
        <v>1788</v>
      </c>
      <c r="AH615" s="168">
        <v>132</v>
      </c>
    </row>
    <row r="616" spans="1:34" s="104" customFormat="1" ht="12.75" hidden="1">
      <c r="A616" s="24" t="s">
        <v>803</v>
      </c>
      <c r="B616" s="13">
        <v>355230</v>
      </c>
      <c r="C616" s="25">
        <v>0</v>
      </c>
      <c r="D616" s="115">
        <v>19</v>
      </c>
      <c r="E616" s="185">
        <v>19</v>
      </c>
      <c r="F616" s="186">
        <v>30</v>
      </c>
      <c r="G616" s="1"/>
      <c r="H616" s="6" t="s">
        <v>1700</v>
      </c>
      <c r="I616" s="2" t="s">
        <v>2</v>
      </c>
      <c r="J616" s="47">
        <v>590.67999999999995</v>
      </c>
      <c r="K616" s="47">
        <v>1.0206768302891933</v>
      </c>
      <c r="L616" s="47">
        <v>1.3609024403855912</v>
      </c>
      <c r="M616" s="47">
        <v>4.33</v>
      </c>
      <c r="N616" s="47">
        <v>0.34022561009639785</v>
      </c>
      <c r="O616" s="56">
        <v>0.74993339776267021</v>
      </c>
      <c r="P616" s="56">
        <v>0.74942483611665722</v>
      </c>
      <c r="Q616" s="56">
        <v>5.0856164601295497E-4</v>
      </c>
      <c r="R616" s="56">
        <v>1.9349314850759287E-4</v>
      </c>
      <c r="S616" s="56">
        <v>0.20569349315068494</v>
      </c>
      <c r="T616" s="56">
        <v>1.1037671359162352E-2</v>
      </c>
      <c r="U616" s="56">
        <v>0.53300874010431532</v>
      </c>
      <c r="V616" s="227">
        <v>1.7013979166666665E-2</v>
      </c>
      <c r="W616" s="62">
        <v>25.678204784525402</v>
      </c>
      <c r="X616" s="62">
        <v>7.703461435357621</v>
      </c>
      <c r="Y616" s="62">
        <v>76.923076923076934</v>
      </c>
      <c r="Z616" s="62">
        <v>23.076923076923077</v>
      </c>
      <c r="AA616" s="202">
        <v>2.56</v>
      </c>
      <c r="AB616" s="175">
        <v>309</v>
      </c>
      <c r="AC616" s="175">
        <v>37</v>
      </c>
      <c r="AD616" s="175"/>
      <c r="AE616" s="202">
        <v>0</v>
      </c>
      <c r="AF616" s="188">
        <v>0</v>
      </c>
      <c r="AG616" s="250" t="s">
        <v>1788</v>
      </c>
      <c r="AH616" s="168">
        <v>0</v>
      </c>
    </row>
    <row r="617" spans="1:34" s="104" customFormat="1" ht="12.75" hidden="1">
      <c r="A617" s="24" t="s">
        <v>804</v>
      </c>
      <c r="B617" s="13">
        <v>355240</v>
      </c>
      <c r="C617" s="25">
        <v>0</v>
      </c>
      <c r="D617" s="115">
        <v>5</v>
      </c>
      <c r="E617" s="185">
        <v>5</v>
      </c>
      <c r="F617" s="186">
        <v>30</v>
      </c>
      <c r="G617" s="1"/>
      <c r="H617" s="6" t="s">
        <v>1701</v>
      </c>
      <c r="I617" s="2" t="s">
        <v>9</v>
      </c>
      <c r="J617" s="47">
        <v>153.03</v>
      </c>
      <c r="K617" s="47">
        <v>0.45029860159817353</v>
      </c>
      <c r="L617" s="47">
        <v>0.69045785578386598</v>
      </c>
      <c r="M617" s="47">
        <v>1.82</v>
      </c>
      <c r="N617" s="47">
        <v>0.24015925418569245</v>
      </c>
      <c r="O617" s="56">
        <v>0.34080631652458526</v>
      </c>
      <c r="P617" s="56">
        <v>8.4070776347155984E-2</v>
      </c>
      <c r="Q617" s="56">
        <v>0.25673554017742928</v>
      </c>
      <c r="R617" s="56">
        <v>2.1587937546647302E-2</v>
      </c>
      <c r="S617" s="56">
        <v>0.27466815057598748</v>
      </c>
      <c r="T617" s="56">
        <v>4.3696575426075558E-2</v>
      </c>
      <c r="U617" s="56">
        <v>8.5365297587494877E-4</v>
      </c>
      <c r="V617" s="227">
        <v>0.81025163360069441</v>
      </c>
      <c r="W617" s="62">
        <v>143.76266091616023</v>
      </c>
      <c r="X617" s="62">
        <v>823.36796706528128</v>
      </c>
      <c r="Y617" s="62">
        <v>14.864864864864865</v>
      </c>
      <c r="Z617" s="62">
        <v>85.13513513513513</v>
      </c>
      <c r="AA617" s="202">
        <v>146.01</v>
      </c>
      <c r="AB617" s="175">
        <v>1419</v>
      </c>
      <c r="AC617" s="175">
        <v>11722</v>
      </c>
      <c r="AD617" s="175"/>
      <c r="AE617" s="202">
        <v>20</v>
      </c>
      <c r="AF617" s="188">
        <v>2</v>
      </c>
      <c r="AG617" s="250" t="s">
        <v>1788</v>
      </c>
      <c r="AH617" s="168">
        <v>25</v>
      </c>
    </row>
    <row r="618" spans="1:34" s="104" customFormat="1" ht="12.75" hidden="1">
      <c r="A618" s="24" t="s">
        <v>805</v>
      </c>
      <c r="B618" s="13">
        <v>355255</v>
      </c>
      <c r="C618" s="25">
        <v>0</v>
      </c>
      <c r="D618" s="115">
        <v>18</v>
      </c>
      <c r="E618" s="185">
        <v>18</v>
      </c>
      <c r="F618" s="186">
        <v>30</v>
      </c>
      <c r="G618" s="1"/>
      <c r="H618" s="6" t="s">
        <v>1702</v>
      </c>
      <c r="I618" s="2" t="s">
        <v>1</v>
      </c>
      <c r="J618" s="47">
        <v>327.89</v>
      </c>
      <c r="K618" s="47">
        <v>0.58038486428209024</v>
      </c>
      <c r="L618" s="47">
        <v>0.78051757610350081</v>
      </c>
      <c r="M618" s="47">
        <v>2.4700000000000002</v>
      </c>
      <c r="N618" s="47">
        <v>0.20013271182141057</v>
      </c>
      <c r="O618" s="56">
        <v>9.9223745055666807E-2</v>
      </c>
      <c r="P618" s="56">
        <v>1.8356164432551764E-4</v>
      </c>
      <c r="Q618" s="56">
        <v>9.9040183411341284E-2</v>
      </c>
      <c r="R618" s="56">
        <v>0</v>
      </c>
      <c r="S618" s="56">
        <v>9.9040183411341284E-2</v>
      </c>
      <c r="T618" s="56">
        <v>1.8356164432551764E-4</v>
      </c>
      <c r="U618" s="56">
        <v>0</v>
      </c>
      <c r="V618" s="227">
        <v>7.9124251599664106E-3</v>
      </c>
      <c r="W618" s="62">
        <v>6.0996065753758888</v>
      </c>
      <c r="X618" s="62">
        <v>21.348623013815612</v>
      </c>
      <c r="Y618" s="62">
        <v>22.222222222222221</v>
      </c>
      <c r="Z618" s="62">
        <v>77.777777777777786</v>
      </c>
      <c r="AA618" s="202">
        <v>0.93</v>
      </c>
      <c r="AB618" s="175">
        <v>91</v>
      </c>
      <c r="AC618" s="175">
        <v>34</v>
      </c>
      <c r="AD618" s="175"/>
      <c r="AE618" s="202">
        <v>0</v>
      </c>
      <c r="AF618" s="188">
        <v>0</v>
      </c>
      <c r="AG618" s="250" t="s">
        <v>1788</v>
      </c>
      <c r="AH618" s="168">
        <v>1</v>
      </c>
    </row>
    <row r="619" spans="1:34" s="104" customFormat="1" ht="12.75" hidden="1">
      <c r="A619" s="24" t="s">
        <v>806</v>
      </c>
      <c r="B619" s="13">
        <v>355250</v>
      </c>
      <c r="C619" s="25">
        <v>0</v>
      </c>
      <c r="D619" s="115">
        <v>6</v>
      </c>
      <c r="E619" s="185">
        <v>6</v>
      </c>
      <c r="F619" s="186">
        <v>30</v>
      </c>
      <c r="G619" s="1"/>
      <c r="H619" s="6" t="s">
        <v>1703</v>
      </c>
      <c r="I619" s="2" t="s">
        <v>16</v>
      </c>
      <c r="J619" s="47">
        <v>205.87</v>
      </c>
      <c r="K619" s="47">
        <v>0.66043794901065445</v>
      </c>
      <c r="L619" s="47">
        <v>1.0607033726534754</v>
      </c>
      <c r="M619" s="47">
        <v>2.86</v>
      </c>
      <c r="N619" s="47">
        <v>0.40026542364282092</v>
      </c>
      <c r="O619" s="56">
        <v>1.9974005403087063</v>
      </c>
      <c r="P619" s="56">
        <v>1.9436765601253037</v>
      </c>
      <c r="Q619" s="56">
        <v>5.37239801834027E-2</v>
      </c>
      <c r="R619" s="56">
        <v>7.2554794275053016E-3</v>
      </c>
      <c r="S619" s="56">
        <v>1.9617508447581458</v>
      </c>
      <c r="T619" s="56">
        <v>2.6385083713850836E-2</v>
      </c>
      <c r="U619" s="56">
        <v>2.009132409204631E-3</v>
      </c>
      <c r="V619" s="227">
        <v>0.9166395328125001</v>
      </c>
      <c r="W619" s="62">
        <v>111.72098897362413</v>
      </c>
      <c r="X619" s="62">
        <v>281.73118958566084</v>
      </c>
      <c r="Y619" s="62">
        <v>28.39506172839506</v>
      </c>
      <c r="Z619" s="62">
        <v>71.604938271604937</v>
      </c>
      <c r="AA619" s="202">
        <v>154.9</v>
      </c>
      <c r="AB619" s="175">
        <v>7705</v>
      </c>
      <c r="AC619" s="175">
        <v>6236</v>
      </c>
      <c r="AD619" s="175"/>
      <c r="AE619" s="202">
        <v>27</v>
      </c>
      <c r="AF619" s="188">
        <v>1</v>
      </c>
      <c r="AG619" s="250" t="s">
        <v>1788</v>
      </c>
      <c r="AH619" s="168">
        <v>22</v>
      </c>
    </row>
    <row r="620" spans="1:34" s="104" customFormat="1" ht="12.75" hidden="1">
      <c r="A620" s="24" t="s">
        <v>807</v>
      </c>
      <c r="B620" s="13">
        <v>355260</v>
      </c>
      <c r="C620" s="25">
        <v>0</v>
      </c>
      <c r="D620" s="115">
        <v>15</v>
      </c>
      <c r="E620" s="185">
        <v>15</v>
      </c>
      <c r="F620" s="186">
        <v>30</v>
      </c>
      <c r="G620" s="1"/>
      <c r="H620" s="6" t="s">
        <v>1704</v>
      </c>
      <c r="I620" s="2" t="s">
        <v>17</v>
      </c>
      <c r="J620" s="47">
        <v>345.6</v>
      </c>
      <c r="K620" s="47">
        <v>0.57037822869101984</v>
      </c>
      <c r="L620" s="47">
        <v>0.8605706608320649</v>
      </c>
      <c r="M620" s="47">
        <v>2.68</v>
      </c>
      <c r="N620" s="47">
        <v>0.29019243214104506</v>
      </c>
      <c r="O620" s="56">
        <v>0.20312108118040559</v>
      </c>
      <c r="P620" s="56">
        <v>0.16763302903723318</v>
      </c>
      <c r="Q620" s="56">
        <v>3.5488052143172404E-2</v>
      </c>
      <c r="R620" s="56">
        <v>2.4606544822681257E-3</v>
      </c>
      <c r="S620" s="56">
        <v>0</v>
      </c>
      <c r="T620" s="56">
        <v>0.19246042661452767</v>
      </c>
      <c r="U620" s="56">
        <v>8.2000000836098038E-3</v>
      </c>
      <c r="V620" s="227">
        <v>3.2170978526620368E-2</v>
      </c>
      <c r="W620" s="62">
        <v>60.763888888888886</v>
      </c>
      <c r="X620" s="62">
        <v>40.50925925925926</v>
      </c>
      <c r="Y620" s="62">
        <v>60</v>
      </c>
      <c r="Z620" s="62">
        <v>40</v>
      </c>
      <c r="AA620" s="202">
        <v>4.26</v>
      </c>
      <c r="AB620" s="175">
        <v>431</v>
      </c>
      <c r="AC620" s="175">
        <v>144</v>
      </c>
      <c r="AD620" s="175"/>
      <c r="AE620" s="202">
        <v>1</v>
      </c>
      <c r="AF620" s="188">
        <v>0</v>
      </c>
      <c r="AG620" s="250" t="s">
        <v>1788</v>
      </c>
      <c r="AH620" s="168">
        <v>10</v>
      </c>
    </row>
    <row r="621" spans="1:34" s="104" customFormat="1" ht="12.75" hidden="1">
      <c r="A621" s="24" t="s">
        <v>808</v>
      </c>
      <c r="B621" s="13">
        <v>355270</v>
      </c>
      <c r="C621" s="25">
        <v>0</v>
      </c>
      <c r="D621" s="115">
        <v>13</v>
      </c>
      <c r="E621" s="185">
        <v>13</v>
      </c>
      <c r="F621" s="186">
        <v>30</v>
      </c>
      <c r="G621" s="1"/>
      <c r="H621" s="6" t="s">
        <v>1705</v>
      </c>
      <c r="I621" s="2" t="s">
        <v>10</v>
      </c>
      <c r="J621" s="47">
        <v>366.46</v>
      </c>
      <c r="K621" s="47">
        <v>1.1907896353373921</v>
      </c>
      <c r="L621" s="47">
        <v>1.4909887030695079</v>
      </c>
      <c r="M621" s="47">
        <v>3.02</v>
      </c>
      <c r="N621" s="47">
        <v>0.3001990677321158</v>
      </c>
      <c r="O621" s="56">
        <v>3.6927320668232858E-2</v>
      </c>
      <c r="P621" s="56">
        <v>5.9147640799641433E-3</v>
      </c>
      <c r="Q621" s="56">
        <v>3.1012556588268715E-2</v>
      </c>
      <c r="R621" s="56">
        <v>5.9360730593607308E-3</v>
      </c>
      <c r="S621" s="56">
        <v>9.2694063926940639E-3</v>
      </c>
      <c r="T621" s="56">
        <v>2.1721841216178064E-2</v>
      </c>
      <c r="U621" s="56">
        <v>0</v>
      </c>
      <c r="V621" s="227">
        <v>3.7787511250000003E-2</v>
      </c>
      <c r="W621" s="62">
        <v>10.568593277537643</v>
      </c>
      <c r="X621" s="62">
        <v>28.182915406767048</v>
      </c>
      <c r="Y621" s="62">
        <v>27.27272727272727</v>
      </c>
      <c r="Z621" s="62">
        <v>72.727272727272734</v>
      </c>
      <c r="AA621" s="202">
        <v>5.12</v>
      </c>
      <c r="AB621" s="175">
        <v>639</v>
      </c>
      <c r="AC621" s="175">
        <v>52</v>
      </c>
      <c r="AD621" s="175"/>
      <c r="AE621" s="202">
        <v>0</v>
      </c>
      <c r="AF621" s="188">
        <v>0</v>
      </c>
      <c r="AG621" s="250" t="s">
        <v>1788</v>
      </c>
      <c r="AH621" s="168">
        <v>7</v>
      </c>
    </row>
    <row r="622" spans="1:34" s="104" customFormat="1" ht="12.75" hidden="1">
      <c r="A622" s="24" t="s">
        <v>809</v>
      </c>
      <c r="B622" s="13">
        <v>355280</v>
      </c>
      <c r="C622" s="25">
        <v>0</v>
      </c>
      <c r="D622" s="115">
        <v>6</v>
      </c>
      <c r="E622" s="185">
        <v>6</v>
      </c>
      <c r="F622" s="186">
        <v>30</v>
      </c>
      <c r="G622" s="1"/>
      <c r="H622" s="6" t="s">
        <v>1706</v>
      </c>
      <c r="I622" s="2" t="s">
        <v>16</v>
      </c>
      <c r="J622" s="47">
        <v>20.48</v>
      </c>
      <c r="K622" s="47">
        <v>7.0046449137493666E-2</v>
      </c>
      <c r="L622" s="47">
        <v>0.12007962709284625</v>
      </c>
      <c r="M622" s="47">
        <v>0.32</v>
      </c>
      <c r="N622" s="47">
        <v>5.0033177955352587E-2</v>
      </c>
      <c r="O622" s="56">
        <v>9.2457252660661335E-2</v>
      </c>
      <c r="P622" s="56">
        <v>2.657534324959533E-4</v>
      </c>
      <c r="Q622" s="56">
        <v>9.2191499228165386E-2</v>
      </c>
      <c r="R622" s="56">
        <v>2.7631377479982885E-2</v>
      </c>
      <c r="S622" s="56">
        <v>2.8258751885168808E-2</v>
      </c>
      <c r="T622" s="56">
        <v>0</v>
      </c>
      <c r="U622" s="56">
        <v>3.6567123295509651E-2</v>
      </c>
      <c r="V622" s="227">
        <v>0.86419050925925922</v>
      </c>
      <c r="W622" s="62">
        <v>97.656249999999986</v>
      </c>
      <c r="X622" s="62">
        <v>2490.234375</v>
      </c>
      <c r="Y622" s="62">
        <v>3.7735849056603774</v>
      </c>
      <c r="Z622" s="62">
        <v>96.226415094339629</v>
      </c>
      <c r="AA622" s="202">
        <v>150.96</v>
      </c>
      <c r="AB622" s="175">
        <v>2211</v>
      </c>
      <c r="AC622" s="175">
        <v>11376</v>
      </c>
      <c r="AD622" s="175"/>
      <c r="AE622" s="202">
        <v>8</v>
      </c>
      <c r="AF622" s="188">
        <v>2</v>
      </c>
      <c r="AG622" s="250" t="s">
        <v>1788</v>
      </c>
      <c r="AH622" s="168">
        <v>1</v>
      </c>
    </row>
    <row r="623" spans="1:34" s="104" customFormat="1" ht="12.75" hidden="1">
      <c r="A623" s="24" t="s">
        <v>810</v>
      </c>
      <c r="B623" s="13">
        <v>355290</v>
      </c>
      <c r="C623" s="25">
        <v>0</v>
      </c>
      <c r="D623" s="115">
        <v>22</v>
      </c>
      <c r="E623" s="185">
        <v>22</v>
      </c>
      <c r="F623" s="186">
        <v>30</v>
      </c>
      <c r="G623" s="1"/>
      <c r="H623" s="6" t="s">
        <v>1707</v>
      </c>
      <c r="I623" s="2" t="s">
        <v>5</v>
      </c>
      <c r="J623" s="47">
        <v>608.30999999999995</v>
      </c>
      <c r="K623" s="47">
        <v>1.6711081437087771</v>
      </c>
      <c r="L623" s="47">
        <v>2.3115328215372908</v>
      </c>
      <c r="M623" s="47">
        <v>4.53</v>
      </c>
      <c r="N623" s="47">
        <v>0.64042467782851364</v>
      </c>
      <c r="O623" s="56">
        <v>7.3504568504416234E-3</v>
      </c>
      <c r="P623" s="56">
        <v>6.8821920107488763E-3</v>
      </c>
      <c r="Q623" s="56">
        <v>4.6826483969274722E-4</v>
      </c>
      <c r="R623" s="56">
        <v>1.6210045172199266E-5</v>
      </c>
      <c r="S623" s="56">
        <v>4.5205479452054795E-4</v>
      </c>
      <c r="T623" s="56">
        <v>6.8821920107488763E-3</v>
      </c>
      <c r="U623" s="56">
        <v>0</v>
      </c>
      <c r="V623" s="227">
        <v>1.2900816406250001E-2</v>
      </c>
      <c r="W623" s="62">
        <v>4.9316960102579284</v>
      </c>
      <c r="X623" s="62">
        <v>3.2877973401719522</v>
      </c>
      <c r="Y623" s="62">
        <v>60</v>
      </c>
      <c r="Z623" s="62">
        <v>40</v>
      </c>
      <c r="AA623" s="202">
        <v>1.97</v>
      </c>
      <c r="AB623" s="175">
        <v>210</v>
      </c>
      <c r="AC623" s="175">
        <v>55</v>
      </c>
      <c r="AD623" s="175"/>
      <c r="AE623" s="202">
        <v>1</v>
      </c>
      <c r="AF623" s="188">
        <v>0</v>
      </c>
      <c r="AG623" s="250" t="s">
        <v>1788</v>
      </c>
      <c r="AH623" s="168">
        <v>1</v>
      </c>
    </row>
    <row r="624" spans="1:34" s="104" customFormat="1" ht="12.75" hidden="1">
      <c r="A624" s="24" t="s">
        <v>811</v>
      </c>
      <c r="B624" s="13">
        <v>355300</v>
      </c>
      <c r="C624" s="25">
        <v>0</v>
      </c>
      <c r="D624" s="115">
        <v>14</v>
      </c>
      <c r="E624" s="185">
        <v>14</v>
      </c>
      <c r="F624" s="186">
        <v>30</v>
      </c>
      <c r="G624" s="1"/>
      <c r="H624" s="6" t="s">
        <v>1708</v>
      </c>
      <c r="I624" s="2" t="s">
        <v>8</v>
      </c>
      <c r="J624" s="47">
        <v>145.80000000000001</v>
      </c>
      <c r="K624" s="47">
        <v>0.5403583219178083</v>
      </c>
      <c r="L624" s="47">
        <v>0.74049103373921865</v>
      </c>
      <c r="M624" s="47">
        <v>1.65</v>
      </c>
      <c r="N624" s="47">
        <v>0.20013271182141035</v>
      </c>
      <c r="O624" s="56">
        <v>8.0136986301369856E-3</v>
      </c>
      <c r="P624" s="56">
        <v>2.0547945205479453E-4</v>
      </c>
      <c r="Q624" s="56">
        <v>7.8082191780821913E-3</v>
      </c>
      <c r="R624" s="56">
        <v>7.5799086757990866E-3</v>
      </c>
      <c r="S624" s="56">
        <v>2.2831050228310502E-4</v>
      </c>
      <c r="T624" s="56">
        <v>2.0547945205479453E-4</v>
      </c>
      <c r="U624" s="56">
        <v>0</v>
      </c>
      <c r="V624" s="227">
        <v>3.1896537113425924E-2</v>
      </c>
      <c r="W624" s="62">
        <v>6.8587105624142657</v>
      </c>
      <c r="X624" s="62">
        <v>34.293552812071326</v>
      </c>
      <c r="Y624" s="62">
        <v>16.666666666666664</v>
      </c>
      <c r="Z624" s="62">
        <v>83.333333333333343</v>
      </c>
      <c r="AA624" s="202">
        <v>3.25</v>
      </c>
      <c r="AB624" s="175">
        <v>359</v>
      </c>
      <c r="AC624" s="175">
        <v>79</v>
      </c>
      <c r="AD624" s="175"/>
      <c r="AE624" s="202">
        <v>1</v>
      </c>
      <c r="AF624" s="188">
        <v>0</v>
      </c>
      <c r="AG624" s="250" t="s">
        <v>1788</v>
      </c>
      <c r="AH624" s="168">
        <v>2</v>
      </c>
    </row>
    <row r="625" spans="1:34" s="104" customFormat="1" ht="12.75" hidden="1">
      <c r="A625" s="24" t="s">
        <v>812</v>
      </c>
      <c r="B625" s="13">
        <v>355310</v>
      </c>
      <c r="C625" s="25">
        <v>0</v>
      </c>
      <c r="D625" s="115">
        <v>15</v>
      </c>
      <c r="E625" s="185">
        <v>15</v>
      </c>
      <c r="F625" s="186">
        <v>30</v>
      </c>
      <c r="G625" s="1"/>
      <c r="H625" s="6" t="s">
        <v>1709</v>
      </c>
      <c r="I625" s="2" t="s">
        <v>17</v>
      </c>
      <c r="J625" s="47">
        <v>106.93</v>
      </c>
      <c r="K625" s="47">
        <v>0.1701128050481989</v>
      </c>
      <c r="L625" s="47">
        <v>0.26017252536783358</v>
      </c>
      <c r="M625" s="47">
        <v>0.81</v>
      </c>
      <c r="N625" s="47">
        <v>9.005972031963469E-2</v>
      </c>
      <c r="O625" s="56">
        <v>0.11005668180028778</v>
      </c>
      <c r="P625" s="56">
        <v>3.9753181112411357E-2</v>
      </c>
      <c r="Q625" s="56">
        <v>7.0303500687876427E-2</v>
      </c>
      <c r="R625" s="56">
        <v>2.636666659350809E-2</v>
      </c>
      <c r="S625" s="56">
        <v>0</v>
      </c>
      <c r="T625" s="56">
        <v>8.3690015206779697E-2</v>
      </c>
      <c r="U625" s="56">
        <v>0</v>
      </c>
      <c r="V625" s="227">
        <v>1.3692739194252181E-2</v>
      </c>
      <c r="W625" s="62">
        <v>130.92677452539044</v>
      </c>
      <c r="X625" s="62">
        <v>252.50163658468153</v>
      </c>
      <c r="Y625" s="62">
        <v>34.146341463414636</v>
      </c>
      <c r="Z625" s="62">
        <v>65.853658536585371</v>
      </c>
      <c r="AA625" s="202">
        <v>2.15</v>
      </c>
      <c r="AB625" s="175">
        <v>159</v>
      </c>
      <c r="AC625" s="175">
        <v>131</v>
      </c>
      <c r="AD625" s="175"/>
      <c r="AE625" s="202">
        <v>1</v>
      </c>
      <c r="AF625" s="188">
        <v>0</v>
      </c>
      <c r="AG625" s="250" t="s">
        <v>1788</v>
      </c>
      <c r="AH625" s="168">
        <v>2</v>
      </c>
    </row>
    <row r="626" spans="1:34" s="104" customFormat="1" ht="12.75" hidden="1">
      <c r="A626" s="24" t="s">
        <v>813</v>
      </c>
      <c r="B626" s="13">
        <v>355320</v>
      </c>
      <c r="C626" s="25">
        <v>0</v>
      </c>
      <c r="D626" s="115">
        <v>15</v>
      </c>
      <c r="E626" s="185">
        <v>15</v>
      </c>
      <c r="F626" s="186">
        <v>30</v>
      </c>
      <c r="G626" s="1"/>
      <c r="H626" s="6" t="s">
        <v>1710</v>
      </c>
      <c r="I626" s="2" t="s">
        <v>17</v>
      </c>
      <c r="J626" s="47">
        <v>132.16</v>
      </c>
      <c r="K626" s="47">
        <v>0.37024551686960933</v>
      </c>
      <c r="L626" s="47">
        <v>0.55036495750887882</v>
      </c>
      <c r="M626" s="47">
        <v>1.54</v>
      </c>
      <c r="N626" s="47">
        <v>0.18011944063926949</v>
      </c>
      <c r="O626" s="56">
        <v>4.0391171983750807E-2</v>
      </c>
      <c r="P626" s="56">
        <v>1.8468036542744398E-2</v>
      </c>
      <c r="Q626" s="56">
        <v>2.1923135441006408E-2</v>
      </c>
      <c r="R626" s="56">
        <v>5.6461186822690922E-3</v>
      </c>
      <c r="S626" s="56">
        <v>7.5190260348617578E-4</v>
      </c>
      <c r="T626" s="56">
        <v>3.3993150697995536E-2</v>
      </c>
      <c r="U626" s="56">
        <v>0</v>
      </c>
      <c r="V626" s="227">
        <v>1.3282443809558996E-2</v>
      </c>
      <c r="W626" s="62">
        <v>98.651707384830047</v>
      </c>
      <c r="X626" s="62">
        <v>197.30341476966009</v>
      </c>
      <c r="Y626" s="62">
        <v>33.333333333333329</v>
      </c>
      <c r="Z626" s="62">
        <v>66.666666666666657</v>
      </c>
      <c r="AA626" s="202">
        <v>1.98</v>
      </c>
      <c r="AB626" s="175">
        <v>169</v>
      </c>
      <c r="AC626" s="175">
        <v>99</v>
      </c>
      <c r="AD626" s="175"/>
      <c r="AE626" s="202">
        <v>3</v>
      </c>
      <c r="AF626" s="188">
        <v>0</v>
      </c>
      <c r="AG626" s="250" t="s">
        <v>1788</v>
      </c>
      <c r="AH626" s="168">
        <v>2</v>
      </c>
    </row>
    <row r="627" spans="1:34" s="104" customFormat="1" ht="12.75" hidden="1">
      <c r="A627" s="24" t="s">
        <v>814</v>
      </c>
      <c r="B627" s="13">
        <v>355330</v>
      </c>
      <c r="C627" s="25">
        <v>0</v>
      </c>
      <c r="D627" s="115">
        <v>4</v>
      </c>
      <c r="E627" s="185">
        <v>4</v>
      </c>
      <c r="F627" s="186">
        <v>30</v>
      </c>
      <c r="G627" s="1"/>
      <c r="H627" s="6" t="s">
        <v>1711</v>
      </c>
      <c r="I627" s="2" t="s">
        <v>15</v>
      </c>
      <c r="J627" s="47">
        <v>561.57000000000005</v>
      </c>
      <c r="K627" s="47">
        <v>1.8612342199391172</v>
      </c>
      <c r="L627" s="47">
        <v>2.7117982451801113</v>
      </c>
      <c r="M627" s="47">
        <v>8.64</v>
      </c>
      <c r="N627" s="47">
        <v>0.85056402524099406</v>
      </c>
      <c r="O627" s="56">
        <v>0.64811050272559467</v>
      </c>
      <c r="P627" s="56">
        <v>0.6400023596449167</v>
      </c>
      <c r="Q627" s="56">
        <v>8.1081430806779781E-3</v>
      </c>
      <c r="R627" s="56">
        <v>8.6301369863013691E-2</v>
      </c>
      <c r="S627" s="56">
        <v>2.4249695592093504E-2</v>
      </c>
      <c r="T627" s="56">
        <v>0.5356388892503271</v>
      </c>
      <c r="U627" s="56">
        <v>1.9205480201603614E-3</v>
      </c>
      <c r="V627" s="227">
        <v>6.3406510799768515E-2</v>
      </c>
      <c r="W627" s="62">
        <v>98.83914093885177</v>
      </c>
      <c r="X627" s="62">
        <v>17.97075289797305</v>
      </c>
      <c r="Y627" s="62">
        <v>84.615384615384613</v>
      </c>
      <c r="Z627" s="62">
        <v>15.384615384615385</v>
      </c>
      <c r="AA627" s="202">
        <v>7.97</v>
      </c>
      <c r="AB627" s="175">
        <v>777</v>
      </c>
      <c r="AC627" s="175">
        <v>299</v>
      </c>
      <c r="AD627" s="175"/>
      <c r="AE627" s="202">
        <v>3</v>
      </c>
      <c r="AF627" s="188">
        <v>0</v>
      </c>
      <c r="AG627" s="250" t="s">
        <v>1788</v>
      </c>
      <c r="AH627" s="168">
        <v>29</v>
      </c>
    </row>
    <row r="628" spans="1:34" s="104" customFormat="1" ht="12.75" hidden="1">
      <c r="A628" s="24" t="s">
        <v>815</v>
      </c>
      <c r="B628" s="13">
        <v>355340</v>
      </c>
      <c r="C628" s="25">
        <v>0</v>
      </c>
      <c r="D628" s="115">
        <v>15</v>
      </c>
      <c r="E628" s="185">
        <v>15</v>
      </c>
      <c r="F628" s="186">
        <v>30</v>
      </c>
      <c r="G628" s="1"/>
      <c r="H628" s="6" t="s">
        <v>1712</v>
      </c>
      <c r="I628" s="2" t="s">
        <v>17</v>
      </c>
      <c r="J628" s="47">
        <v>745.23</v>
      </c>
      <c r="K628" s="47">
        <v>1.2408228132927448</v>
      </c>
      <c r="L628" s="47">
        <v>1.8212076775748351</v>
      </c>
      <c r="M628" s="47">
        <v>5.73</v>
      </c>
      <c r="N628" s="47">
        <v>0.58038486428209035</v>
      </c>
      <c r="O628" s="56">
        <v>0.29833249548000473</v>
      </c>
      <c r="P628" s="56">
        <v>0.19625270168821199</v>
      </c>
      <c r="Q628" s="56">
        <v>0.10207979379179272</v>
      </c>
      <c r="R628" s="56">
        <v>5.046563856569055E-2</v>
      </c>
      <c r="S628" s="56">
        <v>2.9783105023919718E-2</v>
      </c>
      <c r="T628" s="56">
        <v>0.21420247335158163</v>
      </c>
      <c r="U628" s="56">
        <v>3.8812785388127853E-3</v>
      </c>
      <c r="V628" s="227">
        <v>6.8188092187500007E-2</v>
      </c>
      <c r="W628" s="62">
        <v>42.100347405427897</v>
      </c>
      <c r="X628" s="62">
        <v>64.769765239119835</v>
      </c>
      <c r="Y628" s="62">
        <v>39.393939393939391</v>
      </c>
      <c r="Z628" s="62">
        <v>60.606060606060609</v>
      </c>
      <c r="AA628" s="202">
        <v>8.77</v>
      </c>
      <c r="AB628" s="175">
        <v>898</v>
      </c>
      <c r="AC628" s="175">
        <v>287</v>
      </c>
      <c r="AD628" s="175"/>
      <c r="AE628" s="202">
        <v>2</v>
      </c>
      <c r="AF628" s="188">
        <v>0</v>
      </c>
      <c r="AG628" s="250" t="s">
        <v>1788</v>
      </c>
      <c r="AH628" s="168">
        <v>8</v>
      </c>
    </row>
    <row r="629" spans="1:34" s="104" customFormat="1" ht="12.75" hidden="1">
      <c r="A629" s="24" t="s">
        <v>816</v>
      </c>
      <c r="B629" s="13">
        <v>355350</v>
      </c>
      <c r="C629" s="25">
        <v>0</v>
      </c>
      <c r="D629" s="115">
        <v>11</v>
      </c>
      <c r="E629" s="185">
        <v>11</v>
      </c>
      <c r="F629" s="186">
        <v>30</v>
      </c>
      <c r="G629" s="1"/>
      <c r="H629" s="6" t="s">
        <v>1713</v>
      </c>
      <c r="I629" s="2" t="s">
        <v>12</v>
      </c>
      <c r="J629" s="47">
        <v>755.29</v>
      </c>
      <c r="K629" s="47">
        <v>6.6243927612886857</v>
      </c>
      <c r="L629" s="47">
        <v>9.3862241844241492</v>
      </c>
      <c r="M629" s="47">
        <v>21.47</v>
      </c>
      <c r="N629" s="47">
        <v>2.7618314231354635</v>
      </c>
      <c r="O629" s="56">
        <v>2.2831050228310502E-4</v>
      </c>
      <c r="P629" s="56">
        <v>0</v>
      </c>
      <c r="Q629" s="56">
        <v>2.2831050228310502E-4</v>
      </c>
      <c r="R629" s="56">
        <v>0</v>
      </c>
      <c r="S629" s="56">
        <v>0</v>
      </c>
      <c r="T629" s="56">
        <v>2.2831050228310502E-4</v>
      </c>
      <c r="U629" s="56">
        <v>0</v>
      </c>
      <c r="V629" s="227">
        <v>1.3705375000000002E-2</v>
      </c>
      <c r="W629" s="62">
        <v>0</v>
      </c>
      <c r="X629" s="62">
        <v>1.5077949629663618</v>
      </c>
      <c r="Y629" s="62">
        <v>0</v>
      </c>
      <c r="Z629" s="62">
        <v>100</v>
      </c>
      <c r="AA629" s="202">
        <v>2.27</v>
      </c>
      <c r="AB629" s="175">
        <v>134</v>
      </c>
      <c r="AC629" s="175">
        <v>172</v>
      </c>
      <c r="AD629" s="175"/>
      <c r="AE629" s="202">
        <v>3</v>
      </c>
      <c r="AF629" s="188">
        <v>1</v>
      </c>
      <c r="AG629" s="250" t="s">
        <v>1788</v>
      </c>
      <c r="AH629" s="168">
        <v>6</v>
      </c>
    </row>
    <row r="630" spans="1:34" s="104" customFormat="1" ht="12.75" hidden="1">
      <c r="A630" s="24" t="s">
        <v>817</v>
      </c>
      <c r="B630" s="13">
        <v>355360</v>
      </c>
      <c r="C630" s="25">
        <v>0</v>
      </c>
      <c r="D630" s="115">
        <v>4</v>
      </c>
      <c r="E630" s="185">
        <v>4</v>
      </c>
      <c r="F630" s="186">
        <v>30</v>
      </c>
      <c r="G630" s="1"/>
      <c r="H630" s="6" t="s">
        <v>1714</v>
      </c>
      <c r="I630" s="2" t="s">
        <v>15</v>
      </c>
      <c r="J630" s="47">
        <v>220.58</v>
      </c>
      <c r="K630" s="47">
        <v>0.75049766933028916</v>
      </c>
      <c r="L630" s="47">
        <v>1.090723279426687</v>
      </c>
      <c r="M630" s="47">
        <v>3.48</v>
      </c>
      <c r="N630" s="47">
        <v>0.34022561009639785</v>
      </c>
      <c r="O630" s="56">
        <v>5.1160273930797841E-2</v>
      </c>
      <c r="P630" s="56">
        <v>5.1023287629427976E-2</v>
      </c>
      <c r="Q630" s="56">
        <v>1.36986301369863E-4</v>
      </c>
      <c r="R630" s="56">
        <v>2.4109589041095888E-2</v>
      </c>
      <c r="S630" s="56">
        <v>0</v>
      </c>
      <c r="T630" s="56">
        <v>2.7050684889701949E-2</v>
      </c>
      <c r="U630" s="56">
        <v>0</v>
      </c>
      <c r="V630" s="227">
        <v>3.1156102972447093E-2</v>
      </c>
      <c r="W630" s="62">
        <v>22.667512920482363</v>
      </c>
      <c r="X630" s="62">
        <v>4.533502584096472</v>
      </c>
      <c r="Y630" s="62">
        <v>83.333333333333343</v>
      </c>
      <c r="Z630" s="62">
        <v>16.666666666666664</v>
      </c>
      <c r="AA630" s="202">
        <v>4.1900000000000004</v>
      </c>
      <c r="AB630" s="175">
        <v>520</v>
      </c>
      <c r="AC630" s="175">
        <v>45</v>
      </c>
      <c r="AD630" s="175"/>
      <c r="AE630" s="202">
        <v>2</v>
      </c>
      <c r="AF630" s="188">
        <v>0</v>
      </c>
      <c r="AG630" s="250" t="s">
        <v>1788</v>
      </c>
      <c r="AH630" s="168">
        <v>5</v>
      </c>
    </row>
    <row r="631" spans="1:34" s="104" customFormat="1" ht="12.75" hidden="1">
      <c r="A631" s="24" t="s">
        <v>818</v>
      </c>
      <c r="B631" s="13">
        <v>355365</v>
      </c>
      <c r="C631" s="25">
        <v>0</v>
      </c>
      <c r="D631" s="115">
        <v>9</v>
      </c>
      <c r="E631" s="185">
        <v>9</v>
      </c>
      <c r="F631" s="186">
        <v>30</v>
      </c>
      <c r="G631" s="1"/>
      <c r="H631" s="6" t="s">
        <v>1715</v>
      </c>
      <c r="I631" s="2" t="s">
        <v>18</v>
      </c>
      <c r="J631" s="47">
        <v>54.21</v>
      </c>
      <c r="K631" s="47">
        <v>0.1701128050481989</v>
      </c>
      <c r="L631" s="47">
        <v>0.25016588977676307</v>
      </c>
      <c r="M631" s="47">
        <v>0.69</v>
      </c>
      <c r="N631" s="47">
        <v>8.0053084728564178E-2</v>
      </c>
      <c r="O631" s="56">
        <v>2.6255707762557076E-2</v>
      </c>
      <c r="P631" s="56">
        <v>2.6255707762557076E-2</v>
      </c>
      <c r="Q631" s="56">
        <v>0</v>
      </c>
      <c r="R631" s="56">
        <v>0</v>
      </c>
      <c r="S631" s="56">
        <v>0</v>
      </c>
      <c r="T631" s="56">
        <v>2.6255707762557076E-2</v>
      </c>
      <c r="U631" s="56">
        <v>0</v>
      </c>
      <c r="V631" s="227">
        <v>6.5442692115095591E-3</v>
      </c>
      <c r="W631" s="62">
        <v>46.30216123671962</v>
      </c>
      <c r="X631" s="62">
        <v>0</v>
      </c>
      <c r="Y631" s="62">
        <v>100</v>
      </c>
      <c r="Z631" s="62">
        <v>0</v>
      </c>
      <c r="AA631" s="202">
        <v>1.05</v>
      </c>
      <c r="AB631" s="175">
        <v>117</v>
      </c>
      <c r="AC631" s="175">
        <v>24</v>
      </c>
      <c r="AD631" s="175"/>
      <c r="AE631" s="202">
        <v>0</v>
      </c>
      <c r="AF631" s="188">
        <v>1</v>
      </c>
      <c r="AG631" s="250" t="s">
        <v>1788</v>
      </c>
      <c r="AH631" s="168">
        <v>4</v>
      </c>
    </row>
    <row r="632" spans="1:34" s="104" customFormat="1" ht="12.75" hidden="1">
      <c r="A632" s="24" t="s">
        <v>819</v>
      </c>
      <c r="B632" s="13">
        <v>355370</v>
      </c>
      <c r="C632" s="25">
        <v>0</v>
      </c>
      <c r="D632" s="115">
        <v>16</v>
      </c>
      <c r="E632" s="185">
        <v>16</v>
      </c>
      <c r="F632" s="186">
        <v>30</v>
      </c>
      <c r="G632" s="1"/>
      <c r="H632" s="6" t="s">
        <v>1716</v>
      </c>
      <c r="I632" s="2" t="s">
        <v>0</v>
      </c>
      <c r="J632" s="47">
        <v>594.22</v>
      </c>
      <c r="K632" s="47">
        <v>1.5410218810248604</v>
      </c>
      <c r="L632" s="47">
        <v>2.0613669317605279</v>
      </c>
      <c r="M632" s="47">
        <v>5.25</v>
      </c>
      <c r="N632" s="47">
        <v>0.5203450507356675</v>
      </c>
      <c r="O632" s="56">
        <v>0.24640553012966188</v>
      </c>
      <c r="P632" s="56">
        <v>0.13175469309466553</v>
      </c>
      <c r="Q632" s="56">
        <v>0.11465083703499633</v>
      </c>
      <c r="R632" s="56">
        <v>7.2483257229526379E-2</v>
      </c>
      <c r="S632" s="56">
        <v>1.9414916182943311E-2</v>
      </c>
      <c r="T632" s="56">
        <v>0.15399776767830084</v>
      </c>
      <c r="U632" s="56">
        <v>5.095890388913351E-4</v>
      </c>
      <c r="V632" s="227">
        <v>0.15584944162731482</v>
      </c>
      <c r="W632" s="62">
        <v>98.376421628579834</v>
      </c>
      <c r="X632" s="62">
        <v>121.90121810497935</v>
      </c>
      <c r="Y632" s="62">
        <v>44.660194174757287</v>
      </c>
      <c r="Z632" s="62">
        <v>55.339805825242713</v>
      </c>
      <c r="AA632" s="202">
        <v>20.58</v>
      </c>
      <c r="AB632" s="175">
        <v>185</v>
      </c>
      <c r="AC632" s="175">
        <v>2593</v>
      </c>
      <c r="AD632" s="175"/>
      <c r="AE632" s="202">
        <v>6</v>
      </c>
      <c r="AF632" s="188">
        <v>1</v>
      </c>
      <c r="AG632" s="250" t="s">
        <v>1788</v>
      </c>
      <c r="AH632" s="168">
        <v>9</v>
      </c>
    </row>
    <row r="633" spans="1:34" s="104" customFormat="1" ht="12.75" hidden="1">
      <c r="A633" s="24" t="s">
        <v>820</v>
      </c>
      <c r="B633" s="13">
        <v>355380</v>
      </c>
      <c r="C633" s="25">
        <v>0</v>
      </c>
      <c r="D633" s="115">
        <v>14</v>
      </c>
      <c r="E633" s="185">
        <v>14</v>
      </c>
      <c r="F633" s="186">
        <v>30</v>
      </c>
      <c r="G633" s="1"/>
      <c r="H633" s="6" t="s">
        <v>1717</v>
      </c>
      <c r="I633" s="2" t="s">
        <v>8</v>
      </c>
      <c r="J633" s="47">
        <v>447.09</v>
      </c>
      <c r="K633" s="47">
        <v>1.6711081437087771</v>
      </c>
      <c r="L633" s="47">
        <v>2.2614996435819377</v>
      </c>
      <c r="M633" s="47">
        <v>5.0599999999999996</v>
      </c>
      <c r="N633" s="47">
        <v>0.59039149987316053</v>
      </c>
      <c r="O633" s="56">
        <v>0.46276600768202031</v>
      </c>
      <c r="P633" s="56">
        <v>0.45269523142848989</v>
      </c>
      <c r="Q633" s="56">
        <v>1.0070776253530424E-2</v>
      </c>
      <c r="R633" s="56">
        <v>4.5105022828872889E-2</v>
      </c>
      <c r="S633" s="56">
        <v>5.5901826484018265E-2</v>
      </c>
      <c r="T633" s="56">
        <v>0.36175915836912914</v>
      </c>
      <c r="U633" s="56">
        <v>0</v>
      </c>
      <c r="V633" s="227">
        <v>5.910269052430555E-2</v>
      </c>
      <c r="W633" s="62">
        <v>129.72779529848577</v>
      </c>
      <c r="X633" s="62">
        <v>22.366861258359616</v>
      </c>
      <c r="Y633" s="62">
        <v>85.294117647058826</v>
      </c>
      <c r="Z633" s="62">
        <v>14.705882352941178</v>
      </c>
      <c r="AA633" s="202">
        <v>7.85</v>
      </c>
      <c r="AB633" s="175">
        <v>854</v>
      </c>
      <c r="AC633" s="175">
        <v>206</v>
      </c>
      <c r="AD633" s="175"/>
      <c r="AE633" s="202">
        <v>3</v>
      </c>
      <c r="AF633" s="188">
        <v>0</v>
      </c>
      <c r="AG633" s="250" t="s">
        <v>1788</v>
      </c>
      <c r="AH633" s="168">
        <v>26</v>
      </c>
    </row>
    <row r="634" spans="1:34" s="104" customFormat="1" ht="12.75" hidden="1">
      <c r="A634" s="24" t="s">
        <v>821</v>
      </c>
      <c r="B634" s="13">
        <v>355385</v>
      </c>
      <c r="C634" s="25">
        <v>0</v>
      </c>
      <c r="D634" s="115">
        <v>14</v>
      </c>
      <c r="E634" s="185">
        <v>14</v>
      </c>
      <c r="F634" s="186">
        <v>30</v>
      </c>
      <c r="G634" s="1"/>
      <c r="H634" s="6" t="s">
        <v>1718</v>
      </c>
      <c r="I634" s="2" t="s">
        <v>8</v>
      </c>
      <c r="J634" s="47">
        <v>232.96</v>
      </c>
      <c r="K634" s="47">
        <v>0.87057729642313553</v>
      </c>
      <c r="L634" s="47">
        <v>1.1807829997463217</v>
      </c>
      <c r="M634" s="47">
        <v>2.64</v>
      </c>
      <c r="N634" s="47">
        <v>0.3102057033231862</v>
      </c>
      <c r="O634" s="56">
        <v>0.1529472255815654</v>
      </c>
      <c r="P634" s="56">
        <v>0.15065042190900133</v>
      </c>
      <c r="Q634" s="56">
        <v>2.2968036725640843E-3</v>
      </c>
      <c r="R634" s="56">
        <v>1.0096803484442026E-2</v>
      </c>
      <c r="S634" s="56">
        <v>0</v>
      </c>
      <c r="T634" s="56">
        <v>0.14285042209712337</v>
      </c>
      <c r="U634" s="56">
        <v>0</v>
      </c>
      <c r="V634" s="227">
        <v>1.0357221875000001E-2</v>
      </c>
      <c r="W634" s="62">
        <v>60.096153846153847</v>
      </c>
      <c r="X634" s="62">
        <v>8.5851648351648358</v>
      </c>
      <c r="Y634" s="62">
        <v>87.5</v>
      </c>
      <c r="Z634" s="62">
        <v>12.5</v>
      </c>
      <c r="AA634" s="202">
        <v>1.1499999999999999</v>
      </c>
      <c r="AB634" s="175">
        <v>84</v>
      </c>
      <c r="AC634" s="175">
        <v>71</v>
      </c>
      <c r="AD634" s="175"/>
      <c r="AE634" s="202">
        <v>3</v>
      </c>
      <c r="AF634" s="188">
        <v>0</v>
      </c>
      <c r="AG634" s="250" t="s">
        <v>1788</v>
      </c>
      <c r="AH634" s="168">
        <v>16</v>
      </c>
    </row>
    <row r="635" spans="1:34" s="104" customFormat="1" ht="12.75" hidden="1">
      <c r="A635" s="24" t="s">
        <v>822</v>
      </c>
      <c r="B635" s="13">
        <v>355390</v>
      </c>
      <c r="C635" s="25">
        <v>0</v>
      </c>
      <c r="D635" s="115">
        <v>22</v>
      </c>
      <c r="E635" s="185">
        <v>22</v>
      </c>
      <c r="F635" s="186">
        <v>30</v>
      </c>
      <c r="G635" s="1"/>
      <c r="H635" s="6" t="s">
        <v>1719</v>
      </c>
      <c r="I635" s="2" t="s">
        <v>5</v>
      </c>
      <c r="J635" s="47">
        <v>197.22</v>
      </c>
      <c r="K635" s="47">
        <v>0.55036495750887882</v>
      </c>
      <c r="L635" s="47">
        <v>0.75049766933028916</v>
      </c>
      <c r="M635" s="47">
        <v>1.47</v>
      </c>
      <c r="N635" s="47">
        <v>0.20013271182141035</v>
      </c>
      <c r="O635" s="56">
        <v>1.3302670970899329E-2</v>
      </c>
      <c r="P635" s="56">
        <v>0</v>
      </c>
      <c r="Q635" s="56">
        <v>1.3302670970899329E-2</v>
      </c>
      <c r="R635" s="56">
        <v>1.2203196085751329E-2</v>
      </c>
      <c r="S635" s="56">
        <v>9.961643806875569E-4</v>
      </c>
      <c r="T635" s="56">
        <v>1.0331050446044364E-4</v>
      </c>
      <c r="U635" s="56">
        <v>0</v>
      </c>
      <c r="V635" s="227">
        <v>1.6042468750000004E-2</v>
      </c>
      <c r="W635" s="62">
        <v>0</v>
      </c>
      <c r="X635" s="62">
        <v>25.352398336882668</v>
      </c>
      <c r="Y635" s="62">
        <v>0</v>
      </c>
      <c r="Z635" s="62">
        <v>100</v>
      </c>
      <c r="AA635" s="202">
        <v>2.4900000000000002</v>
      </c>
      <c r="AB635" s="175">
        <v>266</v>
      </c>
      <c r="AC635" s="175">
        <v>70</v>
      </c>
      <c r="AD635" s="175"/>
      <c r="AE635" s="202">
        <v>0</v>
      </c>
      <c r="AF635" s="188">
        <v>0</v>
      </c>
      <c r="AG635" s="250" t="s">
        <v>1788</v>
      </c>
      <c r="AH635" s="168">
        <v>0</v>
      </c>
    </row>
    <row r="636" spans="1:34" s="104" customFormat="1" ht="12.75" hidden="1">
      <c r="A636" s="24" t="s">
        <v>823</v>
      </c>
      <c r="B636" s="13">
        <v>355395</v>
      </c>
      <c r="C636" s="25">
        <v>0</v>
      </c>
      <c r="D636" s="115">
        <v>17</v>
      </c>
      <c r="E636" s="185">
        <v>17</v>
      </c>
      <c r="F636" s="186">
        <v>30</v>
      </c>
      <c r="G636" s="1"/>
      <c r="H636" s="6" t="s">
        <v>1720</v>
      </c>
      <c r="I636" s="2" t="s">
        <v>7</v>
      </c>
      <c r="J636" s="47">
        <v>303.5</v>
      </c>
      <c r="K636" s="47">
        <v>1.1607697285641805</v>
      </c>
      <c r="L636" s="47">
        <v>1.4609687962962963</v>
      </c>
      <c r="M636" s="47">
        <v>2.77</v>
      </c>
      <c r="N636" s="47">
        <v>0.3001990677321158</v>
      </c>
      <c r="O636" s="56">
        <v>0.46215251442830857</v>
      </c>
      <c r="P636" s="56">
        <v>0.39516895290705711</v>
      </c>
      <c r="Q636" s="56">
        <v>6.6983561521251456E-2</v>
      </c>
      <c r="R636" s="56">
        <v>2.8947032189260334E-2</v>
      </c>
      <c r="S636" s="56">
        <v>0.16529680330459384</v>
      </c>
      <c r="T636" s="56">
        <v>0.26790867893445436</v>
      </c>
      <c r="U636" s="56">
        <v>0</v>
      </c>
      <c r="V636" s="227">
        <v>3.7987168430555551E-2</v>
      </c>
      <c r="W636" s="62">
        <v>59.308072487644154</v>
      </c>
      <c r="X636" s="62">
        <v>39.538714991762767</v>
      </c>
      <c r="Y636" s="62">
        <v>60</v>
      </c>
      <c r="Z636" s="62">
        <v>40</v>
      </c>
      <c r="AA636" s="202">
        <v>4.97</v>
      </c>
      <c r="AB636" s="175">
        <v>547</v>
      </c>
      <c r="AC636" s="175">
        <v>124</v>
      </c>
      <c r="AD636" s="175"/>
      <c r="AE636" s="202">
        <v>0</v>
      </c>
      <c r="AF636" s="188">
        <v>0</v>
      </c>
      <c r="AG636" s="250" t="s">
        <v>1788</v>
      </c>
      <c r="AH636" s="168">
        <v>13</v>
      </c>
    </row>
    <row r="637" spans="1:34" s="104" customFormat="1" ht="12.75" hidden="1">
      <c r="A637" s="24" t="s">
        <v>824</v>
      </c>
      <c r="B637" s="13">
        <v>355400</v>
      </c>
      <c r="C637" s="25">
        <v>0</v>
      </c>
      <c r="D637" s="115">
        <v>10</v>
      </c>
      <c r="E637" s="185">
        <v>10</v>
      </c>
      <c r="F637" s="186">
        <v>30</v>
      </c>
      <c r="G637" s="1"/>
      <c r="H637" s="6" t="s">
        <v>1721</v>
      </c>
      <c r="I637" s="2" t="s">
        <v>57</v>
      </c>
      <c r="J637" s="47">
        <v>524.16</v>
      </c>
      <c r="K637" s="47">
        <v>0.98065028792491127</v>
      </c>
      <c r="L637" s="47">
        <v>1.7011280504819888</v>
      </c>
      <c r="M637" s="47">
        <v>4.7300000000000004</v>
      </c>
      <c r="N637" s="47">
        <v>0.72047776255707752</v>
      </c>
      <c r="O637" s="56">
        <v>1.3813637529488205</v>
      </c>
      <c r="P637" s="56">
        <v>1.1971565463842322</v>
      </c>
      <c r="Q637" s="56">
        <v>0.18420720656458828</v>
      </c>
      <c r="R637" s="56">
        <v>0.53555197822557743</v>
      </c>
      <c r="S637" s="56">
        <v>0.23299388893263889</v>
      </c>
      <c r="T637" s="56">
        <v>0.60781788579060425</v>
      </c>
      <c r="U637" s="56">
        <v>5.0000000000000001E-3</v>
      </c>
      <c r="V637" s="227">
        <v>0.37796402777777777</v>
      </c>
      <c r="W637" s="62">
        <v>103.02197802197803</v>
      </c>
      <c r="X637" s="62">
        <v>122.10012210012211</v>
      </c>
      <c r="Y637" s="62">
        <v>45.762711864406782</v>
      </c>
      <c r="Z637" s="62">
        <v>54.237288135593218</v>
      </c>
      <c r="AA637" s="202">
        <v>52.13</v>
      </c>
      <c r="AB637" s="175">
        <v>3714</v>
      </c>
      <c r="AC637" s="175">
        <v>1893</v>
      </c>
      <c r="AD637" s="175"/>
      <c r="AE637" s="202">
        <v>6</v>
      </c>
      <c r="AF637" s="188">
        <v>0</v>
      </c>
      <c r="AG637" s="250" t="s">
        <v>1788</v>
      </c>
      <c r="AH637" s="168">
        <v>98</v>
      </c>
    </row>
    <row r="638" spans="1:34" s="104" customFormat="1" ht="12.75" hidden="1">
      <c r="A638" s="24" t="s">
        <v>825</v>
      </c>
      <c r="B638" s="13">
        <v>355410</v>
      </c>
      <c r="C638" s="25">
        <v>0</v>
      </c>
      <c r="D638" s="115">
        <v>2</v>
      </c>
      <c r="E638" s="185">
        <v>2</v>
      </c>
      <c r="F638" s="186">
        <v>30</v>
      </c>
      <c r="G638" s="1"/>
      <c r="H638" s="6" t="s">
        <v>1722</v>
      </c>
      <c r="I638" s="2" t="s">
        <v>6</v>
      </c>
      <c r="J638" s="47">
        <v>625.91999999999996</v>
      </c>
      <c r="K638" s="47">
        <v>3.1020570332318624</v>
      </c>
      <c r="L638" s="47">
        <v>4.0526874143835618</v>
      </c>
      <c r="M638" s="47">
        <v>9.35</v>
      </c>
      <c r="N638" s="47">
        <v>0.9506303811516994</v>
      </c>
      <c r="O638" s="56">
        <v>0.84266643767709781</v>
      </c>
      <c r="P638" s="56">
        <v>0.79504273906785605</v>
      </c>
      <c r="Q638" s="56">
        <v>4.7623698609241795E-2</v>
      </c>
      <c r="R638" s="56">
        <v>0.50685601216763299</v>
      </c>
      <c r="S638" s="56">
        <v>5.4986681880199742E-2</v>
      </c>
      <c r="T638" s="56">
        <v>0.26524748793516528</v>
      </c>
      <c r="U638" s="56">
        <v>1.5576255694099757E-2</v>
      </c>
      <c r="V638" s="227">
        <v>0.98031589120370366</v>
      </c>
      <c r="W638" s="62">
        <v>75.089468302658503</v>
      </c>
      <c r="X638" s="62">
        <v>129.40950920245402</v>
      </c>
      <c r="Y638" s="62">
        <v>36.71875</v>
      </c>
      <c r="Z638" s="62">
        <v>63.28125</v>
      </c>
      <c r="AA638" s="202">
        <v>166.66</v>
      </c>
      <c r="AB638" s="175">
        <v>11799</v>
      </c>
      <c r="AC638" s="175">
        <v>3201</v>
      </c>
      <c r="AD638" s="175"/>
      <c r="AE638" s="202">
        <v>39</v>
      </c>
      <c r="AF638" s="188">
        <v>0</v>
      </c>
      <c r="AG638" s="250" t="s">
        <v>1788</v>
      </c>
      <c r="AH638" s="168">
        <v>46</v>
      </c>
    </row>
    <row r="639" spans="1:34" s="104" customFormat="1" ht="12.75" hidden="1">
      <c r="A639" s="24" t="s">
        <v>826</v>
      </c>
      <c r="B639" s="13">
        <v>355420</v>
      </c>
      <c r="C639" s="25">
        <v>0</v>
      </c>
      <c r="D639" s="115">
        <v>14</v>
      </c>
      <c r="E639" s="185">
        <v>14</v>
      </c>
      <c r="F639" s="186">
        <v>30</v>
      </c>
      <c r="G639" s="1"/>
      <c r="H639" s="6" t="s">
        <v>1723</v>
      </c>
      <c r="I639" s="2" t="s">
        <v>8</v>
      </c>
      <c r="J639" s="47">
        <v>296.33999999999997</v>
      </c>
      <c r="K639" s="47">
        <v>1.1007299150177576</v>
      </c>
      <c r="L639" s="47">
        <v>1.5009953386605783</v>
      </c>
      <c r="M639" s="47">
        <v>3.35</v>
      </c>
      <c r="N639" s="47">
        <v>0.40026542364282069</v>
      </c>
      <c r="O639" s="56">
        <v>2.1891311024240523E-2</v>
      </c>
      <c r="P639" s="56">
        <v>1.9836516503692579E-2</v>
      </c>
      <c r="Q639" s="56">
        <v>2.054794520547945E-3</v>
      </c>
      <c r="R639" s="56">
        <v>2.054794520547945E-3</v>
      </c>
      <c r="S639" s="56">
        <v>0</v>
      </c>
      <c r="T639" s="56">
        <v>1.9836516503692579E-2</v>
      </c>
      <c r="U639" s="56">
        <v>0</v>
      </c>
      <c r="V639" s="227">
        <v>7.8555585937500009E-3</v>
      </c>
      <c r="W639" s="62">
        <v>20.247013565499088</v>
      </c>
      <c r="X639" s="62">
        <v>3.3745022609165147</v>
      </c>
      <c r="Y639" s="62">
        <v>85.714285714285708</v>
      </c>
      <c r="Z639" s="62">
        <v>14.285714285714285</v>
      </c>
      <c r="AA639" s="202">
        <v>1.23</v>
      </c>
      <c r="AB639" s="175">
        <v>0</v>
      </c>
      <c r="AC639" s="175">
        <v>166</v>
      </c>
      <c r="AD639" s="175"/>
      <c r="AE639" s="202">
        <v>0</v>
      </c>
      <c r="AF639" s="188">
        <v>0</v>
      </c>
      <c r="AG639" s="250" t="s">
        <v>1788</v>
      </c>
      <c r="AH639" s="168">
        <v>0</v>
      </c>
    </row>
    <row r="640" spans="1:34" s="104" customFormat="1" ht="12.75" hidden="1">
      <c r="A640" s="24" t="s">
        <v>827</v>
      </c>
      <c r="B640" s="13">
        <v>355430</v>
      </c>
      <c r="C640" s="25">
        <v>0</v>
      </c>
      <c r="D640" s="115">
        <v>22</v>
      </c>
      <c r="E640" s="185">
        <v>22</v>
      </c>
      <c r="F640" s="186">
        <v>30</v>
      </c>
      <c r="G640" s="1"/>
      <c r="H640" s="6" t="s">
        <v>1724</v>
      </c>
      <c r="I640" s="2" t="s">
        <v>5</v>
      </c>
      <c r="J640" s="47">
        <v>1556.67</v>
      </c>
      <c r="K640" s="47">
        <v>4.2828400329781839</v>
      </c>
      <c r="L640" s="47">
        <v>5.9039149987316089</v>
      </c>
      <c r="M640" s="47">
        <v>11.56</v>
      </c>
      <c r="N640" s="47">
        <v>1.6210749657534249</v>
      </c>
      <c r="O640" s="56">
        <v>0.32309376032203663</v>
      </c>
      <c r="P640" s="56">
        <v>0.19030137049008722</v>
      </c>
      <c r="Q640" s="56">
        <v>0.13279238983194941</v>
      </c>
      <c r="R640" s="56">
        <v>0.10946042639298345</v>
      </c>
      <c r="S640" s="56">
        <v>2.3331963438965958E-2</v>
      </c>
      <c r="T640" s="56">
        <v>3.9616438983237905E-2</v>
      </c>
      <c r="U640" s="56">
        <v>0.15068493150684931</v>
      </c>
      <c r="V640" s="227">
        <v>5.4913775375000001E-2</v>
      </c>
      <c r="W640" s="62">
        <v>2.569587645422601</v>
      </c>
      <c r="X640" s="62">
        <v>9.6359536703347537</v>
      </c>
      <c r="Y640" s="62">
        <v>21.052631578947366</v>
      </c>
      <c r="Z640" s="62">
        <v>78.94736842105263</v>
      </c>
      <c r="AA640" s="202">
        <v>7.01</v>
      </c>
      <c r="AB640" s="175">
        <v>705</v>
      </c>
      <c r="AC640" s="175">
        <v>242</v>
      </c>
      <c r="AD640" s="175"/>
      <c r="AE640" s="202">
        <v>0</v>
      </c>
      <c r="AF640" s="188">
        <v>0</v>
      </c>
      <c r="AG640" s="250" t="s">
        <v>1788</v>
      </c>
      <c r="AH640" s="168">
        <v>0</v>
      </c>
    </row>
    <row r="641" spans="1:34" s="104" customFormat="1" ht="12.75" hidden="1">
      <c r="A641" s="24" t="s">
        <v>828</v>
      </c>
      <c r="B641" s="13">
        <v>355440</v>
      </c>
      <c r="C641" s="25">
        <v>0</v>
      </c>
      <c r="D641" s="115">
        <v>12</v>
      </c>
      <c r="E641" s="185">
        <v>12</v>
      </c>
      <c r="F641" s="186">
        <v>30</v>
      </c>
      <c r="G641" s="1"/>
      <c r="H641" s="6" t="s">
        <v>1725</v>
      </c>
      <c r="I641" s="2" t="s">
        <v>11</v>
      </c>
      <c r="J641" s="47">
        <v>219.89</v>
      </c>
      <c r="K641" s="47">
        <v>0.65043131341958405</v>
      </c>
      <c r="L641" s="47">
        <v>0.96063701674277002</v>
      </c>
      <c r="M641" s="47">
        <v>2.66</v>
      </c>
      <c r="N641" s="47">
        <v>0.31020570332318598</v>
      </c>
      <c r="O641" s="56">
        <v>0.14568063140414439</v>
      </c>
      <c r="P641" s="56">
        <v>6.7358257225750062E-2</v>
      </c>
      <c r="Q641" s="56">
        <v>7.8322374178394327E-2</v>
      </c>
      <c r="R641" s="56">
        <v>4.7390411063416363E-2</v>
      </c>
      <c r="S641" s="56">
        <v>1.9691780413666815E-4</v>
      </c>
      <c r="T641" s="56">
        <v>9.8093302536591376E-2</v>
      </c>
      <c r="U641" s="56">
        <v>0</v>
      </c>
      <c r="V641" s="227">
        <v>1.9855367187499997E-2</v>
      </c>
      <c r="W641" s="62">
        <v>72.763654554550016</v>
      </c>
      <c r="X641" s="62">
        <v>50.025012506253134</v>
      </c>
      <c r="Y641" s="62">
        <v>59.259259259259252</v>
      </c>
      <c r="Z641" s="62">
        <v>40.74074074074074</v>
      </c>
      <c r="AA641" s="202">
        <v>3.29</v>
      </c>
      <c r="AB641" s="175">
        <v>339</v>
      </c>
      <c r="AC641" s="175">
        <v>105</v>
      </c>
      <c r="AD641" s="175"/>
      <c r="AE641" s="202">
        <v>3</v>
      </c>
      <c r="AF641" s="188">
        <v>0</v>
      </c>
      <c r="AG641" s="250" t="s">
        <v>1788</v>
      </c>
      <c r="AH641" s="168">
        <v>3</v>
      </c>
    </row>
    <row r="642" spans="1:34" s="104" customFormat="1" ht="12.75" hidden="1">
      <c r="A642" s="24" t="s">
        <v>829</v>
      </c>
      <c r="B642" s="13">
        <v>355450</v>
      </c>
      <c r="C642" s="25">
        <v>0</v>
      </c>
      <c r="D642" s="115">
        <v>10</v>
      </c>
      <c r="E642" s="185">
        <v>10</v>
      </c>
      <c r="F642" s="186">
        <v>30</v>
      </c>
      <c r="G642" s="1"/>
      <c r="H642" s="6" t="s">
        <v>1726</v>
      </c>
      <c r="I642" s="2" t="s">
        <v>57</v>
      </c>
      <c r="J642" s="47">
        <v>392.51</v>
      </c>
      <c r="K642" s="47">
        <v>0.81053748287671246</v>
      </c>
      <c r="L642" s="47">
        <v>1.3408891692034501</v>
      </c>
      <c r="M642" s="47">
        <v>3.72</v>
      </c>
      <c r="N642" s="47">
        <v>0.53035168632673768</v>
      </c>
      <c r="O642" s="56">
        <v>0.12911095892763846</v>
      </c>
      <c r="P642" s="56">
        <v>7.8422374434122755E-2</v>
      </c>
      <c r="Q642" s="56">
        <v>5.0688584493515702E-2</v>
      </c>
      <c r="R642" s="56">
        <v>1.0612633197456372E-2</v>
      </c>
      <c r="S642" s="56">
        <v>6.8481202437067512E-2</v>
      </c>
      <c r="T642" s="56">
        <v>5.0017123293114578E-2</v>
      </c>
      <c r="U642" s="56">
        <v>0</v>
      </c>
      <c r="V642" s="227">
        <v>0.10294967428819442</v>
      </c>
      <c r="W642" s="62">
        <v>31.237197044326422</v>
      </c>
      <c r="X642" s="62">
        <v>99.959030541844555</v>
      </c>
      <c r="Y642" s="62">
        <v>23.809523809523807</v>
      </c>
      <c r="Z642" s="62">
        <v>76.19047619047619</v>
      </c>
      <c r="AA642" s="202">
        <v>13.68</v>
      </c>
      <c r="AB642" s="175">
        <v>474</v>
      </c>
      <c r="AC642" s="175">
        <v>1372</v>
      </c>
      <c r="AD642" s="175"/>
      <c r="AE642" s="202">
        <v>7</v>
      </c>
      <c r="AF642" s="188">
        <v>1</v>
      </c>
      <c r="AG642" s="250" t="s">
        <v>1788</v>
      </c>
      <c r="AH642" s="168">
        <v>40</v>
      </c>
    </row>
    <row r="643" spans="1:34" s="104" customFormat="1" ht="12.75" hidden="1">
      <c r="A643" s="24" t="s">
        <v>830</v>
      </c>
      <c r="B643" s="13">
        <v>355460</v>
      </c>
      <c r="C643" s="25">
        <v>0</v>
      </c>
      <c r="D643" s="115">
        <v>14</v>
      </c>
      <c r="E643" s="185">
        <v>14</v>
      </c>
      <c r="F643" s="186">
        <v>30</v>
      </c>
      <c r="G643" s="1"/>
      <c r="H643" s="6" t="s">
        <v>1727</v>
      </c>
      <c r="I643" s="2" t="s">
        <v>8</v>
      </c>
      <c r="J643" s="47">
        <v>197.22</v>
      </c>
      <c r="K643" s="47">
        <v>0.75049766933028916</v>
      </c>
      <c r="L643" s="47">
        <v>1.0106701946981229</v>
      </c>
      <c r="M643" s="47">
        <v>2.27</v>
      </c>
      <c r="N643" s="47">
        <v>0.26017252536783375</v>
      </c>
      <c r="O643" s="56">
        <v>2.3980213089802131E-2</v>
      </c>
      <c r="P643" s="56">
        <v>1.165144596651446E-2</v>
      </c>
      <c r="Q643" s="56">
        <v>1.2328767123287671E-2</v>
      </c>
      <c r="R643" s="56">
        <v>1.2328767123287671E-2</v>
      </c>
      <c r="S643" s="56">
        <v>0</v>
      </c>
      <c r="T643" s="56">
        <v>1.165144596651446E-2</v>
      </c>
      <c r="U643" s="56">
        <v>0</v>
      </c>
      <c r="V643" s="227">
        <v>4.9732171875000002E-3</v>
      </c>
      <c r="W643" s="62">
        <v>10.140959334753067</v>
      </c>
      <c r="X643" s="62">
        <v>10.140959334753067</v>
      </c>
      <c r="Y643" s="62">
        <v>50</v>
      </c>
      <c r="Z643" s="62">
        <v>50</v>
      </c>
      <c r="AA643" s="202">
        <v>0.77</v>
      </c>
      <c r="AB643" s="175">
        <v>0</v>
      </c>
      <c r="AC643" s="175">
        <v>103</v>
      </c>
      <c r="AD643" s="175"/>
      <c r="AE643" s="202">
        <v>0</v>
      </c>
      <c r="AF643" s="188">
        <v>0</v>
      </c>
      <c r="AG643" s="250" t="s">
        <v>1788</v>
      </c>
      <c r="AH643" s="168">
        <v>6</v>
      </c>
    </row>
    <row r="644" spans="1:34" s="104" customFormat="1" ht="12.75" hidden="1">
      <c r="A644" s="24" t="s">
        <v>831</v>
      </c>
      <c r="B644" s="13">
        <v>355465</v>
      </c>
      <c r="C644" s="25">
        <v>0</v>
      </c>
      <c r="D644" s="115">
        <v>10</v>
      </c>
      <c r="E644" s="185">
        <v>10</v>
      </c>
      <c r="F644" s="186">
        <v>30</v>
      </c>
      <c r="G644" s="1"/>
      <c r="H644" s="6" t="s">
        <v>1728</v>
      </c>
      <c r="I644" s="2" t="s">
        <v>57</v>
      </c>
      <c r="J644" s="47">
        <v>71.3</v>
      </c>
      <c r="K644" s="47">
        <v>0.14009289827498733</v>
      </c>
      <c r="L644" s="47">
        <v>0.24015925418569251</v>
      </c>
      <c r="M644" s="47">
        <v>0.66</v>
      </c>
      <c r="N644" s="47">
        <v>0.10006635591070517</v>
      </c>
      <c r="O644" s="56">
        <v>4.0630136777276863E-3</v>
      </c>
      <c r="P644" s="56">
        <v>4.0630136777276863E-3</v>
      </c>
      <c r="Q644" s="56">
        <v>0</v>
      </c>
      <c r="R644" s="56">
        <v>4.0630136777276863E-3</v>
      </c>
      <c r="S644" s="56">
        <v>0</v>
      </c>
      <c r="T644" s="56">
        <v>0</v>
      </c>
      <c r="U644" s="56">
        <v>0</v>
      </c>
      <c r="V644" s="227">
        <v>5.4822656249999997E-3</v>
      </c>
      <c r="W644" s="62">
        <v>28.050490883590463</v>
      </c>
      <c r="X644" s="62">
        <v>0</v>
      </c>
      <c r="Y644" s="62">
        <v>100</v>
      </c>
      <c r="Z644" s="62">
        <v>0</v>
      </c>
      <c r="AA644" s="202">
        <v>0.59</v>
      </c>
      <c r="AB644" s="175">
        <v>64</v>
      </c>
      <c r="AC644" s="175">
        <v>16</v>
      </c>
      <c r="AD644" s="175"/>
      <c r="AE644" s="202">
        <v>0</v>
      </c>
      <c r="AF644" s="188">
        <v>0</v>
      </c>
      <c r="AG644" s="250" t="s">
        <v>1788</v>
      </c>
      <c r="AH644" s="168">
        <v>0</v>
      </c>
    </row>
    <row r="645" spans="1:34" s="104" customFormat="1" ht="12.75" hidden="1">
      <c r="A645" s="24" t="s">
        <v>832</v>
      </c>
      <c r="B645" s="13">
        <v>355470</v>
      </c>
      <c r="C645" s="25">
        <v>0</v>
      </c>
      <c r="D645" s="115">
        <v>13</v>
      </c>
      <c r="E645" s="185">
        <v>13</v>
      </c>
      <c r="F645" s="186">
        <v>30</v>
      </c>
      <c r="G645" s="1"/>
      <c r="H645" s="6" t="s">
        <v>1729</v>
      </c>
      <c r="I645" s="2" t="s">
        <v>10</v>
      </c>
      <c r="J645" s="47">
        <v>311.17</v>
      </c>
      <c r="K645" s="47">
        <v>1.0206768302891933</v>
      </c>
      <c r="L645" s="47">
        <v>1.3709090759766618</v>
      </c>
      <c r="M645" s="47">
        <v>3.05</v>
      </c>
      <c r="N645" s="47">
        <v>0.35023224568746847</v>
      </c>
      <c r="O645" s="56">
        <v>2.9939269395814459E-2</v>
      </c>
      <c r="P645" s="56">
        <v>2.7622374425467836E-2</v>
      </c>
      <c r="Q645" s="56">
        <v>2.316894970346622E-3</v>
      </c>
      <c r="R645" s="56">
        <v>2.6999999993740153E-2</v>
      </c>
      <c r="S645" s="56">
        <v>1.6824961869865429E-3</v>
      </c>
      <c r="T645" s="56">
        <v>1.2567732150877628E-3</v>
      </c>
      <c r="U645" s="56">
        <v>0</v>
      </c>
      <c r="V645" s="227">
        <v>2.2606620387326519E-2</v>
      </c>
      <c r="W645" s="62">
        <v>51.800087218914854</v>
      </c>
      <c r="X645" s="62">
        <v>56.980095940806336</v>
      </c>
      <c r="Y645" s="62">
        <v>47.619047619047613</v>
      </c>
      <c r="Z645" s="62">
        <v>52.380952380952387</v>
      </c>
      <c r="AA645" s="202">
        <v>3.2</v>
      </c>
      <c r="AB645" s="175">
        <v>238</v>
      </c>
      <c r="AC645" s="175">
        <v>194</v>
      </c>
      <c r="AD645" s="175"/>
      <c r="AE645" s="202">
        <v>0</v>
      </c>
      <c r="AF645" s="188">
        <v>0</v>
      </c>
      <c r="AG645" s="250" t="s">
        <v>1788</v>
      </c>
      <c r="AH645" s="168">
        <v>9</v>
      </c>
    </row>
    <row r="646" spans="1:34" s="104" customFormat="1" ht="12.75" hidden="1">
      <c r="A646" s="24" t="s">
        <v>833</v>
      </c>
      <c r="B646" s="13">
        <v>355475</v>
      </c>
      <c r="C646" s="25">
        <v>0</v>
      </c>
      <c r="D646" s="115">
        <v>13</v>
      </c>
      <c r="E646" s="185">
        <v>13</v>
      </c>
      <c r="F646" s="186">
        <v>30</v>
      </c>
      <c r="G646" s="1"/>
      <c r="H646" s="6" t="s">
        <v>1730</v>
      </c>
      <c r="I646" s="2" t="s">
        <v>10</v>
      </c>
      <c r="J646" s="47">
        <v>63.38</v>
      </c>
      <c r="K646" s="47">
        <v>0.30019906773211563</v>
      </c>
      <c r="L646" s="47">
        <v>0.3902587880517504</v>
      </c>
      <c r="M646" s="47">
        <v>0.74</v>
      </c>
      <c r="N646" s="47">
        <v>9.0059720319634773E-2</v>
      </c>
      <c r="O646" s="56">
        <v>3.0175343223902733E-2</v>
      </c>
      <c r="P646" s="56">
        <v>2.3134247505501526E-2</v>
      </c>
      <c r="Q646" s="56">
        <v>7.0410957184012073E-3</v>
      </c>
      <c r="R646" s="56">
        <v>7.3150683538010129E-3</v>
      </c>
      <c r="S646" s="56">
        <v>1.9178081865180029E-3</v>
      </c>
      <c r="T646" s="56">
        <v>2.0942466683583717E-2</v>
      </c>
      <c r="U646" s="56">
        <v>0</v>
      </c>
      <c r="V646" s="227">
        <v>3.7237822916666662E-3</v>
      </c>
      <c r="W646" s="62">
        <v>63.11139160618491</v>
      </c>
      <c r="X646" s="62">
        <v>63.11139160618491</v>
      </c>
      <c r="Y646" s="62">
        <v>50</v>
      </c>
      <c r="Z646" s="62">
        <v>50</v>
      </c>
      <c r="AA646" s="202">
        <v>0.57999999999999996</v>
      </c>
      <c r="AB646" s="175">
        <v>62</v>
      </c>
      <c r="AC646" s="175">
        <v>16</v>
      </c>
      <c r="AD646" s="175"/>
      <c r="AE646" s="202">
        <v>0</v>
      </c>
      <c r="AF646" s="188">
        <v>0</v>
      </c>
      <c r="AG646" s="250" t="s">
        <v>1788</v>
      </c>
      <c r="AH646" s="168">
        <v>0</v>
      </c>
    </row>
    <row r="647" spans="1:34" s="104" customFormat="1" ht="12.75" hidden="1">
      <c r="A647" s="24" t="s">
        <v>834</v>
      </c>
      <c r="B647" s="13">
        <v>355480</v>
      </c>
      <c r="C647" s="25">
        <v>0</v>
      </c>
      <c r="D647" s="115">
        <v>2</v>
      </c>
      <c r="E647" s="185">
        <v>2</v>
      </c>
      <c r="F647" s="186">
        <v>30</v>
      </c>
      <c r="G647" s="1"/>
      <c r="H647" s="6" t="s">
        <v>1731</v>
      </c>
      <c r="I647" s="2" t="s">
        <v>6</v>
      </c>
      <c r="J647" s="47">
        <v>192.42</v>
      </c>
      <c r="K647" s="47">
        <v>0.96063701674277002</v>
      </c>
      <c r="L647" s="47">
        <v>1.2608360844748858</v>
      </c>
      <c r="M647" s="47">
        <v>2.9</v>
      </c>
      <c r="N647" s="47">
        <v>0.3001990677321158</v>
      </c>
      <c r="O647" s="56">
        <v>1.404030818981667</v>
      </c>
      <c r="P647" s="56">
        <v>1.3929939089329457</v>
      </c>
      <c r="Q647" s="56">
        <v>1.1036910048721406E-2</v>
      </c>
      <c r="R647" s="56">
        <v>1.1639649787812834E-2</v>
      </c>
      <c r="S647" s="56">
        <v>0</v>
      </c>
      <c r="T647" s="56">
        <v>1.381651443218713</v>
      </c>
      <c r="U647" s="56">
        <v>1.0739725975141133E-2</v>
      </c>
      <c r="V647" s="227">
        <v>0.12624304398148148</v>
      </c>
      <c r="W647" s="62">
        <v>171.49984409105085</v>
      </c>
      <c r="X647" s="62">
        <v>25.98482486228043</v>
      </c>
      <c r="Y647" s="62">
        <v>86.842105263157904</v>
      </c>
      <c r="Z647" s="62">
        <v>13.157894736842104</v>
      </c>
      <c r="AA647" s="202">
        <v>15.11</v>
      </c>
      <c r="AB647" s="175">
        <v>1541</v>
      </c>
      <c r="AC647" s="175">
        <v>498</v>
      </c>
      <c r="AD647" s="175"/>
      <c r="AE647" s="202">
        <v>4</v>
      </c>
      <c r="AF647" s="188">
        <v>0</v>
      </c>
      <c r="AG647" s="250" t="s">
        <v>1788</v>
      </c>
      <c r="AH647" s="168">
        <v>59</v>
      </c>
    </row>
    <row r="648" spans="1:34" s="104" customFormat="1" ht="12.75" hidden="1">
      <c r="A648" s="24" t="s">
        <v>835</v>
      </c>
      <c r="B648" s="13">
        <v>355490</v>
      </c>
      <c r="C648" s="25">
        <v>0</v>
      </c>
      <c r="D648" s="115">
        <v>18</v>
      </c>
      <c r="E648" s="185">
        <v>18</v>
      </c>
      <c r="F648" s="186">
        <v>30</v>
      </c>
      <c r="G648" s="1"/>
      <c r="H648" s="6" t="s">
        <v>1732</v>
      </c>
      <c r="I648" s="2" t="s">
        <v>1</v>
      </c>
      <c r="J648" s="47">
        <v>152.69999999999999</v>
      </c>
      <c r="K648" s="47">
        <v>0.26017252536783358</v>
      </c>
      <c r="L648" s="47">
        <v>0.3502322456874683</v>
      </c>
      <c r="M648" s="47">
        <v>1.1299999999999999</v>
      </c>
      <c r="N648" s="47">
        <v>9.0059720319634717E-2</v>
      </c>
      <c r="O648" s="56">
        <v>2.2013508382816113E-2</v>
      </c>
      <c r="P648" s="56">
        <v>2.1436073059905067E-2</v>
      </c>
      <c r="Q648" s="56">
        <v>5.7743532291104616E-4</v>
      </c>
      <c r="R648" s="56">
        <v>9.893455098934551E-5</v>
      </c>
      <c r="S648" s="56">
        <v>2.0452815829528158E-4</v>
      </c>
      <c r="T648" s="56">
        <v>2.1710045673531485E-2</v>
      </c>
      <c r="U648" s="56">
        <v>0</v>
      </c>
      <c r="V648" s="227">
        <v>1.2879382031250003E-2</v>
      </c>
      <c r="W648" s="62">
        <v>64.832357570333926</v>
      </c>
      <c r="X648" s="62">
        <v>28.814381142370632</v>
      </c>
      <c r="Y648" s="62">
        <v>69.230769230769226</v>
      </c>
      <c r="Z648" s="62">
        <v>30.76923076923077</v>
      </c>
      <c r="AA648" s="202">
        <v>1.85</v>
      </c>
      <c r="AB648" s="175">
        <v>190</v>
      </c>
      <c r="AC648" s="175">
        <v>60</v>
      </c>
      <c r="AD648" s="175"/>
      <c r="AE648" s="202">
        <v>0</v>
      </c>
      <c r="AF648" s="188">
        <v>0</v>
      </c>
      <c r="AG648" s="250" t="s">
        <v>1788</v>
      </c>
      <c r="AH648" s="168">
        <v>0</v>
      </c>
    </row>
    <row r="649" spans="1:34" s="104" customFormat="1" ht="12.75" hidden="1">
      <c r="A649" s="24" t="s">
        <v>836</v>
      </c>
      <c r="B649" s="13">
        <v>355495</v>
      </c>
      <c r="C649" s="25">
        <v>0</v>
      </c>
      <c r="D649" s="115">
        <v>5</v>
      </c>
      <c r="E649" s="185">
        <v>5</v>
      </c>
      <c r="F649" s="186">
        <v>30</v>
      </c>
      <c r="G649" s="1"/>
      <c r="H649" s="6" t="s">
        <v>1733</v>
      </c>
      <c r="I649" s="2" t="s">
        <v>9</v>
      </c>
      <c r="J649" s="47">
        <v>126.47</v>
      </c>
      <c r="K649" s="47">
        <v>0.38025215246067989</v>
      </c>
      <c r="L649" s="47">
        <v>0.58038486428209024</v>
      </c>
      <c r="M649" s="47">
        <v>1.52</v>
      </c>
      <c r="N649" s="47">
        <v>0.20013271182141035</v>
      </c>
      <c r="O649" s="56">
        <v>2.731518317756769E-2</v>
      </c>
      <c r="P649" s="56">
        <v>1.8055936511793092E-2</v>
      </c>
      <c r="Q649" s="56">
        <v>9.2592466657745957E-3</v>
      </c>
      <c r="R649" s="56">
        <v>9.2784247480480267E-3</v>
      </c>
      <c r="S649" s="56">
        <v>0</v>
      </c>
      <c r="T649" s="56">
        <v>1.673173561283987E-2</v>
      </c>
      <c r="U649" s="56">
        <v>1.3050228166797933E-3</v>
      </c>
      <c r="V649" s="227">
        <v>1.4491676987916341E-2</v>
      </c>
      <c r="W649" s="62">
        <v>142.32624337787618</v>
      </c>
      <c r="X649" s="62">
        <v>55.349094646951848</v>
      </c>
      <c r="Y649" s="62">
        <v>72</v>
      </c>
      <c r="Z649" s="62">
        <v>28.000000000000004</v>
      </c>
      <c r="AA649" s="202">
        <v>1.22</v>
      </c>
      <c r="AB649" s="175">
        <v>0</v>
      </c>
      <c r="AC649" s="175">
        <v>164</v>
      </c>
      <c r="AD649" s="175"/>
      <c r="AE649" s="202">
        <v>1</v>
      </c>
      <c r="AF649" s="188">
        <v>0</v>
      </c>
      <c r="AG649" s="250" t="s">
        <v>1788</v>
      </c>
      <c r="AH649" s="168">
        <v>17</v>
      </c>
    </row>
    <row r="650" spans="1:34" s="104" customFormat="1" ht="12.75">
      <c r="A650" s="24" t="s">
        <v>837</v>
      </c>
      <c r="B650" s="13">
        <v>355500</v>
      </c>
      <c r="C650" s="25">
        <v>0</v>
      </c>
      <c r="D650" s="115">
        <v>20</v>
      </c>
      <c r="E650" s="185">
        <v>20</v>
      </c>
      <c r="F650" s="186">
        <v>30</v>
      </c>
      <c r="G650" s="1"/>
      <c r="H650" s="6" t="s">
        <v>1734</v>
      </c>
      <c r="I650" s="2" t="s">
        <v>3</v>
      </c>
      <c r="J650" s="47">
        <v>629.11</v>
      </c>
      <c r="K650" s="47">
        <v>1.5510285166159312</v>
      </c>
      <c r="L650" s="47">
        <v>2.0913868385337393</v>
      </c>
      <c r="M650" s="47">
        <v>4.72</v>
      </c>
      <c r="N650" s="47">
        <v>0.54035832191780808</v>
      </c>
      <c r="O650" s="56">
        <v>0.28252773954366617</v>
      </c>
      <c r="P650" s="56">
        <v>3.0795433706344532E-2</v>
      </c>
      <c r="Q650" s="56">
        <v>0.25173230583732165</v>
      </c>
      <c r="R650" s="56">
        <v>0.24543924647882648</v>
      </c>
      <c r="S650" s="56">
        <v>7.2063013676276133E-3</v>
      </c>
      <c r="T650" s="56">
        <v>2.9882191697212113E-2</v>
      </c>
      <c r="U650" s="56">
        <v>0</v>
      </c>
      <c r="V650" s="227">
        <v>0.19237693144444445</v>
      </c>
      <c r="W650" s="62">
        <v>78.380036391537388</v>
      </c>
      <c r="X650" s="62">
        <v>172.43608006138226</v>
      </c>
      <c r="Y650" s="62">
        <v>31.25</v>
      </c>
      <c r="Z650" s="62">
        <v>68.75</v>
      </c>
      <c r="AA650" s="202">
        <v>24.38</v>
      </c>
      <c r="AB650" s="175">
        <v>2672</v>
      </c>
      <c r="AC650" s="175">
        <v>619</v>
      </c>
      <c r="AD650" s="175"/>
      <c r="AE650" s="202">
        <v>0</v>
      </c>
      <c r="AF650" s="188">
        <v>0</v>
      </c>
      <c r="AG650" s="250" t="s">
        <v>1788</v>
      </c>
      <c r="AH650" s="168">
        <v>5</v>
      </c>
    </row>
    <row r="651" spans="1:34" s="104" customFormat="1" ht="12.75">
      <c r="A651" s="24" t="s">
        <v>838</v>
      </c>
      <c r="B651" s="13">
        <v>355510</v>
      </c>
      <c r="C651" s="25">
        <v>0</v>
      </c>
      <c r="D651" s="115">
        <v>20</v>
      </c>
      <c r="E651" s="185">
        <v>20</v>
      </c>
      <c r="F651" s="186">
        <v>30</v>
      </c>
      <c r="G651" s="1"/>
      <c r="H651" s="6" t="s">
        <v>1735</v>
      </c>
      <c r="I651" s="2" t="s">
        <v>3</v>
      </c>
      <c r="J651" s="47">
        <v>244.65</v>
      </c>
      <c r="K651" s="47">
        <v>0.51033841514459666</v>
      </c>
      <c r="L651" s="47">
        <v>0.72047776255707763</v>
      </c>
      <c r="M651" s="47">
        <v>1.74</v>
      </c>
      <c r="N651" s="47">
        <v>0.21013934741248097</v>
      </c>
      <c r="O651" s="56">
        <v>0.10859486303373014</v>
      </c>
      <c r="P651" s="56">
        <v>5.1835616647380673E-3</v>
      </c>
      <c r="Q651" s="56">
        <v>0.10341130136899207</v>
      </c>
      <c r="R651" s="56">
        <v>1.032910958817016E-2</v>
      </c>
      <c r="S651" s="56">
        <v>4.1095890410958907E-4</v>
      </c>
      <c r="T651" s="56">
        <v>7.2101369883916161E-2</v>
      </c>
      <c r="U651" s="56">
        <v>2.5753424657534246E-2</v>
      </c>
      <c r="V651" s="227">
        <v>3.717410484375E-2</v>
      </c>
      <c r="W651" s="62">
        <v>8.1749437972613936</v>
      </c>
      <c r="X651" s="62">
        <v>89.924381769875325</v>
      </c>
      <c r="Y651" s="62">
        <v>8.3333333333333321</v>
      </c>
      <c r="Z651" s="62">
        <v>91.666666666666657</v>
      </c>
      <c r="AA651" s="202">
        <v>4.53</v>
      </c>
      <c r="AB651" s="175">
        <v>463</v>
      </c>
      <c r="AC651" s="175">
        <v>149</v>
      </c>
      <c r="AD651" s="175"/>
      <c r="AE651" s="202">
        <v>1</v>
      </c>
      <c r="AF651" s="188">
        <v>0</v>
      </c>
      <c r="AG651" s="250" t="s">
        <v>1788</v>
      </c>
      <c r="AH651" s="168">
        <v>2</v>
      </c>
    </row>
    <row r="652" spans="1:34" s="104" customFormat="1" ht="12.75" hidden="1">
      <c r="A652" s="24" t="s">
        <v>839</v>
      </c>
      <c r="B652" s="13">
        <v>355520</v>
      </c>
      <c r="C652" s="25">
        <v>0</v>
      </c>
      <c r="D652" s="115">
        <v>19</v>
      </c>
      <c r="E652" s="185">
        <v>19</v>
      </c>
      <c r="F652" s="186">
        <v>30</v>
      </c>
      <c r="G652" s="1"/>
      <c r="H652" s="6" t="s">
        <v>1736</v>
      </c>
      <c r="I652" s="2" t="s">
        <v>2</v>
      </c>
      <c r="J652" s="47">
        <v>153.09</v>
      </c>
      <c r="K652" s="47">
        <v>0.27017916095890415</v>
      </c>
      <c r="L652" s="47">
        <v>0.3502322456874683</v>
      </c>
      <c r="M652" s="47">
        <v>1.1200000000000001</v>
      </c>
      <c r="N652" s="47">
        <v>8.005308472856415E-2</v>
      </c>
      <c r="O652" s="56">
        <v>4.8145814232267388E-2</v>
      </c>
      <c r="P652" s="56">
        <v>4.808873660669661E-2</v>
      </c>
      <c r="Q652" s="56">
        <v>5.7077625570776254E-5</v>
      </c>
      <c r="R652" s="56">
        <v>5.7077625570776254E-5</v>
      </c>
      <c r="S652" s="56">
        <v>0</v>
      </c>
      <c r="T652" s="56">
        <v>4.808873660669661E-2</v>
      </c>
      <c r="U652" s="56">
        <v>0</v>
      </c>
      <c r="V652" s="227">
        <v>4.2042838541666667E-3</v>
      </c>
      <c r="W652" s="62">
        <v>39.192631785224378</v>
      </c>
      <c r="X652" s="62">
        <v>6.5321052975373961</v>
      </c>
      <c r="Y652" s="62">
        <v>85.714285714285708</v>
      </c>
      <c r="Z652" s="62">
        <v>14.285714285714285</v>
      </c>
      <c r="AA652" s="202">
        <v>0.63</v>
      </c>
      <c r="AB652" s="175">
        <v>72</v>
      </c>
      <c r="AC652" s="175">
        <v>14</v>
      </c>
      <c r="AD652" s="175"/>
      <c r="AE652" s="202">
        <v>0</v>
      </c>
      <c r="AF652" s="188">
        <v>0</v>
      </c>
      <c r="AG652" s="250" t="s">
        <v>1788</v>
      </c>
      <c r="AH652" s="168">
        <v>5</v>
      </c>
    </row>
    <row r="653" spans="1:34" s="104" customFormat="1" ht="12.75" hidden="1">
      <c r="A653" s="24" t="s">
        <v>840</v>
      </c>
      <c r="B653" s="13">
        <v>355530</v>
      </c>
      <c r="C653" s="25">
        <v>0</v>
      </c>
      <c r="D653" s="115">
        <v>15</v>
      </c>
      <c r="E653" s="185">
        <v>15</v>
      </c>
      <c r="F653" s="186">
        <v>30</v>
      </c>
      <c r="G653" s="1"/>
      <c r="H653" s="6" t="s">
        <v>1737</v>
      </c>
      <c r="I653" s="2" t="s">
        <v>17</v>
      </c>
      <c r="J653" s="47">
        <v>147.36000000000001</v>
      </c>
      <c r="K653" s="47">
        <v>0.24015925418569251</v>
      </c>
      <c r="L653" s="47">
        <v>0.36023888127853881</v>
      </c>
      <c r="M653" s="47">
        <v>1.1200000000000001</v>
      </c>
      <c r="N653" s="47">
        <v>0.12007962709284631</v>
      </c>
      <c r="O653" s="56">
        <v>9.462120228434262E-2</v>
      </c>
      <c r="P653" s="56">
        <v>8.5169147489822072E-2</v>
      </c>
      <c r="Q653" s="56">
        <v>9.452054794520548E-3</v>
      </c>
      <c r="R653" s="56">
        <v>5.0228310502283104E-3</v>
      </c>
      <c r="S653" s="56">
        <v>0</v>
      </c>
      <c r="T653" s="56">
        <v>8.9598371234114307E-2</v>
      </c>
      <c r="U653" s="56">
        <v>0</v>
      </c>
      <c r="V653" s="227">
        <v>3.9689625000000001E-3</v>
      </c>
      <c r="W653" s="62">
        <v>325.73289902280123</v>
      </c>
      <c r="X653" s="62">
        <v>33.930510314875129</v>
      </c>
      <c r="Y653" s="62">
        <v>90.566037735849065</v>
      </c>
      <c r="Z653" s="62">
        <v>9.433962264150944</v>
      </c>
      <c r="AA653" s="202">
        <v>0.55000000000000004</v>
      </c>
      <c r="AB653" s="175">
        <v>59</v>
      </c>
      <c r="AC653" s="175">
        <v>15</v>
      </c>
      <c r="AD653" s="175"/>
      <c r="AE653" s="202">
        <v>0</v>
      </c>
      <c r="AF653" s="188">
        <v>0</v>
      </c>
      <c r="AG653" s="250" t="s">
        <v>1788</v>
      </c>
      <c r="AH653" s="168">
        <v>1</v>
      </c>
    </row>
    <row r="654" spans="1:34" s="104" customFormat="1" ht="12.75" hidden="1">
      <c r="A654" s="24" t="s">
        <v>841</v>
      </c>
      <c r="B654" s="13">
        <v>355535</v>
      </c>
      <c r="C654" s="25">
        <v>0</v>
      </c>
      <c r="D654" s="115">
        <v>19</v>
      </c>
      <c r="E654" s="185">
        <v>19</v>
      </c>
      <c r="F654" s="186">
        <v>30</v>
      </c>
      <c r="G654" s="1"/>
      <c r="H654" s="6" t="s">
        <v>1738</v>
      </c>
      <c r="I654" s="2" t="s">
        <v>2</v>
      </c>
      <c r="J654" s="47">
        <v>210.24</v>
      </c>
      <c r="K654" s="47">
        <v>0.44029196600710296</v>
      </c>
      <c r="L654" s="47">
        <v>0.57037822869101984</v>
      </c>
      <c r="M654" s="47">
        <v>1.57</v>
      </c>
      <c r="N654" s="47">
        <v>0.13008626268391688</v>
      </c>
      <c r="O654" s="56">
        <v>0.12426255718213783</v>
      </c>
      <c r="P654" s="56">
        <v>6.9520547945205485E-2</v>
      </c>
      <c r="Q654" s="56">
        <v>5.4742009236932343E-2</v>
      </c>
      <c r="R654" s="56">
        <v>2.2831050228310503E-5</v>
      </c>
      <c r="S654" s="56">
        <v>9.9851598347703074E-2</v>
      </c>
      <c r="T654" s="56">
        <v>2.4388127784206442E-2</v>
      </c>
      <c r="U654" s="56">
        <v>0</v>
      </c>
      <c r="V654" s="227">
        <v>1.2299688536821618E-2</v>
      </c>
      <c r="W654" s="62">
        <v>18.641853018086177</v>
      </c>
      <c r="X654" s="62">
        <v>83.888338581387799</v>
      </c>
      <c r="Y654" s="62">
        <v>18.181818181818183</v>
      </c>
      <c r="Z654" s="62">
        <v>81.818181818181827</v>
      </c>
      <c r="AA654" s="202">
        <v>2</v>
      </c>
      <c r="AB654" s="175">
        <v>187</v>
      </c>
      <c r="AC654" s="175">
        <v>83</v>
      </c>
      <c r="AD654" s="175"/>
      <c r="AE654" s="202">
        <v>0</v>
      </c>
      <c r="AF654" s="188">
        <v>0</v>
      </c>
      <c r="AG654" s="250" t="s">
        <v>1788</v>
      </c>
      <c r="AH654" s="168">
        <v>0</v>
      </c>
    </row>
    <row r="655" spans="1:34" s="104" customFormat="1" ht="12.75" hidden="1">
      <c r="A655" s="24" t="s">
        <v>842</v>
      </c>
      <c r="B655" s="13">
        <v>355540</v>
      </c>
      <c r="C655" s="25">
        <v>0</v>
      </c>
      <c r="D655" s="115">
        <v>3</v>
      </c>
      <c r="E655" s="185">
        <v>3</v>
      </c>
      <c r="F655" s="186">
        <v>30</v>
      </c>
      <c r="G655" s="1"/>
      <c r="H655" s="6" t="s">
        <v>1739</v>
      </c>
      <c r="I655" s="2" t="s">
        <v>13</v>
      </c>
      <c r="J655" s="47">
        <v>712.12</v>
      </c>
      <c r="K655" s="47">
        <v>10.116708582572297</v>
      </c>
      <c r="L655" s="47">
        <v>14.459588429096904</v>
      </c>
      <c r="M655" s="47">
        <v>39.35</v>
      </c>
      <c r="N655" s="47">
        <v>4.3428798465246068</v>
      </c>
      <c r="O655" s="56">
        <v>0.33689863008505683</v>
      </c>
      <c r="P655" s="56">
        <v>0.33209497717417541</v>
      </c>
      <c r="Q655" s="56">
        <v>4.8036529108813905E-3</v>
      </c>
      <c r="R655" s="56">
        <v>0.33431050227167403</v>
      </c>
      <c r="S655" s="56">
        <v>5.013698747713272E-4</v>
      </c>
      <c r="T655" s="56">
        <v>1.1415525114155251E-4</v>
      </c>
      <c r="U655" s="56">
        <v>1.9726026874699004E-3</v>
      </c>
      <c r="V655" s="227">
        <v>0.20773431601388892</v>
      </c>
      <c r="W655" s="62">
        <v>23.874768536225641</v>
      </c>
      <c r="X655" s="62">
        <v>14.043981491897435</v>
      </c>
      <c r="Y655" s="62">
        <v>62.962962962962962</v>
      </c>
      <c r="Z655" s="62">
        <v>37.037037037037038</v>
      </c>
      <c r="AA655" s="202">
        <v>31.47</v>
      </c>
      <c r="AB655" s="175">
        <v>1397</v>
      </c>
      <c r="AC655" s="175">
        <v>2850</v>
      </c>
      <c r="AD655" s="175"/>
      <c r="AE655" s="202">
        <v>17</v>
      </c>
      <c r="AF655" s="188">
        <v>1</v>
      </c>
      <c r="AG655" s="250" t="s">
        <v>1788</v>
      </c>
      <c r="AH655" s="168">
        <v>7</v>
      </c>
    </row>
    <row r="656" spans="1:34" s="104" customFormat="1" ht="12.75" hidden="1">
      <c r="A656" s="24" t="s">
        <v>843</v>
      </c>
      <c r="B656" s="13">
        <v>355550</v>
      </c>
      <c r="C656" s="25">
        <v>0</v>
      </c>
      <c r="D656" s="115">
        <v>17</v>
      </c>
      <c r="E656" s="185">
        <v>17</v>
      </c>
      <c r="F656" s="186">
        <v>30</v>
      </c>
      <c r="G656" s="1"/>
      <c r="H656" s="6" t="s">
        <v>1740</v>
      </c>
      <c r="I656" s="2" t="s">
        <v>7</v>
      </c>
      <c r="J656" s="47">
        <v>283.33</v>
      </c>
      <c r="K656" s="47">
        <v>1.090723279426687</v>
      </c>
      <c r="L656" s="47">
        <v>1.3709090759766618</v>
      </c>
      <c r="M656" s="47">
        <v>2.59</v>
      </c>
      <c r="N656" s="47">
        <v>0.28018579654997477</v>
      </c>
      <c r="O656" s="56">
        <v>0.24474600420041714</v>
      </c>
      <c r="P656" s="56">
        <v>0.2374400681273578</v>
      </c>
      <c r="Q656" s="56">
        <v>7.3059360730593605E-3</v>
      </c>
      <c r="R656" s="56">
        <v>7.3059360730593605E-3</v>
      </c>
      <c r="S656" s="56">
        <v>7.5799086757990868E-4</v>
      </c>
      <c r="T656" s="56">
        <v>0.229558789588545</v>
      </c>
      <c r="U656" s="56">
        <v>7.1232876712328764E-3</v>
      </c>
      <c r="V656" s="227">
        <v>7.9213054687500006E-3</v>
      </c>
      <c r="W656" s="62">
        <v>21.176719726114428</v>
      </c>
      <c r="X656" s="62">
        <v>3.5294532876857376</v>
      </c>
      <c r="Y656" s="62">
        <v>85.714285714285708</v>
      </c>
      <c r="Z656" s="62">
        <v>14.285714285714285</v>
      </c>
      <c r="AA656" s="202">
        <v>1.3</v>
      </c>
      <c r="AB656" s="175">
        <v>136</v>
      </c>
      <c r="AC656" s="175">
        <v>40</v>
      </c>
      <c r="AD656" s="175"/>
      <c r="AE656" s="202">
        <v>0</v>
      </c>
      <c r="AF656" s="188">
        <v>0</v>
      </c>
      <c r="AG656" s="250" t="s">
        <v>1788</v>
      </c>
      <c r="AH656" s="168">
        <v>0</v>
      </c>
    </row>
    <row r="657" spans="1:34" s="104" customFormat="1" ht="12.75" hidden="1">
      <c r="A657" s="24" t="s">
        <v>844</v>
      </c>
      <c r="B657" s="13">
        <v>355560</v>
      </c>
      <c r="C657" s="25">
        <v>0</v>
      </c>
      <c r="D657" s="115">
        <v>15</v>
      </c>
      <c r="E657" s="185">
        <v>15</v>
      </c>
      <c r="F657" s="186">
        <v>30</v>
      </c>
      <c r="G657" s="1"/>
      <c r="H657" s="6" t="s">
        <v>1741</v>
      </c>
      <c r="I657" s="2" t="s">
        <v>17</v>
      </c>
      <c r="J657" s="47">
        <v>252.21</v>
      </c>
      <c r="K657" s="47">
        <v>0.42027869482496194</v>
      </c>
      <c r="L657" s="47">
        <v>0.63041804223744291</v>
      </c>
      <c r="M657" s="47">
        <v>1.97</v>
      </c>
      <c r="N657" s="47">
        <v>0.21013934741248097</v>
      </c>
      <c r="O657" s="56">
        <v>0.21268082193424712</v>
      </c>
      <c r="P657" s="56">
        <v>0.17433150686629831</v>
      </c>
      <c r="Q657" s="56">
        <v>3.8349315067948815E-2</v>
      </c>
      <c r="R657" s="56">
        <v>2.7168949717256032E-4</v>
      </c>
      <c r="S657" s="56">
        <v>2.0954337899543381E-2</v>
      </c>
      <c r="T657" s="56">
        <v>0.19145479453753117</v>
      </c>
      <c r="U657" s="56">
        <v>0</v>
      </c>
      <c r="V657" s="227">
        <v>2.2000641221033932E-2</v>
      </c>
      <c r="W657" s="62">
        <v>55.509297807382737</v>
      </c>
      <c r="X657" s="62">
        <v>59.474247650767218</v>
      </c>
      <c r="Y657" s="62">
        <v>48.275862068965516</v>
      </c>
      <c r="Z657" s="62">
        <v>51.724137931034484</v>
      </c>
      <c r="AA657" s="202">
        <v>3.54</v>
      </c>
      <c r="AB657" s="175">
        <v>411</v>
      </c>
      <c r="AC657" s="175">
        <v>67</v>
      </c>
      <c r="AD657" s="175"/>
      <c r="AE657" s="202">
        <v>1</v>
      </c>
      <c r="AF657" s="188">
        <v>1</v>
      </c>
      <c r="AG657" s="250" t="s">
        <v>1788</v>
      </c>
      <c r="AH657" s="168">
        <v>1</v>
      </c>
    </row>
    <row r="658" spans="1:34" s="104" customFormat="1" ht="12.75" hidden="1">
      <c r="A658" s="24" t="s">
        <v>845</v>
      </c>
      <c r="B658" s="13">
        <v>355570</v>
      </c>
      <c r="C658" s="25">
        <v>0</v>
      </c>
      <c r="D658" s="115">
        <v>19</v>
      </c>
      <c r="E658" s="185">
        <v>19</v>
      </c>
      <c r="F658" s="186">
        <v>30</v>
      </c>
      <c r="G658" s="1"/>
      <c r="H658" s="6" t="s">
        <v>1742</v>
      </c>
      <c r="I658" s="2" t="s">
        <v>2</v>
      </c>
      <c r="J658" s="47">
        <v>79.150000000000006</v>
      </c>
      <c r="K658" s="47">
        <v>0.14009289827498733</v>
      </c>
      <c r="L658" s="47">
        <v>0.19012607623033995</v>
      </c>
      <c r="M658" s="47">
        <v>0.59</v>
      </c>
      <c r="N658" s="47">
        <v>5.0033177955352615E-2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227">
        <v>3.7883671874999999E-3</v>
      </c>
      <c r="W658" s="62">
        <v>0</v>
      </c>
      <c r="X658" s="62">
        <v>0</v>
      </c>
      <c r="Y658" s="62">
        <v>0</v>
      </c>
      <c r="Z658" s="62">
        <v>0</v>
      </c>
      <c r="AA658" s="202">
        <v>0.5</v>
      </c>
      <c r="AB658" s="175">
        <v>63</v>
      </c>
      <c r="AC658" s="175">
        <v>5</v>
      </c>
      <c r="AD658" s="175"/>
      <c r="AE658" s="202">
        <v>0</v>
      </c>
      <c r="AF658" s="188">
        <v>0</v>
      </c>
      <c r="AG658" s="250" t="s">
        <v>1788</v>
      </c>
      <c r="AH658" s="168">
        <v>2</v>
      </c>
    </row>
    <row r="659" spans="1:34" s="104" customFormat="1" ht="12.75" hidden="1">
      <c r="A659" s="24" t="s">
        <v>846</v>
      </c>
      <c r="B659" s="13">
        <v>355580</v>
      </c>
      <c r="C659" s="25">
        <v>0</v>
      </c>
      <c r="D659" s="115">
        <v>15</v>
      </c>
      <c r="E659" s="185">
        <v>15</v>
      </c>
      <c r="F659" s="186">
        <v>30</v>
      </c>
      <c r="G659" s="1"/>
      <c r="H659" s="6" t="s">
        <v>1743</v>
      </c>
      <c r="I659" s="2" t="s">
        <v>17</v>
      </c>
      <c r="J659" s="47">
        <v>209.27</v>
      </c>
      <c r="K659" s="47">
        <v>0.3502322456874683</v>
      </c>
      <c r="L659" s="47">
        <v>0.49032514396245563</v>
      </c>
      <c r="M659" s="47">
        <v>1.57</v>
      </c>
      <c r="N659" s="47">
        <v>0.14009289827498733</v>
      </c>
      <c r="O659" s="56">
        <v>0.17669571915590962</v>
      </c>
      <c r="P659" s="56">
        <v>0.15088308588990337</v>
      </c>
      <c r="Q659" s="56">
        <v>2.5812633266006246E-2</v>
      </c>
      <c r="R659" s="56">
        <v>2.3501217744666146E-2</v>
      </c>
      <c r="S659" s="56">
        <v>1.4246574965060392E-4</v>
      </c>
      <c r="T659" s="56">
        <v>0.15305203566159287</v>
      </c>
      <c r="U659" s="56">
        <v>0</v>
      </c>
      <c r="V659" s="227">
        <v>1.9957679166666666E-2</v>
      </c>
      <c r="W659" s="62">
        <v>320.37855484296165</v>
      </c>
      <c r="X659" s="62">
        <v>125.36552146028933</v>
      </c>
      <c r="Y659" s="62">
        <v>71.875</v>
      </c>
      <c r="Z659" s="62">
        <v>28.125</v>
      </c>
      <c r="AA659" s="202">
        <v>2.98</v>
      </c>
      <c r="AB659" s="175">
        <v>355</v>
      </c>
      <c r="AC659" s="175">
        <v>47</v>
      </c>
      <c r="AD659" s="175"/>
      <c r="AE659" s="202">
        <v>2</v>
      </c>
      <c r="AF659" s="188">
        <v>0</v>
      </c>
      <c r="AG659" s="250" t="s">
        <v>1788</v>
      </c>
      <c r="AH659" s="168">
        <v>4</v>
      </c>
    </row>
    <row r="660" spans="1:34" s="104" customFormat="1" ht="12.75" hidden="1">
      <c r="A660" s="24" t="s">
        <v>847</v>
      </c>
      <c r="B660" s="13">
        <v>355590</v>
      </c>
      <c r="C660" s="25">
        <v>0</v>
      </c>
      <c r="D660" s="115">
        <v>16</v>
      </c>
      <c r="E660" s="185">
        <v>16</v>
      </c>
      <c r="F660" s="186">
        <v>30</v>
      </c>
      <c r="G660" s="1"/>
      <c r="H660" s="6" t="s">
        <v>1744</v>
      </c>
      <c r="I660" s="2" t="s">
        <v>0</v>
      </c>
      <c r="J660" s="47">
        <v>147.58000000000001</v>
      </c>
      <c r="K660" s="47">
        <v>0.3502322456874683</v>
      </c>
      <c r="L660" s="47">
        <v>0.45029860159817353</v>
      </c>
      <c r="M660" s="47">
        <v>1.1000000000000001</v>
      </c>
      <c r="N660" s="47">
        <v>0.10006635591070523</v>
      </c>
      <c r="O660" s="56">
        <v>6.4550989345509889E-3</v>
      </c>
      <c r="P660" s="56">
        <v>4.7427701674277014E-3</v>
      </c>
      <c r="Q660" s="56">
        <v>1.7123287671232876E-3</v>
      </c>
      <c r="R660" s="56">
        <v>1.7123287671232876E-3</v>
      </c>
      <c r="S660" s="56">
        <v>0</v>
      </c>
      <c r="T660" s="56">
        <v>4.7427701674277014E-3</v>
      </c>
      <c r="U660" s="56">
        <v>0</v>
      </c>
      <c r="V660" s="227">
        <v>3.0251192708333333E-3</v>
      </c>
      <c r="W660" s="62">
        <v>13.55197181189863</v>
      </c>
      <c r="X660" s="62">
        <v>6.775985905949315</v>
      </c>
      <c r="Y660" s="62">
        <v>66.666666666666657</v>
      </c>
      <c r="Z660" s="62">
        <v>33.333333333333329</v>
      </c>
      <c r="AA660" s="202">
        <v>0.42</v>
      </c>
      <c r="AB660" s="175">
        <v>30</v>
      </c>
      <c r="AC660" s="175">
        <v>27</v>
      </c>
      <c r="AD660" s="175"/>
      <c r="AE660" s="202">
        <v>0</v>
      </c>
      <c r="AF660" s="188">
        <v>0</v>
      </c>
      <c r="AG660" s="250" t="s">
        <v>1788</v>
      </c>
      <c r="AH660" s="168">
        <v>0</v>
      </c>
    </row>
    <row r="661" spans="1:34" s="104" customFormat="1" ht="12.75" hidden="1">
      <c r="A661" s="24" t="s">
        <v>848</v>
      </c>
      <c r="B661" s="13">
        <v>355600</v>
      </c>
      <c r="C661" s="25">
        <v>0</v>
      </c>
      <c r="D661" s="115">
        <v>16</v>
      </c>
      <c r="E661" s="185">
        <v>16</v>
      </c>
      <c r="F661" s="186">
        <v>30</v>
      </c>
      <c r="G661" s="1"/>
      <c r="H661" s="6" t="s">
        <v>1745</v>
      </c>
      <c r="I661" s="2" t="s">
        <v>0</v>
      </c>
      <c r="J661" s="47">
        <v>324.79000000000002</v>
      </c>
      <c r="K661" s="47">
        <v>0.77051094051243019</v>
      </c>
      <c r="L661" s="47">
        <v>1.0006635591070523</v>
      </c>
      <c r="M661" s="47">
        <v>2.44</v>
      </c>
      <c r="N661" s="47">
        <v>0.2301526185946221</v>
      </c>
      <c r="O661" s="56">
        <v>5.6721993937884296E-2</v>
      </c>
      <c r="P661" s="56">
        <v>1.1797983290760847E-2</v>
      </c>
      <c r="Q661" s="56">
        <v>4.4924010647123452E-2</v>
      </c>
      <c r="R661" s="56">
        <v>1.0494634702325412E-2</v>
      </c>
      <c r="S661" s="56">
        <v>2.3517503740217768E-3</v>
      </c>
      <c r="T661" s="56">
        <v>4.3875608861537102E-2</v>
      </c>
      <c r="U661" s="56">
        <v>0</v>
      </c>
      <c r="V661" s="227">
        <v>3.4371455388888889E-2</v>
      </c>
      <c r="W661" s="62">
        <v>43.104775393331074</v>
      </c>
      <c r="X661" s="62">
        <v>49.262600449521223</v>
      </c>
      <c r="Y661" s="62">
        <v>46.666666666666664</v>
      </c>
      <c r="Z661" s="62">
        <v>53.333333333333336</v>
      </c>
      <c r="AA661" s="202">
        <v>4.57</v>
      </c>
      <c r="AB661" s="175">
        <v>385</v>
      </c>
      <c r="AC661" s="175">
        <v>232</v>
      </c>
      <c r="AD661" s="175"/>
      <c r="AE661" s="202">
        <v>2</v>
      </c>
      <c r="AF661" s="188">
        <v>0</v>
      </c>
      <c r="AG661" s="250" t="s">
        <v>1788</v>
      </c>
      <c r="AH661" s="168">
        <v>10</v>
      </c>
    </row>
    <row r="662" spans="1:34" s="104" customFormat="1" ht="12.75" hidden="1">
      <c r="A662" s="24" t="s">
        <v>849</v>
      </c>
      <c r="B662" s="13">
        <v>355610</v>
      </c>
      <c r="C662" s="25">
        <v>0</v>
      </c>
      <c r="D662" s="115">
        <v>15</v>
      </c>
      <c r="E662" s="185">
        <v>15</v>
      </c>
      <c r="F662" s="186">
        <v>30</v>
      </c>
      <c r="G662" s="1"/>
      <c r="H662" s="6" t="s">
        <v>1746</v>
      </c>
      <c r="I662" s="2" t="s">
        <v>17</v>
      </c>
      <c r="J662" s="47">
        <v>149.21</v>
      </c>
      <c r="K662" s="47">
        <v>0.26017252536783358</v>
      </c>
      <c r="L662" s="47">
        <v>0.36023888127853881</v>
      </c>
      <c r="M662" s="47">
        <v>1.1299999999999999</v>
      </c>
      <c r="N662" s="47">
        <v>0.10006635591070523</v>
      </c>
      <c r="O662" s="56">
        <v>4.5496118474042946E-2</v>
      </c>
      <c r="P662" s="56">
        <v>8.0666666052657179E-3</v>
      </c>
      <c r="Q662" s="56">
        <v>3.7429451868777226E-2</v>
      </c>
      <c r="R662" s="56">
        <v>1.7371384898640069E-2</v>
      </c>
      <c r="S662" s="56">
        <v>2.0500761025572475E-3</v>
      </c>
      <c r="T662" s="56">
        <v>2.3791552450014578E-2</v>
      </c>
      <c r="U662" s="56">
        <v>2.2831050228310501E-3</v>
      </c>
      <c r="V662" s="227">
        <v>3.166244489236112E-2</v>
      </c>
      <c r="W662" s="62">
        <v>61.926206286503863</v>
      </c>
      <c r="X662" s="62">
        <v>309.63103143251931</v>
      </c>
      <c r="Y662" s="62">
        <v>16.666666666666664</v>
      </c>
      <c r="Z662" s="62">
        <v>83.333333333333343</v>
      </c>
      <c r="AA662" s="202">
        <v>4.16</v>
      </c>
      <c r="AB662" s="175">
        <v>478</v>
      </c>
      <c r="AC662" s="175">
        <v>84</v>
      </c>
      <c r="AD662" s="175"/>
      <c r="AE662" s="202">
        <v>0</v>
      </c>
      <c r="AF662" s="188">
        <v>0</v>
      </c>
      <c r="AG662" s="250" t="s">
        <v>1788</v>
      </c>
      <c r="AH662" s="168">
        <v>3</v>
      </c>
    </row>
    <row r="663" spans="1:34" s="104" customFormat="1" ht="12.75" hidden="1">
      <c r="A663" s="24" t="s">
        <v>850</v>
      </c>
      <c r="B663" s="13">
        <v>355620</v>
      </c>
      <c r="C663" s="25">
        <v>0</v>
      </c>
      <c r="D663" s="115">
        <v>5</v>
      </c>
      <c r="E663" s="185">
        <v>5</v>
      </c>
      <c r="F663" s="186">
        <v>30</v>
      </c>
      <c r="G663" s="1"/>
      <c r="H663" s="6" t="s">
        <v>1747</v>
      </c>
      <c r="I663" s="2" t="s">
        <v>9</v>
      </c>
      <c r="J663" s="47">
        <v>148.53</v>
      </c>
      <c r="K663" s="47">
        <v>0.45029860159817353</v>
      </c>
      <c r="L663" s="47">
        <v>0.7004644913749366</v>
      </c>
      <c r="M663" s="47">
        <v>1.84</v>
      </c>
      <c r="N663" s="47">
        <v>0.25016588977676307</v>
      </c>
      <c r="O663" s="56">
        <v>0.64054387358334508</v>
      </c>
      <c r="P663" s="56">
        <v>0.51650304424549531</v>
      </c>
      <c r="Q663" s="56">
        <v>0.12404082933784982</v>
      </c>
      <c r="R663" s="56">
        <v>0.43858112624378331</v>
      </c>
      <c r="S663" s="56">
        <v>0.17971921620734568</v>
      </c>
      <c r="T663" s="56">
        <v>1.1406544894206833E-2</v>
      </c>
      <c r="U663" s="56">
        <v>1.083698623800931E-2</v>
      </c>
      <c r="V663" s="227">
        <v>0.37861201388888888</v>
      </c>
      <c r="W663" s="62">
        <v>329.89968356560968</v>
      </c>
      <c r="X663" s="62">
        <v>1090.6887497475259</v>
      </c>
      <c r="Y663" s="62">
        <v>23.222748815165879</v>
      </c>
      <c r="Z663" s="62">
        <v>76.777251184834128</v>
      </c>
      <c r="AA663" s="202">
        <v>52.52</v>
      </c>
      <c r="AB663" s="175">
        <v>4533</v>
      </c>
      <c r="AC663" s="175">
        <v>1141</v>
      </c>
      <c r="AD663" s="175"/>
      <c r="AE663" s="202">
        <v>14</v>
      </c>
      <c r="AF663" s="188">
        <v>0</v>
      </c>
      <c r="AG663" s="250" t="s">
        <v>1788</v>
      </c>
      <c r="AH663" s="168">
        <v>69</v>
      </c>
    </row>
    <row r="664" spans="1:34" s="104" customFormat="1" ht="12.75" hidden="1">
      <c r="A664" s="24" t="s">
        <v>851</v>
      </c>
      <c r="B664" s="13">
        <v>355630</v>
      </c>
      <c r="C664" s="25">
        <v>0</v>
      </c>
      <c r="D664" s="115">
        <v>19</v>
      </c>
      <c r="E664" s="185">
        <v>19</v>
      </c>
      <c r="F664" s="186">
        <v>30</v>
      </c>
      <c r="G664" s="1"/>
      <c r="H664" s="6" t="s">
        <v>1748</v>
      </c>
      <c r="I664" s="2" t="s">
        <v>2</v>
      </c>
      <c r="J664" s="47">
        <v>858.76</v>
      </c>
      <c r="K664" s="47">
        <v>1.6410882369355657</v>
      </c>
      <c r="L664" s="47">
        <v>2.2815129147640794</v>
      </c>
      <c r="M664" s="47">
        <v>6.22</v>
      </c>
      <c r="N664" s="47">
        <v>0.64042467782851364</v>
      </c>
      <c r="O664" s="56">
        <v>0.38030795254119454</v>
      </c>
      <c r="P664" s="56">
        <v>0.30844368314089843</v>
      </c>
      <c r="Q664" s="56">
        <v>7.1864269400296138E-2</v>
      </c>
      <c r="R664" s="56">
        <v>6.2527511435556626E-2</v>
      </c>
      <c r="S664" s="56">
        <v>0.26883561643835618</v>
      </c>
      <c r="T664" s="56">
        <v>4.8944824667281756E-2</v>
      </c>
      <c r="U664" s="56">
        <v>0</v>
      </c>
      <c r="V664" s="227">
        <v>6.5832658708333325E-2</v>
      </c>
      <c r="W664" s="62">
        <v>21.065783526604097</v>
      </c>
      <c r="X664" s="62">
        <v>30.428353982872583</v>
      </c>
      <c r="Y664" s="62">
        <v>40.909090909090914</v>
      </c>
      <c r="Z664" s="62">
        <v>59.090909090909093</v>
      </c>
      <c r="AA664" s="202">
        <v>8.82</v>
      </c>
      <c r="AB664" s="175">
        <v>824</v>
      </c>
      <c r="AC664" s="175">
        <v>367</v>
      </c>
      <c r="AD664" s="175"/>
      <c r="AE664" s="202">
        <v>1</v>
      </c>
      <c r="AF664" s="188">
        <v>0</v>
      </c>
      <c r="AG664" s="250" t="s">
        <v>1788</v>
      </c>
      <c r="AH664" s="168">
        <v>8</v>
      </c>
    </row>
    <row r="665" spans="1:34" s="104" customFormat="1" ht="12.75" hidden="1">
      <c r="A665" s="24" t="s">
        <v>852</v>
      </c>
      <c r="B665" s="13">
        <v>355635</v>
      </c>
      <c r="C665" s="25">
        <v>0</v>
      </c>
      <c r="D665" s="115">
        <v>5</v>
      </c>
      <c r="E665" s="185">
        <v>5</v>
      </c>
      <c r="F665" s="186">
        <v>30</v>
      </c>
      <c r="G665" s="1"/>
      <c r="H665" s="6" t="s">
        <v>1749</v>
      </c>
      <c r="I665" s="2" t="s">
        <v>9</v>
      </c>
      <c r="J665" s="47">
        <v>142.6</v>
      </c>
      <c r="K665" s="47">
        <v>0.43028533041603245</v>
      </c>
      <c r="L665" s="47">
        <v>0.65043131341958405</v>
      </c>
      <c r="M665" s="47">
        <v>1.72</v>
      </c>
      <c r="N665" s="47">
        <v>0.22014598300355159</v>
      </c>
      <c r="O665" s="56">
        <v>5.5761757707372135E-2</v>
      </c>
      <c r="P665" s="56">
        <v>5.5021917524505151E-2</v>
      </c>
      <c r="Q665" s="56">
        <v>7.3984018286698617E-4</v>
      </c>
      <c r="R665" s="56">
        <v>1.8580935829633754E-2</v>
      </c>
      <c r="S665" s="56">
        <v>3.9726027019628107E-4</v>
      </c>
      <c r="T665" s="56">
        <v>2.1243835613131524E-2</v>
      </c>
      <c r="U665" s="56">
        <v>1.5539725994410581E-2</v>
      </c>
      <c r="V665" s="227">
        <v>1.1342507812500001E-2</v>
      </c>
      <c r="W665" s="62">
        <v>210.37868162692845</v>
      </c>
      <c r="X665" s="62">
        <v>77.138849929873771</v>
      </c>
      <c r="Y665" s="62">
        <v>73.170731707317074</v>
      </c>
      <c r="Z665" s="62">
        <v>26.829268292682929</v>
      </c>
      <c r="AA665" s="202">
        <v>1.82</v>
      </c>
      <c r="AB665" s="175">
        <v>19</v>
      </c>
      <c r="AC665" s="175">
        <v>227</v>
      </c>
      <c r="AD665" s="175"/>
      <c r="AE665" s="202">
        <v>0</v>
      </c>
      <c r="AF665" s="188">
        <v>1</v>
      </c>
      <c r="AG665" s="250" t="s">
        <v>1788</v>
      </c>
      <c r="AH665" s="168">
        <v>34</v>
      </c>
    </row>
    <row r="666" spans="1:34" s="104" customFormat="1" ht="12.75" hidden="1">
      <c r="A666" s="24" t="s">
        <v>853</v>
      </c>
      <c r="B666" s="13">
        <v>355640</v>
      </c>
      <c r="C666" s="25">
        <v>0</v>
      </c>
      <c r="D666" s="115">
        <v>4</v>
      </c>
      <c r="E666" s="185">
        <v>4</v>
      </c>
      <c r="F666" s="186">
        <v>30</v>
      </c>
      <c r="G666" s="1"/>
      <c r="H666" s="6" t="s">
        <v>1750</v>
      </c>
      <c r="I666" s="2" t="s">
        <v>15</v>
      </c>
      <c r="J666" s="47">
        <v>266.52999999999997</v>
      </c>
      <c r="K666" s="47">
        <v>0.88058393201420593</v>
      </c>
      <c r="L666" s="47">
        <v>1.3008626268391681</v>
      </c>
      <c r="M666" s="47">
        <v>3.85</v>
      </c>
      <c r="N666" s="47">
        <v>0.42027869482496216</v>
      </c>
      <c r="O666" s="56">
        <v>0.47449464209620446</v>
      </c>
      <c r="P666" s="56">
        <v>0.46126747314534411</v>
      </c>
      <c r="Q666" s="56">
        <v>1.3227168950860358E-2</v>
      </c>
      <c r="R666" s="56">
        <v>0.18906735159817351</v>
      </c>
      <c r="S666" s="56">
        <v>9.8630137095168297E-4</v>
      </c>
      <c r="T666" s="56">
        <v>0.28403003022296969</v>
      </c>
      <c r="U666" s="56">
        <v>4.1095890410958907E-4</v>
      </c>
      <c r="V666" s="227">
        <v>0.11407477701736111</v>
      </c>
      <c r="W666" s="62">
        <v>390.74050184935447</v>
      </c>
      <c r="X666" s="62">
        <v>113.96597970606172</v>
      </c>
      <c r="Y666" s="62">
        <v>77.41935483870968</v>
      </c>
      <c r="Z666" s="62">
        <v>22.58064516129032</v>
      </c>
      <c r="AA666" s="202">
        <v>15.08</v>
      </c>
      <c r="AB666" s="175">
        <v>1497</v>
      </c>
      <c r="AC666" s="175">
        <v>539</v>
      </c>
      <c r="AD666" s="175"/>
      <c r="AE666" s="202">
        <v>6</v>
      </c>
      <c r="AF666" s="188">
        <v>0</v>
      </c>
      <c r="AG666" s="250" t="s">
        <v>1788</v>
      </c>
      <c r="AH666" s="168">
        <v>34</v>
      </c>
    </row>
    <row r="667" spans="1:34" s="104" customFormat="1" ht="12.75" hidden="1">
      <c r="A667" s="24" t="s">
        <v>854</v>
      </c>
      <c r="B667" s="13">
        <v>355645</v>
      </c>
      <c r="C667" s="25">
        <v>0</v>
      </c>
      <c r="D667" s="115">
        <v>10</v>
      </c>
      <c r="E667" s="185">
        <v>10</v>
      </c>
      <c r="F667" s="186">
        <v>30</v>
      </c>
      <c r="G667" s="1"/>
      <c r="H667" s="6" t="s">
        <v>1751</v>
      </c>
      <c r="I667" s="2" t="s">
        <v>57</v>
      </c>
      <c r="J667" s="47">
        <v>33.51</v>
      </c>
      <c r="K667" s="47">
        <v>9.0059720319634703E-2</v>
      </c>
      <c r="L667" s="47">
        <v>0.15009953386605782</v>
      </c>
      <c r="M667" s="47">
        <v>0.43</v>
      </c>
      <c r="N667" s="47">
        <v>6.0039813546423113E-2</v>
      </c>
      <c r="O667" s="56">
        <v>5.2954338035082708E-3</v>
      </c>
      <c r="P667" s="56">
        <v>5.4246575865027021E-4</v>
      </c>
      <c r="Q667" s="56">
        <v>4.7529680448580008E-3</v>
      </c>
      <c r="R667" s="56">
        <v>2.4331050267502596E-3</v>
      </c>
      <c r="S667" s="56">
        <v>2.091552515824636E-3</v>
      </c>
      <c r="T667" s="56">
        <v>5.9543379909916014E-4</v>
      </c>
      <c r="U667" s="56">
        <v>1.7534246183421515E-4</v>
      </c>
      <c r="V667" s="227">
        <v>0.1022401468611111</v>
      </c>
      <c r="W667" s="62">
        <v>73.502064672996667</v>
      </c>
      <c r="X667" s="62">
        <v>367.51032336498332</v>
      </c>
      <c r="Y667" s="62">
        <v>16.666666666666664</v>
      </c>
      <c r="Z667" s="62">
        <v>83.333333333333343</v>
      </c>
      <c r="AA667" s="202">
        <v>17.82</v>
      </c>
      <c r="AB667" s="175">
        <v>0</v>
      </c>
      <c r="AC667" s="175">
        <v>2406</v>
      </c>
      <c r="AD667" s="175"/>
      <c r="AE667" s="202">
        <v>2</v>
      </c>
      <c r="AF667" s="188">
        <v>0</v>
      </c>
      <c r="AG667" s="250" t="s">
        <v>1788</v>
      </c>
      <c r="AH667" s="168">
        <v>3</v>
      </c>
    </row>
    <row r="668" spans="1:34" s="104" customFormat="1" ht="12.75" hidden="1">
      <c r="A668" s="24" t="s">
        <v>855</v>
      </c>
      <c r="B668" s="13">
        <v>355650</v>
      </c>
      <c r="C668" s="25">
        <v>0</v>
      </c>
      <c r="D668" s="115">
        <v>5</v>
      </c>
      <c r="E668" s="185">
        <v>5</v>
      </c>
      <c r="F668" s="186">
        <v>30</v>
      </c>
      <c r="G668" s="1"/>
      <c r="H668" s="6" t="s">
        <v>1752</v>
      </c>
      <c r="I668" s="2" t="s">
        <v>9</v>
      </c>
      <c r="J668" s="47">
        <v>34.630000000000003</v>
      </c>
      <c r="K668" s="47">
        <v>0.10006635591070523</v>
      </c>
      <c r="L668" s="47">
        <v>0.16010616945712836</v>
      </c>
      <c r="M668" s="47">
        <v>0.42</v>
      </c>
      <c r="N668" s="47">
        <v>6.0039813546423126E-2</v>
      </c>
      <c r="O668" s="56">
        <v>0.20076426943333725</v>
      </c>
      <c r="P668" s="56">
        <v>0.16330837138802312</v>
      </c>
      <c r="Q668" s="56">
        <v>3.7455898045314136E-2</v>
      </c>
      <c r="R668" s="56">
        <v>9.4029299828741281E-2</v>
      </c>
      <c r="S668" s="56">
        <v>0.1033048326153552</v>
      </c>
      <c r="T668" s="56">
        <v>0</v>
      </c>
      <c r="U668" s="56">
        <v>3.4301369892407773E-3</v>
      </c>
      <c r="V668" s="227">
        <v>0.2894805689814815</v>
      </c>
      <c r="W668" s="62">
        <v>202.13687554143806</v>
      </c>
      <c r="X668" s="62">
        <v>924.05428818943108</v>
      </c>
      <c r="Y668" s="62">
        <v>17.948717948717949</v>
      </c>
      <c r="Z668" s="62">
        <v>82.051282051282044</v>
      </c>
      <c r="AA668" s="202">
        <v>54.62</v>
      </c>
      <c r="AB668" s="175">
        <v>37</v>
      </c>
      <c r="AC668" s="175">
        <v>5862</v>
      </c>
      <c r="AD668" s="175"/>
      <c r="AE668" s="202">
        <v>7</v>
      </c>
      <c r="AF668" s="188">
        <v>0</v>
      </c>
      <c r="AG668" s="250" t="s">
        <v>1788</v>
      </c>
      <c r="AH668" s="168">
        <v>3</v>
      </c>
    </row>
    <row r="669" spans="1:34" s="104" customFormat="1" ht="12.75">
      <c r="A669" s="24" t="s">
        <v>856</v>
      </c>
      <c r="B669" s="13">
        <v>355660</v>
      </c>
      <c r="C669" s="25">
        <v>0</v>
      </c>
      <c r="D669" s="115">
        <v>20</v>
      </c>
      <c r="E669" s="185">
        <v>20</v>
      </c>
      <c r="F669" s="186">
        <v>30</v>
      </c>
      <c r="G669" s="1"/>
      <c r="H669" s="6" t="s">
        <v>1753</v>
      </c>
      <c r="I669" s="2" t="s">
        <v>3</v>
      </c>
      <c r="J669" s="47">
        <v>247.85</v>
      </c>
      <c r="K669" s="47">
        <v>0.6204114066463724</v>
      </c>
      <c r="L669" s="47">
        <v>0.84055738964992388</v>
      </c>
      <c r="M669" s="47">
        <v>1.89</v>
      </c>
      <c r="N669" s="47">
        <v>0.22014598300355148</v>
      </c>
      <c r="O669" s="56">
        <v>3.7399372169960587E-2</v>
      </c>
      <c r="P669" s="56">
        <v>1.5975171362972697E-2</v>
      </c>
      <c r="Q669" s="56">
        <v>2.1424200806987887E-2</v>
      </c>
      <c r="R669" s="56">
        <v>1.1643835616438356E-3</v>
      </c>
      <c r="S669" s="56">
        <v>2.4657534246575342E-3</v>
      </c>
      <c r="T669" s="56">
        <v>3.3769235183659208E-2</v>
      </c>
      <c r="U669" s="56">
        <v>0</v>
      </c>
      <c r="V669" s="227">
        <v>2.2611355493443439E-2</v>
      </c>
      <c r="W669" s="62">
        <v>77.60900997920902</v>
      </c>
      <c r="X669" s="62">
        <v>97.011262474011289</v>
      </c>
      <c r="Y669" s="62">
        <v>44.444444444444443</v>
      </c>
      <c r="Z669" s="62">
        <v>55.555555555555557</v>
      </c>
      <c r="AA669" s="202">
        <v>3.73</v>
      </c>
      <c r="AB669" s="175">
        <v>382</v>
      </c>
      <c r="AC669" s="175">
        <v>121</v>
      </c>
      <c r="AD669" s="175"/>
      <c r="AE669" s="202">
        <v>0</v>
      </c>
      <c r="AF669" s="188">
        <v>0</v>
      </c>
      <c r="AG669" s="250" t="s">
        <v>1788</v>
      </c>
      <c r="AH669" s="168">
        <v>9</v>
      </c>
    </row>
    <row r="670" spans="1:34" s="104" customFormat="1" ht="12.75" hidden="1">
      <c r="A670" s="24" t="s">
        <v>857</v>
      </c>
      <c r="B670" s="13">
        <v>355670</v>
      </c>
      <c r="C670" s="25">
        <v>0</v>
      </c>
      <c r="D670" s="115">
        <v>5</v>
      </c>
      <c r="E670" s="185">
        <v>5</v>
      </c>
      <c r="F670" s="186">
        <v>30</v>
      </c>
      <c r="G670" s="1"/>
      <c r="H670" s="6" t="s">
        <v>1754</v>
      </c>
      <c r="I670" s="2" t="s">
        <v>9</v>
      </c>
      <c r="J670" s="47">
        <v>81.739999999999995</v>
      </c>
      <c r="K670" s="47">
        <v>0.25016588977676307</v>
      </c>
      <c r="L670" s="47">
        <v>0.3902587880517504</v>
      </c>
      <c r="M670" s="47">
        <v>1.01</v>
      </c>
      <c r="N670" s="47">
        <v>0.14009289827498733</v>
      </c>
      <c r="O670" s="56">
        <v>0.69124928480908387</v>
      </c>
      <c r="P670" s="56">
        <v>0.5777210045595691</v>
      </c>
      <c r="Q670" s="56">
        <v>0.11352828024951472</v>
      </c>
      <c r="R670" s="56">
        <v>0.60351586765704091</v>
      </c>
      <c r="S670" s="56">
        <v>8.1252823552357731E-2</v>
      </c>
      <c r="T670" s="56">
        <v>6.1723744216030593E-3</v>
      </c>
      <c r="U670" s="56">
        <v>3.0821917808219177E-4</v>
      </c>
      <c r="V670" s="227">
        <v>0.18208869441087963</v>
      </c>
      <c r="W670" s="62">
        <v>281.37998531930515</v>
      </c>
      <c r="X670" s="62">
        <v>1492.5373134328358</v>
      </c>
      <c r="Y670" s="62">
        <v>15.862068965517242</v>
      </c>
      <c r="Z670" s="62">
        <v>84.137931034482762</v>
      </c>
      <c r="AA670" s="202">
        <v>25.6</v>
      </c>
      <c r="AB670" s="175">
        <v>3186</v>
      </c>
      <c r="AC670" s="175">
        <v>271</v>
      </c>
      <c r="AD670" s="175"/>
      <c r="AE670" s="202">
        <v>8</v>
      </c>
      <c r="AF670" s="188">
        <v>1</v>
      </c>
      <c r="AG670" s="250" t="s">
        <v>1788</v>
      </c>
      <c r="AH670" s="168">
        <v>56</v>
      </c>
    </row>
    <row r="671" spans="1:34" s="104" customFormat="1" ht="12.75" hidden="1">
      <c r="A671" s="24" t="s">
        <v>858</v>
      </c>
      <c r="B671" s="13">
        <v>355680</v>
      </c>
      <c r="C671" s="25">
        <v>0</v>
      </c>
      <c r="D671" s="115">
        <v>12</v>
      </c>
      <c r="E671" s="185">
        <v>12</v>
      </c>
      <c r="F671" s="186">
        <v>30</v>
      </c>
      <c r="G671" s="1"/>
      <c r="H671" s="6" t="s">
        <v>1755</v>
      </c>
      <c r="I671" s="2" t="s">
        <v>11</v>
      </c>
      <c r="J671" s="47">
        <v>219.04</v>
      </c>
      <c r="K671" s="47">
        <v>0.64042467782851342</v>
      </c>
      <c r="L671" s="47">
        <v>0.940623745560629</v>
      </c>
      <c r="M671" s="47">
        <v>2.61</v>
      </c>
      <c r="N671" s="47">
        <v>0.30019906773211558</v>
      </c>
      <c r="O671" s="56">
        <v>0.25036575342748807</v>
      </c>
      <c r="P671" s="56">
        <v>0.17406925418569252</v>
      </c>
      <c r="Q671" s="56">
        <v>7.6296499241795532E-2</v>
      </c>
      <c r="R671" s="56">
        <v>6.4783561654286836E-2</v>
      </c>
      <c r="S671" s="56">
        <v>1.3165905555452204E-3</v>
      </c>
      <c r="T671" s="56">
        <v>0.18426560121765601</v>
      </c>
      <c r="U671" s="56">
        <v>0</v>
      </c>
      <c r="V671" s="227">
        <v>5.1404530760416671E-2</v>
      </c>
      <c r="W671" s="62">
        <v>59.349890430971513</v>
      </c>
      <c r="X671" s="62">
        <v>63.915266617969323</v>
      </c>
      <c r="Y671" s="62">
        <v>48.148148148148145</v>
      </c>
      <c r="Z671" s="62">
        <v>51.851851851851848</v>
      </c>
      <c r="AA671" s="202">
        <v>6.79</v>
      </c>
      <c r="AB671" s="175">
        <v>658</v>
      </c>
      <c r="AC671" s="175">
        <v>259</v>
      </c>
      <c r="AD671" s="175"/>
      <c r="AE671" s="202">
        <v>3</v>
      </c>
      <c r="AF671" s="188">
        <v>0</v>
      </c>
      <c r="AG671" s="250" t="s">
        <v>1788</v>
      </c>
      <c r="AH671" s="168">
        <v>2</v>
      </c>
    </row>
    <row r="672" spans="1:34" s="104" customFormat="1" ht="12.75" hidden="1">
      <c r="A672" s="24" t="s">
        <v>859</v>
      </c>
      <c r="B672" s="13">
        <v>355690</v>
      </c>
      <c r="C672" s="25">
        <v>0</v>
      </c>
      <c r="D672" s="115">
        <v>15</v>
      </c>
      <c r="E672" s="185">
        <v>15</v>
      </c>
      <c r="F672" s="186">
        <v>30</v>
      </c>
      <c r="G672" s="1"/>
      <c r="H672" s="6" t="s">
        <v>1756</v>
      </c>
      <c r="I672" s="2" t="s">
        <v>17</v>
      </c>
      <c r="J672" s="47">
        <v>95.3</v>
      </c>
      <c r="K672" s="47">
        <v>0.15009953386605782</v>
      </c>
      <c r="L672" s="47">
        <v>0.22014598300355148</v>
      </c>
      <c r="M672" s="47">
        <v>0.7</v>
      </c>
      <c r="N672" s="47">
        <v>7.0046449137493666E-2</v>
      </c>
      <c r="O672" s="56">
        <v>0.44200190229140102</v>
      </c>
      <c r="P672" s="56">
        <v>0.2154018265362744</v>
      </c>
      <c r="Q672" s="56">
        <v>0.22660007575512658</v>
      </c>
      <c r="R672" s="56">
        <v>1.5011415525114155E-2</v>
      </c>
      <c r="S672" s="56">
        <v>0.24631088262642176</v>
      </c>
      <c r="T672" s="56">
        <v>0.18067960413986509</v>
      </c>
      <c r="U672" s="56">
        <v>0</v>
      </c>
      <c r="V672" s="227">
        <v>1.6193918403765994E-2</v>
      </c>
      <c r="W672" s="62">
        <v>94.438614900314803</v>
      </c>
      <c r="X672" s="62">
        <v>524.65897166841557</v>
      </c>
      <c r="Y672" s="62">
        <v>15.254237288135593</v>
      </c>
      <c r="Z672" s="62">
        <v>84.745762711864401</v>
      </c>
      <c r="AA672" s="202">
        <v>2.66</v>
      </c>
      <c r="AB672" s="175">
        <v>273</v>
      </c>
      <c r="AC672" s="175">
        <v>86</v>
      </c>
      <c r="AD672" s="175"/>
      <c r="AE672" s="202">
        <v>0</v>
      </c>
      <c r="AF672" s="188">
        <v>0</v>
      </c>
      <c r="AG672" s="250" t="s">
        <v>1788</v>
      </c>
      <c r="AH672" s="168">
        <v>9</v>
      </c>
    </row>
    <row r="673" spans="1:34" s="104" customFormat="1" ht="12.75" hidden="1">
      <c r="A673" s="24" t="s">
        <v>860</v>
      </c>
      <c r="B673" s="13">
        <v>355695</v>
      </c>
      <c r="C673" s="25">
        <v>0</v>
      </c>
      <c r="D673" s="115">
        <v>15</v>
      </c>
      <c r="E673" s="185">
        <v>15</v>
      </c>
      <c r="F673" s="186">
        <v>30</v>
      </c>
      <c r="G673" s="1"/>
      <c r="H673" s="6" t="s">
        <v>1757</v>
      </c>
      <c r="I673" s="2" t="s">
        <v>17</v>
      </c>
      <c r="J673" s="47">
        <v>49.82</v>
      </c>
      <c r="K673" s="47">
        <v>7.0046449137493666E-2</v>
      </c>
      <c r="L673" s="47">
        <v>0.12007962709284625</v>
      </c>
      <c r="M673" s="47">
        <v>0.37</v>
      </c>
      <c r="N673" s="47">
        <v>5.0033177955352587E-2</v>
      </c>
      <c r="O673" s="56">
        <v>1.8076103513825067E-3</v>
      </c>
      <c r="P673" s="56">
        <v>8.0684931637489633E-4</v>
      </c>
      <c r="Q673" s="56">
        <v>1.0007610350076103E-3</v>
      </c>
      <c r="R673" s="56">
        <v>0</v>
      </c>
      <c r="S673" s="56">
        <v>0</v>
      </c>
      <c r="T673" s="56">
        <v>1.8076103513825067E-3</v>
      </c>
      <c r="U673" s="56">
        <v>0</v>
      </c>
      <c r="V673" s="227">
        <v>3.9412804687499999E-3</v>
      </c>
      <c r="W673" s="62">
        <v>120.43356081894821</v>
      </c>
      <c r="X673" s="62">
        <v>40.144520272982739</v>
      </c>
      <c r="Y673" s="62">
        <v>75</v>
      </c>
      <c r="Z673" s="62">
        <v>25</v>
      </c>
      <c r="AA673" s="202">
        <v>0.57999999999999996</v>
      </c>
      <c r="AB673" s="175">
        <v>59</v>
      </c>
      <c r="AC673" s="175">
        <v>19</v>
      </c>
      <c r="AD673" s="175"/>
      <c r="AE673" s="202">
        <v>0</v>
      </c>
      <c r="AF673" s="188">
        <v>0</v>
      </c>
      <c r="AG673" s="250" t="s">
        <v>1788</v>
      </c>
      <c r="AH673" s="168">
        <v>1</v>
      </c>
    </row>
    <row r="674" spans="1:34" s="104" customFormat="1" ht="12.75" hidden="1">
      <c r="A674" s="24" t="s">
        <v>861</v>
      </c>
      <c r="B674" s="13">
        <v>355700</v>
      </c>
      <c r="C674" s="25">
        <v>0</v>
      </c>
      <c r="D674" s="115">
        <v>10</v>
      </c>
      <c r="E674" s="185">
        <v>10</v>
      </c>
      <c r="F674" s="186">
        <v>30</v>
      </c>
      <c r="G674" s="1"/>
      <c r="H674" s="6" t="s">
        <v>1758</v>
      </c>
      <c r="I674" s="2" t="s">
        <v>57</v>
      </c>
      <c r="J674" s="47">
        <v>184</v>
      </c>
      <c r="K674" s="47">
        <v>0.34022561009639779</v>
      </c>
      <c r="L674" s="47">
        <v>0.60039813546423126</v>
      </c>
      <c r="M674" s="47">
        <v>1.65</v>
      </c>
      <c r="N674" s="47">
        <v>0.26017252536783347</v>
      </c>
      <c r="O674" s="56">
        <v>0.57622716924752271</v>
      </c>
      <c r="P674" s="56">
        <v>0.55861643856518883</v>
      </c>
      <c r="Q674" s="56">
        <v>1.7610730682333854E-2</v>
      </c>
      <c r="R674" s="56">
        <v>0.41037861519063085</v>
      </c>
      <c r="S674" s="56">
        <v>0.14851217656175478</v>
      </c>
      <c r="T674" s="56">
        <v>9.8934550989345513E-4</v>
      </c>
      <c r="U674" s="56">
        <v>1.6347031985243704E-2</v>
      </c>
      <c r="V674" s="227">
        <v>0.38259050925925925</v>
      </c>
      <c r="W674" s="62">
        <v>54.35326141309784</v>
      </c>
      <c r="X674" s="62">
        <v>119.57717510881525</v>
      </c>
      <c r="Y674" s="62">
        <v>31.25</v>
      </c>
      <c r="Z674" s="62">
        <v>68.75</v>
      </c>
      <c r="AA674" s="202">
        <v>53.27</v>
      </c>
      <c r="AB674" s="175">
        <v>2610</v>
      </c>
      <c r="AC674" s="175">
        <v>3142</v>
      </c>
      <c r="AD674" s="175"/>
      <c r="AE674" s="202">
        <v>5</v>
      </c>
      <c r="AF674" s="188">
        <v>1</v>
      </c>
      <c r="AG674" s="250" t="s">
        <v>1788</v>
      </c>
      <c r="AH674" s="168">
        <v>27</v>
      </c>
    </row>
    <row r="675" spans="1:34" s="104" customFormat="1" ht="12.75" hidden="1">
      <c r="A675" s="24" t="s">
        <v>862</v>
      </c>
      <c r="B675" s="13">
        <v>355710</v>
      </c>
      <c r="C675" s="25">
        <v>0</v>
      </c>
      <c r="D675" s="115">
        <v>15</v>
      </c>
      <c r="E675" s="185">
        <v>15</v>
      </c>
      <c r="F675" s="186">
        <v>30</v>
      </c>
      <c r="G675" s="1"/>
      <c r="H675" s="6" t="s">
        <v>1759</v>
      </c>
      <c r="I675" s="2" t="s">
        <v>17</v>
      </c>
      <c r="J675" s="47">
        <v>421.69</v>
      </c>
      <c r="K675" s="47">
        <v>0.73048439814814814</v>
      </c>
      <c r="L675" s="47">
        <v>1.0206768302891933</v>
      </c>
      <c r="M675" s="47">
        <v>3.21</v>
      </c>
      <c r="N675" s="47">
        <v>0.29019243214104518</v>
      </c>
      <c r="O675" s="56">
        <v>0.43041295673821794</v>
      </c>
      <c r="P675" s="56">
        <v>0.26270624059157466</v>
      </c>
      <c r="Q675" s="56">
        <v>0.16770671614664329</v>
      </c>
      <c r="R675" s="56">
        <v>0.26444157158040205</v>
      </c>
      <c r="S675" s="56">
        <v>7.1385388097443714E-2</v>
      </c>
      <c r="T675" s="56">
        <v>9.1846271032974963E-2</v>
      </c>
      <c r="U675" s="56">
        <v>2.7397260273972603E-3</v>
      </c>
      <c r="V675" s="227">
        <v>0.25986774305555554</v>
      </c>
      <c r="W675" s="62">
        <v>96.374306434021562</v>
      </c>
      <c r="X675" s="62">
        <v>295.14631345419104</v>
      </c>
      <c r="Y675" s="62">
        <v>24.615384615384617</v>
      </c>
      <c r="Z675" s="62">
        <v>75.384615384615387</v>
      </c>
      <c r="AA675" s="202">
        <v>33.46</v>
      </c>
      <c r="AB675" s="175">
        <v>3227</v>
      </c>
      <c r="AC675" s="175">
        <v>1290</v>
      </c>
      <c r="AD675" s="175"/>
      <c r="AE675" s="202">
        <v>6</v>
      </c>
      <c r="AF675" s="188">
        <v>1</v>
      </c>
      <c r="AG675" s="250" t="s">
        <v>1788</v>
      </c>
      <c r="AH675" s="168">
        <v>11</v>
      </c>
    </row>
    <row r="676" spans="1:34" s="104" customFormat="1" ht="12.75" hidden="1">
      <c r="A676" s="24" t="s">
        <v>863</v>
      </c>
      <c r="B676" s="13">
        <v>355715</v>
      </c>
      <c r="C676" s="25">
        <v>0</v>
      </c>
      <c r="D676" s="115">
        <v>19</v>
      </c>
      <c r="E676" s="185">
        <v>19</v>
      </c>
      <c r="F676" s="186">
        <v>30</v>
      </c>
      <c r="G676" s="1"/>
      <c r="H676" s="6" t="s">
        <v>1760</v>
      </c>
      <c r="I676" s="2" t="s">
        <v>2</v>
      </c>
      <c r="J676" s="47">
        <v>318.8</v>
      </c>
      <c r="K676" s="47">
        <v>0.55036495750887882</v>
      </c>
      <c r="L676" s="47">
        <v>0.73048439814814814</v>
      </c>
      <c r="M676" s="47">
        <v>2.3199999999999998</v>
      </c>
      <c r="N676" s="47">
        <v>0.18011944063926932</v>
      </c>
      <c r="O676" s="56">
        <v>1.5068493150684932E-2</v>
      </c>
      <c r="P676" s="56">
        <v>1.5068493150684932E-2</v>
      </c>
      <c r="Q676" s="56">
        <v>0</v>
      </c>
      <c r="R676" s="56">
        <v>0</v>
      </c>
      <c r="S676" s="56">
        <v>0</v>
      </c>
      <c r="T676" s="56">
        <v>1.5068493150684932E-2</v>
      </c>
      <c r="U676" s="56">
        <v>0</v>
      </c>
      <c r="V676" s="227">
        <v>4.9966833333333323E-3</v>
      </c>
      <c r="W676" s="62">
        <v>9.4102885821831865</v>
      </c>
      <c r="X676" s="62">
        <v>0</v>
      </c>
      <c r="Y676" s="62">
        <v>100</v>
      </c>
      <c r="Z676" s="62">
        <v>0</v>
      </c>
      <c r="AA676" s="202">
        <v>0.75</v>
      </c>
      <c r="AB676" s="175">
        <v>71</v>
      </c>
      <c r="AC676" s="175">
        <v>31</v>
      </c>
      <c r="AD676" s="175"/>
      <c r="AE676" s="202">
        <v>0</v>
      </c>
      <c r="AF676" s="188">
        <v>0</v>
      </c>
      <c r="AG676" s="250" t="s">
        <v>1788</v>
      </c>
      <c r="AH676" s="168">
        <v>1</v>
      </c>
    </row>
    <row r="677" spans="1:34" s="104" customFormat="1" hidden="1">
      <c r="A677" s="30"/>
      <c r="B677" s="14"/>
      <c r="C677" s="31"/>
      <c r="D677" s="31"/>
      <c r="E677" s="32"/>
      <c r="F677" s="42">
        <v>40</v>
      </c>
      <c r="G677" s="15"/>
      <c r="H677" s="15"/>
      <c r="I677" s="15"/>
      <c r="J677" s="49"/>
      <c r="K677" s="49"/>
      <c r="L677" s="49"/>
      <c r="M677" s="49"/>
      <c r="N677" s="49"/>
      <c r="O677" s="17"/>
      <c r="P677" s="17"/>
      <c r="Q677" s="17"/>
      <c r="R677" s="17"/>
      <c r="S677" s="17"/>
      <c r="T677" s="17"/>
      <c r="U677" s="17"/>
      <c r="V677" s="17"/>
      <c r="W677" s="43"/>
      <c r="X677" s="43"/>
      <c r="Y677" s="17"/>
      <c r="Z677" s="17"/>
      <c r="AA677" s="17"/>
      <c r="AB677" s="43"/>
      <c r="AC677" s="33"/>
      <c r="AD677" s="33"/>
      <c r="AE677" s="64"/>
      <c r="AF677" s="64"/>
      <c r="AG677" s="15"/>
      <c r="AH677" s="241"/>
    </row>
    <row r="678" spans="1:34" s="104" customFormat="1" hidden="1">
      <c r="A678" s="230">
        <v>4002350390</v>
      </c>
      <c r="B678" s="13">
        <v>350390</v>
      </c>
      <c r="C678" s="115">
        <v>2</v>
      </c>
      <c r="D678" s="115">
        <v>2</v>
      </c>
      <c r="E678" s="185">
        <v>6</v>
      </c>
      <c r="F678" s="186">
        <v>40</v>
      </c>
      <c r="G678" s="2" t="s">
        <v>158</v>
      </c>
      <c r="H678" s="2" t="s">
        <v>1160</v>
      </c>
      <c r="I678" s="2" t="s">
        <v>16</v>
      </c>
      <c r="J678" s="26">
        <v>97.45</v>
      </c>
      <c r="K678" s="28">
        <v>0.42</v>
      </c>
      <c r="L678" s="28">
        <v>0.6</v>
      </c>
      <c r="M678" s="28">
        <v>1.47</v>
      </c>
      <c r="N678" s="26"/>
      <c r="O678" s="229">
        <v>1.0083713696608986E-3</v>
      </c>
      <c r="P678" s="229">
        <v>6.8493148870482656E-4</v>
      </c>
      <c r="Q678" s="229">
        <v>3.2343988095607205E-4</v>
      </c>
      <c r="R678" s="229">
        <v>0</v>
      </c>
      <c r="S678" s="229">
        <v>1.0083713696608986E-3</v>
      </c>
      <c r="T678" s="229">
        <v>0</v>
      </c>
      <c r="U678" s="229" t="e">
        <f>VLOOKUP($A678,[1]SUPORTE!$A$28:$AP$973,42,FALSE)</f>
        <v>#N/A</v>
      </c>
      <c r="V678" s="150"/>
      <c r="W678" s="62">
        <v>17.085702052351618</v>
      </c>
      <c r="X678" s="62">
        <v>34.171404104703235</v>
      </c>
      <c r="Y678" s="62">
        <v>33.333333333333329</v>
      </c>
      <c r="Z678" s="62">
        <v>66.666666666666657</v>
      </c>
      <c r="AA678" s="152"/>
      <c r="AB678" s="152"/>
      <c r="AC678" s="152"/>
      <c r="AD678" s="152"/>
      <c r="AE678" s="152"/>
      <c r="AF678" s="152"/>
      <c r="AG678" s="147"/>
      <c r="AH678" s="168">
        <v>8</v>
      </c>
    </row>
    <row r="679" spans="1:34" s="104" customFormat="1" hidden="1">
      <c r="A679" s="24" t="s">
        <v>864</v>
      </c>
      <c r="B679" s="13">
        <v>351880</v>
      </c>
      <c r="C679" s="115">
        <v>2</v>
      </c>
      <c r="D679" s="115">
        <v>2</v>
      </c>
      <c r="E679" s="185">
        <v>6</v>
      </c>
      <c r="F679" s="186">
        <v>40</v>
      </c>
      <c r="G679" s="2" t="s">
        <v>158</v>
      </c>
      <c r="H679" s="2" t="s">
        <v>1330</v>
      </c>
      <c r="I679" s="2" t="s">
        <v>16</v>
      </c>
      <c r="J679" s="26">
        <v>318.01</v>
      </c>
      <c r="K679" s="28">
        <v>1.17</v>
      </c>
      <c r="L679" s="28">
        <v>1.79</v>
      </c>
      <c r="M679" s="28">
        <v>4.67</v>
      </c>
      <c r="N679" s="26"/>
      <c r="O679" s="229">
        <v>7.8082191780821916E-2</v>
      </c>
      <c r="P679" s="229">
        <v>7.8082191780821916E-2</v>
      </c>
      <c r="Q679" s="229">
        <v>0</v>
      </c>
      <c r="R679" s="229">
        <v>0</v>
      </c>
      <c r="S679" s="229">
        <v>7.8082191780821916E-2</v>
      </c>
      <c r="T679" s="229">
        <v>0</v>
      </c>
      <c r="U679" s="229">
        <f>VLOOKUP($A679,[1]SUPORTE!$A$28:$AP$973,42,FALSE)</f>
        <v>0</v>
      </c>
      <c r="V679" s="150"/>
      <c r="W679" s="62">
        <v>35.351941570169565</v>
      </c>
      <c r="X679" s="62">
        <v>0</v>
      </c>
      <c r="Y679" s="62">
        <v>100</v>
      </c>
      <c r="Z679" s="62">
        <v>0</v>
      </c>
      <c r="AA679" s="152"/>
      <c r="AB679" s="152"/>
      <c r="AC679" s="152"/>
      <c r="AD679" s="152"/>
      <c r="AE679" s="152"/>
      <c r="AF679" s="152"/>
      <c r="AG679" s="147"/>
      <c r="AH679" s="168">
        <v>0</v>
      </c>
    </row>
    <row r="680" spans="1:34" s="104" customFormat="1" hidden="1">
      <c r="A680" s="24" t="s">
        <v>865</v>
      </c>
      <c r="B680" s="13">
        <v>352310</v>
      </c>
      <c r="C680" s="115">
        <v>2</v>
      </c>
      <c r="D680" s="115">
        <v>2</v>
      </c>
      <c r="E680" s="185">
        <v>6</v>
      </c>
      <c r="F680" s="186">
        <v>40</v>
      </c>
      <c r="G680" s="2" t="s">
        <v>158</v>
      </c>
      <c r="H680" s="2" t="s">
        <v>1382</v>
      </c>
      <c r="I680" s="2" t="s">
        <v>16</v>
      </c>
      <c r="J680" s="26">
        <v>81.78</v>
      </c>
      <c r="K680" s="28">
        <v>0.3</v>
      </c>
      <c r="L680" s="28">
        <v>0.45</v>
      </c>
      <c r="M680" s="28">
        <v>1.2</v>
      </c>
      <c r="N680" s="26"/>
      <c r="O680" s="229">
        <v>0</v>
      </c>
      <c r="P680" s="229">
        <v>0</v>
      </c>
      <c r="Q680" s="229">
        <v>0</v>
      </c>
      <c r="R680" s="229">
        <v>0</v>
      </c>
      <c r="S680" s="229">
        <v>0</v>
      </c>
      <c r="T680" s="229">
        <v>0</v>
      </c>
      <c r="U680" s="229">
        <f>VLOOKUP($A680,[1]SUPORTE!$A$28:$AP$973,42,FALSE)</f>
        <v>0</v>
      </c>
      <c r="V680" s="150"/>
      <c r="W680" s="62">
        <v>0</v>
      </c>
      <c r="X680" s="62">
        <v>0</v>
      </c>
      <c r="Y680" s="62">
        <v>0</v>
      </c>
      <c r="Z680" s="62">
        <v>0</v>
      </c>
      <c r="AA680" s="152"/>
      <c r="AB680" s="152"/>
      <c r="AC680" s="152"/>
      <c r="AD680" s="152"/>
      <c r="AE680" s="152"/>
      <c r="AF680" s="152"/>
      <c r="AG680" s="147"/>
      <c r="AH680" s="168">
        <v>0</v>
      </c>
    </row>
    <row r="681" spans="1:34" s="104" customFormat="1" hidden="1">
      <c r="A681" s="24" t="s">
        <v>866</v>
      </c>
      <c r="B681" s="13">
        <v>353060</v>
      </c>
      <c r="C681" s="115">
        <v>2</v>
      </c>
      <c r="D681" s="115">
        <v>2</v>
      </c>
      <c r="E681" s="185">
        <v>6</v>
      </c>
      <c r="F681" s="186">
        <v>40</v>
      </c>
      <c r="G681" s="2" t="s">
        <v>158</v>
      </c>
      <c r="H681" s="2" t="s">
        <v>1461</v>
      </c>
      <c r="I681" s="2" t="s">
        <v>16</v>
      </c>
      <c r="J681" s="26">
        <v>714.16</v>
      </c>
      <c r="K681" s="28">
        <v>2.98</v>
      </c>
      <c r="L681" s="28">
        <v>4.45</v>
      </c>
      <c r="M681" s="28">
        <v>11.48</v>
      </c>
      <c r="N681" s="26"/>
      <c r="O681" s="229">
        <v>5.5589601662919069E-2</v>
      </c>
      <c r="P681" s="229">
        <v>2.91908574369521E-2</v>
      </c>
      <c r="Q681" s="229">
        <v>2.6398744225966969E-2</v>
      </c>
      <c r="R681" s="229">
        <v>2.4169139986180189E-2</v>
      </c>
      <c r="S681" s="229">
        <v>1.6226473863205894E-2</v>
      </c>
      <c r="T681" s="229">
        <v>1.2666666562154414E-3</v>
      </c>
      <c r="U681" s="229">
        <f>VLOOKUP($A681,[1]SUPORTE!$A$28:$AP$973,42,FALSE)</f>
        <v>1.3927321157317546E-2</v>
      </c>
      <c r="V681" s="150"/>
      <c r="W681" s="62">
        <v>59.839591597180942</v>
      </c>
      <c r="X681" s="62">
        <v>124.66581582746029</v>
      </c>
      <c r="Y681" s="62">
        <v>32.432432432432435</v>
      </c>
      <c r="Z681" s="62">
        <v>67.567567567567565</v>
      </c>
      <c r="AA681" s="152"/>
      <c r="AB681" s="152"/>
      <c r="AC681" s="152"/>
      <c r="AD681" s="152"/>
      <c r="AE681" s="152"/>
      <c r="AF681" s="152"/>
      <c r="AG681" s="147"/>
      <c r="AH681" s="168">
        <v>15</v>
      </c>
    </row>
    <row r="682" spans="1:34" s="104" customFormat="1" hidden="1">
      <c r="A682" s="24" t="s">
        <v>867</v>
      </c>
      <c r="B682" s="13">
        <v>354500</v>
      </c>
      <c r="C682" s="115">
        <v>2</v>
      </c>
      <c r="D682" s="115">
        <v>2</v>
      </c>
      <c r="E682" s="185">
        <v>6</v>
      </c>
      <c r="F682" s="186">
        <v>40</v>
      </c>
      <c r="G682" s="2" t="s">
        <v>158</v>
      </c>
      <c r="H682" s="2" t="s">
        <v>1622</v>
      </c>
      <c r="I682" s="2" t="s">
        <v>16</v>
      </c>
      <c r="J682" s="26">
        <v>425.84</v>
      </c>
      <c r="K682" s="28">
        <v>1.45</v>
      </c>
      <c r="L682" s="28">
        <v>2.31</v>
      </c>
      <c r="M682" s="28">
        <v>6.19</v>
      </c>
      <c r="N682" s="26"/>
      <c r="O682" s="229">
        <v>0</v>
      </c>
      <c r="P682" s="229">
        <v>0</v>
      </c>
      <c r="Q682" s="229">
        <v>0</v>
      </c>
      <c r="R682" s="229">
        <v>0</v>
      </c>
      <c r="S682" s="229">
        <v>0</v>
      </c>
      <c r="T682" s="229">
        <v>0</v>
      </c>
      <c r="U682" s="229">
        <f>VLOOKUP($A682,[1]SUPORTE!$A$28:$AP$973,42,FALSE)</f>
        <v>0</v>
      </c>
      <c r="V682" s="150"/>
      <c r="W682" s="62">
        <v>0</v>
      </c>
      <c r="X682" s="62">
        <v>0</v>
      </c>
      <c r="Y682" s="62">
        <v>0</v>
      </c>
      <c r="Z682" s="62">
        <v>0</v>
      </c>
      <c r="AA682" s="152"/>
      <c r="AB682" s="152"/>
      <c r="AC682" s="152"/>
      <c r="AD682" s="152"/>
      <c r="AE682" s="152"/>
      <c r="AF682" s="152"/>
      <c r="AG682" s="147"/>
      <c r="AH682" s="168">
        <v>0</v>
      </c>
    </row>
    <row r="683" spans="1:34" s="104" customFormat="1" hidden="1">
      <c r="A683" s="24" t="s">
        <v>868</v>
      </c>
      <c r="B683" s="13">
        <v>350040</v>
      </c>
      <c r="C683" s="115">
        <v>4</v>
      </c>
      <c r="D683" s="115">
        <v>4</v>
      </c>
      <c r="E683" s="185">
        <v>9</v>
      </c>
      <c r="F683" s="186">
        <v>40</v>
      </c>
      <c r="G683" s="2" t="s">
        <v>159</v>
      </c>
      <c r="H683" s="2" t="s">
        <v>1119</v>
      </c>
      <c r="I683" s="2" t="s">
        <v>18</v>
      </c>
      <c r="J683" s="26">
        <v>142.59</v>
      </c>
      <c r="K683" s="28">
        <v>0.47</v>
      </c>
      <c r="L683" s="28">
        <v>0.7</v>
      </c>
      <c r="M683" s="28">
        <v>1.97</v>
      </c>
      <c r="N683" s="26"/>
      <c r="O683" s="229">
        <v>0</v>
      </c>
      <c r="P683" s="229">
        <v>0</v>
      </c>
      <c r="Q683" s="229">
        <v>0</v>
      </c>
      <c r="R683" s="229">
        <v>0</v>
      </c>
      <c r="S683" s="229">
        <v>0</v>
      </c>
      <c r="T683" s="229">
        <v>0</v>
      </c>
      <c r="U683" s="229">
        <f>VLOOKUP($A683,[1]SUPORTE!$A$28:$AP$973,42,FALSE)</f>
        <v>0</v>
      </c>
      <c r="V683" s="150"/>
      <c r="W683" s="62">
        <v>0</v>
      </c>
      <c r="X683" s="62">
        <v>0</v>
      </c>
      <c r="Y683" s="62">
        <v>0</v>
      </c>
      <c r="Z683" s="62">
        <v>0</v>
      </c>
      <c r="AA683" s="152"/>
      <c r="AB683" s="152"/>
      <c r="AC683" s="152"/>
      <c r="AD683" s="152"/>
      <c r="AE683" s="152"/>
      <c r="AF683" s="152"/>
      <c r="AG683" s="147"/>
      <c r="AH683" s="168">
        <v>0</v>
      </c>
    </row>
    <row r="684" spans="1:34" s="104" customFormat="1" hidden="1">
      <c r="A684" s="24" t="s">
        <v>869</v>
      </c>
      <c r="B684" s="13">
        <v>350590</v>
      </c>
      <c r="C684" s="115">
        <v>4</v>
      </c>
      <c r="D684" s="115">
        <v>4</v>
      </c>
      <c r="E684" s="185">
        <v>8</v>
      </c>
      <c r="F684" s="186">
        <v>40</v>
      </c>
      <c r="G684" s="2" t="s">
        <v>159</v>
      </c>
      <c r="H684" s="2" t="s">
        <v>1182</v>
      </c>
      <c r="I684" s="2" t="s">
        <v>53</v>
      </c>
      <c r="J684" s="26">
        <v>850.72</v>
      </c>
      <c r="K684" s="28">
        <v>2.66</v>
      </c>
      <c r="L684" s="28">
        <v>4.24</v>
      </c>
      <c r="M684" s="28">
        <v>13.51</v>
      </c>
      <c r="N684" s="26"/>
      <c r="O684" s="229">
        <v>2.5979528213841231E-2</v>
      </c>
      <c r="P684" s="229">
        <v>2.2415601280822647E-2</v>
      </c>
      <c r="Q684" s="229">
        <v>3.5639269330185841E-3</v>
      </c>
      <c r="R684" s="229">
        <v>2.8203196693466952E-3</v>
      </c>
      <c r="S684" s="229">
        <v>2.2831050228310502E-4</v>
      </c>
      <c r="T684" s="229">
        <v>2.2656925439471703E-2</v>
      </c>
      <c r="U684" s="229">
        <f>VLOOKUP($A684,[1]SUPORTE!$A$28:$AP$973,42,FALSE)</f>
        <v>2.7397260273972601E-4</v>
      </c>
      <c r="V684" s="150"/>
      <c r="W684" s="62">
        <v>42.589669994793837</v>
      </c>
      <c r="X684" s="62">
        <v>29.812768996355686</v>
      </c>
      <c r="Y684" s="62">
        <v>58.82352941176471</v>
      </c>
      <c r="Z684" s="62">
        <v>41.17647058823529</v>
      </c>
      <c r="AA684" s="152"/>
      <c r="AB684" s="152"/>
      <c r="AC684" s="152"/>
      <c r="AD684" s="152"/>
      <c r="AE684" s="152"/>
      <c r="AF684" s="152"/>
      <c r="AG684" s="147"/>
      <c r="AH684" s="168">
        <v>5</v>
      </c>
    </row>
    <row r="685" spans="1:34" s="104" customFormat="1" hidden="1">
      <c r="A685" s="24" t="s">
        <v>870</v>
      </c>
      <c r="B685" s="13">
        <v>352760</v>
      </c>
      <c r="C685" s="115">
        <v>4</v>
      </c>
      <c r="D685" s="115">
        <v>4</v>
      </c>
      <c r="E685" s="185">
        <v>9</v>
      </c>
      <c r="F685" s="186">
        <v>40</v>
      </c>
      <c r="G685" s="2" t="s">
        <v>159</v>
      </c>
      <c r="H685" s="2" t="s">
        <v>1429</v>
      </c>
      <c r="I685" s="2" t="s">
        <v>18</v>
      </c>
      <c r="J685" s="26">
        <v>597.62</v>
      </c>
      <c r="K685" s="28">
        <v>1.96</v>
      </c>
      <c r="L685" s="28">
        <v>2.93</v>
      </c>
      <c r="M685" s="28">
        <v>8.09</v>
      </c>
      <c r="N685" s="26"/>
      <c r="O685" s="229">
        <v>9.1324200913242004E-2</v>
      </c>
      <c r="P685" s="229">
        <v>0</v>
      </c>
      <c r="Q685" s="229">
        <v>9.1324200913242004E-2</v>
      </c>
      <c r="R685" s="229">
        <v>0</v>
      </c>
      <c r="S685" s="229">
        <v>0</v>
      </c>
      <c r="T685" s="229">
        <v>9.1324200913242004E-2</v>
      </c>
      <c r="U685" s="229">
        <f>VLOOKUP($A685,[1]SUPORTE!$A$28:$AP$973,42,FALSE)</f>
        <v>0</v>
      </c>
      <c r="V685" s="150"/>
      <c r="W685" s="62">
        <v>0</v>
      </c>
      <c r="X685" s="62">
        <v>283.6108654725893</v>
      </c>
      <c r="Y685" s="62">
        <v>0</v>
      </c>
      <c r="Z685" s="62">
        <v>100</v>
      </c>
      <c r="AA685" s="152"/>
      <c r="AB685" s="152"/>
      <c r="AC685" s="152"/>
      <c r="AD685" s="152"/>
      <c r="AE685" s="152"/>
      <c r="AF685" s="152"/>
      <c r="AG685" s="147"/>
      <c r="AH685" s="168">
        <v>0</v>
      </c>
    </row>
    <row r="686" spans="1:34" s="104" customFormat="1" hidden="1">
      <c r="A686" s="24" t="s">
        <v>871</v>
      </c>
      <c r="B686" s="13">
        <v>353190</v>
      </c>
      <c r="C686" s="115">
        <v>4</v>
      </c>
      <c r="D686" s="115">
        <v>4</v>
      </c>
      <c r="E686" s="185">
        <v>12</v>
      </c>
      <c r="F686" s="186">
        <v>40</v>
      </c>
      <c r="G686" s="2" t="s">
        <v>159</v>
      </c>
      <c r="H686" s="2" t="s">
        <v>1474</v>
      </c>
      <c r="I686" s="2" t="s">
        <v>11</v>
      </c>
      <c r="J686" s="26">
        <v>1386.18</v>
      </c>
      <c r="K686" s="28">
        <v>4.12</v>
      </c>
      <c r="L686" s="28">
        <v>6.08</v>
      </c>
      <c r="M686" s="28">
        <v>17.32</v>
      </c>
      <c r="N686" s="26"/>
      <c r="O686" s="229">
        <v>4.8602739098953874E-3</v>
      </c>
      <c r="P686" s="229">
        <v>4.8602739098953874E-3</v>
      </c>
      <c r="Q686" s="229">
        <v>0</v>
      </c>
      <c r="R686" s="229">
        <v>0</v>
      </c>
      <c r="S686" s="229">
        <v>0</v>
      </c>
      <c r="T686" s="229">
        <v>4.8602739098953874E-3</v>
      </c>
      <c r="U686" s="229">
        <f>VLOOKUP($A686,[1]SUPORTE!$A$28:$AP$973,42,FALSE)</f>
        <v>0</v>
      </c>
      <c r="V686" s="150"/>
      <c r="W686" s="62">
        <v>8.8030144267937835</v>
      </c>
      <c r="X686" s="62">
        <v>0</v>
      </c>
      <c r="Y686" s="62">
        <v>100</v>
      </c>
      <c r="Z686" s="62">
        <v>0</v>
      </c>
      <c r="AA686" s="152"/>
      <c r="AB686" s="152"/>
      <c r="AC686" s="152"/>
      <c r="AD686" s="152"/>
      <c r="AE686" s="152"/>
      <c r="AF686" s="152"/>
      <c r="AG686" s="147"/>
      <c r="AH686" s="168">
        <v>1</v>
      </c>
    </row>
    <row r="687" spans="1:34" s="104" customFormat="1" hidden="1">
      <c r="A687" s="24" t="s">
        <v>872</v>
      </c>
      <c r="B687" s="13">
        <v>353430</v>
      </c>
      <c r="C687" s="115">
        <v>4</v>
      </c>
      <c r="D687" s="115">
        <v>4</v>
      </c>
      <c r="E687" s="185">
        <v>12</v>
      </c>
      <c r="F687" s="186">
        <v>40</v>
      </c>
      <c r="G687" s="2" t="s">
        <v>159</v>
      </c>
      <c r="H687" s="2" t="s">
        <v>1504</v>
      </c>
      <c r="I687" s="2" t="s">
        <v>11</v>
      </c>
      <c r="J687" s="26">
        <v>296.43</v>
      </c>
      <c r="K687" s="28">
        <v>0.88</v>
      </c>
      <c r="L687" s="28">
        <v>1.33</v>
      </c>
      <c r="M687" s="28">
        <v>3.87</v>
      </c>
      <c r="N687" s="26"/>
      <c r="O687" s="229">
        <v>0</v>
      </c>
      <c r="P687" s="229">
        <v>0</v>
      </c>
      <c r="Q687" s="229">
        <v>0</v>
      </c>
      <c r="R687" s="229">
        <v>0</v>
      </c>
      <c r="S687" s="229">
        <v>0</v>
      </c>
      <c r="T687" s="229">
        <v>0</v>
      </c>
      <c r="U687" s="229">
        <f>VLOOKUP($A687,[1]SUPORTE!$A$28:$AP$973,42,FALSE)</f>
        <v>0</v>
      </c>
      <c r="V687" s="150"/>
      <c r="W687" s="62">
        <v>0</v>
      </c>
      <c r="X687" s="62">
        <v>0</v>
      </c>
      <c r="Y687" s="62">
        <v>0</v>
      </c>
      <c r="Z687" s="62">
        <v>0</v>
      </c>
      <c r="AA687" s="152"/>
      <c r="AB687" s="152"/>
      <c r="AC687" s="152"/>
      <c r="AD687" s="152"/>
      <c r="AE687" s="152"/>
      <c r="AF687" s="152"/>
      <c r="AG687" s="147"/>
      <c r="AH687" s="168">
        <v>0</v>
      </c>
    </row>
    <row r="688" spans="1:34" s="104" customFormat="1" hidden="1">
      <c r="A688" s="24" t="s">
        <v>873</v>
      </c>
      <c r="B688" s="13">
        <v>354020</v>
      </c>
      <c r="C688" s="115">
        <v>4</v>
      </c>
      <c r="D688" s="115">
        <v>4</v>
      </c>
      <c r="E688" s="185">
        <v>9</v>
      </c>
      <c r="F688" s="186">
        <v>40</v>
      </c>
      <c r="G688" s="2" t="s">
        <v>159</v>
      </c>
      <c r="H688" s="2" t="s">
        <v>1566</v>
      </c>
      <c r="I688" s="2" t="s">
        <v>18</v>
      </c>
      <c r="J688" s="26">
        <v>355.26</v>
      </c>
      <c r="K688" s="28">
        <v>1.2</v>
      </c>
      <c r="L688" s="28">
        <v>1.77</v>
      </c>
      <c r="M688" s="28">
        <v>5.32</v>
      </c>
      <c r="N688" s="26"/>
      <c r="O688" s="229">
        <v>2.7397260273972601E-2</v>
      </c>
      <c r="P688" s="229">
        <v>0</v>
      </c>
      <c r="Q688" s="229">
        <v>2.7397260273972601E-2</v>
      </c>
      <c r="R688" s="229">
        <v>0</v>
      </c>
      <c r="S688" s="229">
        <v>2.7397260273972601E-2</v>
      </c>
      <c r="T688" s="229">
        <v>0</v>
      </c>
      <c r="U688" s="229">
        <f>VLOOKUP($A688,[1]SUPORTE!$A$28:$AP$973,42,FALSE)</f>
        <v>0</v>
      </c>
      <c r="V688" s="150"/>
      <c r="W688" s="62">
        <v>0</v>
      </c>
      <c r="X688" s="62">
        <v>5.0086118071411985</v>
      </c>
      <c r="Y688" s="62">
        <v>0</v>
      </c>
      <c r="Z688" s="62">
        <v>100</v>
      </c>
      <c r="AA688" s="152"/>
      <c r="AB688" s="152"/>
      <c r="AC688" s="152"/>
      <c r="AD688" s="152"/>
      <c r="AE688" s="152"/>
      <c r="AF688" s="152"/>
      <c r="AG688" s="147"/>
      <c r="AH688" s="168">
        <v>2</v>
      </c>
    </row>
    <row r="689" spans="1:34" s="104" customFormat="1" hidden="1">
      <c r="A689" s="24" t="s">
        <v>874</v>
      </c>
      <c r="B689" s="13">
        <v>354750</v>
      </c>
      <c r="C689" s="115">
        <v>4</v>
      </c>
      <c r="D689" s="115">
        <v>4</v>
      </c>
      <c r="E689" s="185">
        <v>15</v>
      </c>
      <c r="F689" s="186">
        <v>40</v>
      </c>
      <c r="G689" s="2" t="s">
        <v>159</v>
      </c>
      <c r="H689" s="2" t="s">
        <v>1645</v>
      </c>
      <c r="I689" s="2" t="s">
        <v>17</v>
      </c>
      <c r="J689" s="26">
        <v>752.99</v>
      </c>
      <c r="K689" s="28">
        <v>2.4700000000000002</v>
      </c>
      <c r="L689" s="28">
        <v>3.66</v>
      </c>
      <c r="M689" s="28">
        <v>10.16</v>
      </c>
      <c r="N689" s="26"/>
      <c r="O689" s="229">
        <v>0</v>
      </c>
      <c r="P689" s="229">
        <v>0</v>
      </c>
      <c r="Q689" s="229">
        <v>0</v>
      </c>
      <c r="R689" s="229">
        <v>0</v>
      </c>
      <c r="S689" s="229">
        <v>0</v>
      </c>
      <c r="T689" s="229">
        <v>0</v>
      </c>
      <c r="U689" s="229">
        <f>VLOOKUP($A689,[1]SUPORTE!$A$28:$AP$973,42,FALSE)</f>
        <v>0</v>
      </c>
      <c r="V689" s="150"/>
      <c r="W689" s="62">
        <v>0</v>
      </c>
      <c r="X689" s="62">
        <v>0</v>
      </c>
      <c r="Y689" s="62">
        <v>0</v>
      </c>
      <c r="Z689" s="62">
        <v>0</v>
      </c>
      <c r="AA689" s="152"/>
      <c r="AB689" s="152"/>
      <c r="AC689" s="152"/>
      <c r="AD689" s="152"/>
      <c r="AE689" s="152"/>
      <c r="AF689" s="152"/>
      <c r="AG689" s="147"/>
      <c r="AH689" s="168">
        <v>2</v>
      </c>
    </row>
    <row r="690" spans="1:34" s="104" customFormat="1" hidden="1">
      <c r="A690" s="24" t="s">
        <v>875</v>
      </c>
      <c r="B690" s="13">
        <v>354790</v>
      </c>
      <c r="C690" s="115">
        <v>4</v>
      </c>
      <c r="D690" s="115">
        <v>4</v>
      </c>
      <c r="E690" s="185">
        <v>8</v>
      </c>
      <c r="F690" s="186">
        <v>40</v>
      </c>
      <c r="G690" s="2" t="s">
        <v>159</v>
      </c>
      <c r="H690" s="2" t="s">
        <v>1653</v>
      </c>
      <c r="I690" s="2" t="s">
        <v>53</v>
      </c>
      <c r="J690" s="26">
        <v>309.68</v>
      </c>
      <c r="K690" s="28">
        <v>0.96</v>
      </c>
      <c r="L690" s="28">
        <v>1.54</v>
      </c>
      <c r="M690" s="28">
        <v>4.9000000000000004</v>
      </c>
      <c r="N690" s="26"/>
      <c r="O690" s="229">
        <v>7.0490869757247295E-4</v>
      </c>
      <c r="P690" s="229">
        <v>0</v>
      </c>
      <c r="Q690" s="229">
        <v>7.0490869757247295E-4</v>
      </c>
      <c r="R690" s="229">
        <v>7.0490869757247295E-4</v>
      </c>
      <c r="S690" s="229">
        <v>0</v>
      </c>
      <c r="T690" s="229">
        <v>0</v>
      </c>
      <c r="U690" s="229">
        <f>VLOOKUP($A690,[1]SUPORTE!$A$28:$AP$973,42,FALSE)</f>
        <v>0</v>
      </c>
      <c r="V690" s="150"/>
      <c r="W690" s="62">
        <v>0</v>
      </c>
      <c r="X690" s="62">
        <v>12.599062649897347</v>
      </c>
      <c r="Y690" s="62">
        <v>0</v>
      </c>
      <c r="Z690" s="62">
        <v>100</v>
      </c>
      <c r="AA690" s="152"/>
      <c r="AB690" s="152"/>
      <c r="AC690" s="152"/>
      <c r="AD690" s="152"/>
      <c r="AE690" s="152"/>
      <c r="AF690" s="152"/>
      <c r="AG690" s="147"/>
      <c r="AH690" s="168">
        <v>0</v>
      </c>
    </row>
    <row r="691" spans="1:34" s="104" customFormat="1" hidden="1">
      <c r="A691" s="24" t="s">
        <v>876</v>
      </c>
      <c r="B691" s="13">
        <v>354910</v>
      </c>
      <c r="C691" s="115">
        <v>4</v>
      </c>
      <c r="D691" s="115">
        <v>4</v>
      </c>
      <c r="E691" s="185">
        <v>9</v>
      </c>
      <c r="F691" s="186">
        <v>40</v>
      </c>
      <c r="G691" s="2" t="s">
        <v>159</v>
      </c>
      <c r="H691" s="2" t="s">
        <v>1666</v>
      </c>
      <c r="I691" s="2" t="s">
        <v>18</v>
      </c>
      <c r="J691" s="26">
        <v>516.15</v>
      </c>
      <c r="K691" s="28">
        <v>1.69</v>
      </c>
      <c r="L691" s="28">
        <v>2.52</v>
      </c>
      <c r="M691" s="28">
        <v>6.97</v>
      </c>
      <c r="N691" s="26"/>
      <c r="O691" s="229">
        <v>0</v>
      </c>
      <c r="P691" s="229">
        <v>0</v>
      </c>
      <c r="Q691" s="229">
        <v>0</v>
      </c>
      <c r="R691" s="229">
        <v>0</v>
      </c>
      <c r="S691" s="229">
        <v>0</v>
      </c>
      <c r="T691" s="229">
        <v>0</v>
      </c>
      <c r="U691" s="229">
        <f>VLOOKUP($A691,[1]SUPORTE!$A$28:$AP$973,42,FALSE)</f>
        <v>0</v>
      </c>
      <c r="V691" s="150"/>
      <c r="W691" s="62">
        <v>0</v>
      </c>
      <c r="X691" s="62">
        <v>0</v>
      </c>
      <c r="Y691" s="62">
        <v>0</v>
      </c>
      <c r="Z691" s="62">
        <v>0</v>
      </c>
      <c r="AA691" s="152"/>
      <c r="AB691" s="152"/>
      <c r="AC691" s="152"/>
      <c r="AD691" s="152"/>
      <c r="AE691" s="152"/>
      <c r="AF691" s="152"/>
      <c r="AG691" s="147"/>
      <c r="AH691" s="168">
        <v>4</v>
      </c>
    </row>
    <row r="692" spans="1:34" s="104" customFormat="1" hidden="1">
      <c r="A692" s="24" t="s">
        <v>877</v>
      </c>
      <c r="B692" s="13">
        <v>355170</v>
      </c>
      <c r="C692" s="115">
        <v>4</v>
      </c>
      <c r="D692" s="115">
        <v>4</v>
      </c>
      <c r="E692" s="185">
        <v>9</v>
      </c>
      <c r="F692" s="186">
        <v>40</v>
      </c>
      <c r="G692" s="2" t="s">
        <v>159</v>
      </c>
      <c r="H692" s="2" t="s">
        <v>1694</v>
      </c>
      <c r="I692" s="2" t="s">
        <v>18</v>
      </c>
      <c r="J692" s="26">
        <v>402.8</v>
      </c>
      <c r="K692" s="28">
        <v>1.31</v>
      </c>
      <c r="L692" s="28">
        <v>1.95</v>
      </c>
      <c r="M692" s="28">
        <v>5.62</v>
      </c>
      <c r="N692" s="26"/>
      <c r="O692" s="229">
        <v>0.37468417047184172</v>
      </c>
      <c r="P692" s="229">
        <v>0.24863013698630138</v>
      </c>
      <c r="Q692" s="229">
        <v>0.12605403348554034</v>
      </c>
      <c r="R692" s="229">
        <v>0.10322298325722984</v>
      </c>
      <c r="S692" s="229">
        <v>0.27146118721461188</v>
      </c>
      <c r="T692" s="229">
        <v>0</v>
      </c>
      <c r="U692" s="229">
        <f>VLOOKUP($A692,[1]SUPORTE!$A$28:$AP$973,42,FALSE)</f>
        <v>0</v>
      </c>
      <c r="V692" s="150"/>
      <c r="W692" s="62">
        <v>24.817943836662192</v>
      </c>
      <c r="X692" s="62">
        <v>57.908535618878453</v>
      </c>
      <c r="Y692" s="62">
        <v>30</v>
      </c>
      <c r="Z692" s="62">
        <v>70</v>
      </c>
      <c r="AA692" s="152"/>
      <c r="AB692" s="152"/>
      <c r="AC692" s="152"/>
      <c r="AD692" s="152"/>
      <c r="AE692" s="152"/>
      <c r="AF692" s="152"/>
      <c r="AG692" s="147"/>
      <c r="AH692" s="168">
        <v>7</v>
      </c>
    </row>
    <row r="693" spans="1:34" s="104" customFormat="1" hidden="1">
      <c r="A693" s="24" t="s">
        <v>878</v>
      </c>
      <c r="B693" s="13">
        <v>350230</v>
      </c>
      <c r="C693" s="115">
        <v>5</v>
      </c>
      <c r="D693" s="115">
        <v>5</v>
      </c>
      <c r="E693" s="185">
        <v>10</v>
      </c>
      <c r="F693" s="186">
        <v>40</v>
      </c>
      <c r="G693" s="2" t="s">
        <v>160</v>
      </c>
      <c r="H693" s="2" t="s">
        <v>1141</v>
      </c>
      <c r="I693" s="2" t="s">
        <v>57</v>
      </c>
      <c r="J693" s="26">
        <v>736.46</v>
      </c>
      <c r="K693" s="28">
        <v>1.46</v>
      </c>
      <c r="L693" s="28">
        <v>2.4700000000000002</v>
      </c>
      <c r="M693" s="28">
        <v>6.85</v>
      </c>
      <c r="N693" s="26"/>
      <c r="O693" s="229">
        <v>2.2831050228310501E-3</v>
      </c>
      <c r="P693" s="229">
        <v>2.2831050228310501E-3</v>
      </c>
      <c r="Q693" s="229">
        <v>0</v>
      </c>
      <c r="R693" s="229">
        <v>0</v>
      </c>
      <c r="S693" s="229">
        <v>0</v>
      </c>
      <c r="T693" s="229">
        <v>2.2831050228310501E-3</v>
      </c>
      <c r="U693" s="229">
        <f>VLOOKUP($A693,[1]SUPORTE!$A$28:$AP$973,42,FALSE)</f>
        <v>0</v>
      </c>
      <c r="V693" s="150"/>
      <c r="W693" s="62">
        <v>13.208628383271282</v>
      </c>
      <c r="X693" s="62">
        <v>0</v>
      </c>
      <c r="Y693" s="62">
        <v>100</v>
      </c>
      <c r="Z693" s="62">
        <v>0</v>
      </c>
      <c r="AA693" s="152"/>
      <c r="AB693" s="152"/>
      <c r="AC693" s="152"/>
      <c r="AD693" s="152"/>
      <c r="AE693" s="152"/>
      <c r="AF693" s="152"/>
      <c r="AG693" s="147"/>
      <c r="AH693" s="168">
        <v>0</v>
      </c>
    </row>
    <row r="694" spans="1:34" s="104" customFormat="1" hidden="1">
      <c r="A694" s="24" t="s">
        <v>879</v>
      </c>
      <c r="B694" s="13">
        <v>350750</v>
      </c>
      <c r="C694" s="115">
        <v>5</v>
      </c>
      <c r="D694" s="115">
        <v>5</v>
      </c>
      <c r="E694" s="185">
        <v>10</v>
      </c>
      <c r="F694" s="186">
        <v>40</v>
      </c>
      <c r="G694" s="2" t="s">
        <v>160</v>
      </c>
      <c r="H694" s="2" t="s">
        <v>1201</v>
      </c>
      <c r="I694" s="2" t="s">
        <v>57</v>
      </c>
      <c r="J694" s="26">
        <v>1482.87</v>
      </c>
      <c r="K694" s="28">
        <v>4.0999999999999996</v>
      </c>
      <c r="L694" s="28">
        <v>5.89</v>
      </c>
      <c r="M694" s="28">
        <v>13.6</v>
      </c>
      <c r="N694" s="26"/>
      <c r="O694" s="229">
        <v>2.4170471743724478E-3</v>
      </c>
      <c r="P694" s="229">
        <v>0</v>
      </c>
      <c r="Q694" s="229">
        <v>2.4170471743724478E-3</v>
      </c>
      <c r="R694" s="229">
        <v>3.5388126765211966E-4</v>
      </c>
      <c r="S694" s="229">
        <v>2.0631659067203282E-3</v>
      </c>
      <c r="T694" s="229">
        <v>0</v>
      </c>
      <c r="U694" s="229">
        <f>VLOOKUP($A694,[1]SUPORTE!$A$28:$AP$973,42,FALSE)</f>
        <v>0</v>
      </c>
      <c r="V694" s="150"/>
      <c r="W694" s="62">
        <v>0</v>
      </c>
      <c r="X694" s="62">
        <v>212.06539265413116</v>
      </c>
      <c r="Y694" s="62">
        <v>0</v>
      </c>
      <c r="Z694" s="62">
        <v>100</v>
      </c>
      <c r="AA694" s="152"/>
      <c r="AB694" s="152"/>
      <c r="AC694" s="152"/>
      <c r="AD694" s="152"/>
      <c r="AE694" s="152"/>
      <c r="AF694" s="152"/>
      <c r="AG694" s="147"/>
      <c r="AH694" s="168">
        <v>0</v>
      </c>
    </row>
    <row r="695" spans="1:34" s="104" customFormat="1" hidden="1">
      <c r="A695" s="24" t="s">
        <v>880</v>
      </c>
      <c r="B695" s="13">
        <v>350840</v>
      </c>
      <c r="C695" s="115">
        <v>5</v>
      </c>
      <c r="D695" s="115">
        <v>5</v>
      </c>
      <c r="E695" s="185">
        <v>10</v>
      </c>
      <c r="F695" s="186">
        <v>40</v>
      </c>
      <c r="G695" s="2" t="s">
        <v>160</v>
      </c>
      <c r="H695" s="2" t="s">
        <v>1211</v>
      </c>
      <c r="I695" s="2" t="s">
        <v>57</v>
      </c>
      <c r="J695" s="26">
        <v>259.81</v>
      </c>
      <c r="K695" s="28">
        <v>0.64</v>
      </c>
      <c r="L695" s="28">
        <v>1.03</v>
      </c>
      <c r="M695" s="28">
        <v>2.77</v>
      </c>
      <c r="N695" s="26"/>
      <c r="O695" s="229">
        <v>2.8618173448076892E-2</v>
      </c>
      <c r="P695" s="229">
        <v>1.2847793005077988E-2</v>
      </c>
      <c r="Q695" s="229">
        <v>1.5770380442998905E-2</v>
      </c>
      <c r="R695" s="229">
        <v>3.2176788356750525E-3</v>
      </c>
      <c r="S695" s="229">
        <v>2.2598363707780476E-2</v>
      </c>
      <c r="T695" s="229">
        <v>2.3637747337057892E-3</v>
      </c>
      <c r="U695" s="229">
        <f>VLOOKUP($A695,[1]SUPORTE!$A$28:$AP$973,42,FALSE)</f>
        <v>4.3835617091557752E-4</v>
      </c>
      <c r="V695" s="150"/>
      <c r="W695" s="62">
        <v>63.64558168632756</v>
      </c>
      <c r="X695" s="62">
        <v>334.1393038532197</v>
      </c>
      <c r="Y695" s="62">
        <v>16</v>
      </c>
      <c r="Z695" s="62">
        <v>84</v>
      </c>
      <c r="AA695" s="152"/>
      <c r="AB695" s="152"/>
      <c r="AC695" s="152"/>
      <c r="AD695" s="152"/>
      <c r="AE695" s="152"/>
      <c r="AF695" s="152"/>
      <c r="AG695" s="147"/>
      <c r="AH695" s="168">
        <v>24</v>
      </c>
    </row>
    <row r="696" spans="1:34" s="104" customFormat="1" hidden="1">
      <c r="A696" s="24" t="s">
        <v>881</v>
      </c>
      <c r="B696" s="13">
        <v>351410</v>
      </c>
      <c r="C696" s="115">
        <v>5</v>
      </c>
      <c r="D696" s="115">
        <v>5</v>
      </c>
      <c r="E696" s="185">
        <v>13</v>
      </c>
      <c r="F696" s="186">
        <v>40</v>
      </c>
      <c r="G696" s="2" t="s">
        <v>160</v>
      </c>
      <c r="H696" s="2" t="s">
        <v>1273</v>
      </c>
      <c r="I696" s="2" t="s">
        <v>10</v>
      </c>
      <c r="J696" s="26">
        <v>632.55999999999995</v>
      </c>
      <c r="K696" s="28">
        <v>2.02</v>
      </c>
      <c r="L696" s="28">
        <v>2.75</v>
      </c>
      <c r="M696" s="28">
        <v>6.18</v>
      </c>
      <c r="N696" s="26"/>
      <c r="O696" s="229">
        <v>5.7305935855325504E-3</v>
      </c>
      <c r="P696" s="229">
        <v>0</v>
      </c>
      <c r="Q696" s="229">
        <v>5.7305935855325504E-3</v>
      </c>
      <c r="R696" s="229">
        <v>3.3333333115599471E-3</v>
      </c>
      <c r="S696" s="229">
        <v>2.3972602739726029E-3</v>
      </c>
      <c r="T696" s="229">
        <v>0</v>
      </c>
      <c r="U696" s="229">
        <f>VLOOKUP($A696,[1]SUPORTE!$A$28:$AP$973,42,FALSE)</f>
        <v>0</v>
      </c>
      <c r="V696" s="150"/>
      <c r="W696" s="62">
        <v>0</v>
      </c>
      <c r="X696" s="62">
        <v>13.188634899617959</v>
      </c>
      <c r="Y696" s="62">
        <v>0</v>
      </c>
      <c r="Z696" s="62">
        <v>100</v>
      </c>
      <c r="AA696" s="152"/>
      <c r="AB696" s="152"/>
      <c r="AC696" s="152"/>
      <c r="AD696" s="152"/>
      <c r="AE696" s="152"/>
      <c r="AF696" s="152"/>
      <c r="AG696" s="147"/>
      <c r="AH696" s="168">
        <v>0</v>
      </c>
    </row>
    <row r="697" spans="1:34" s="104" customFormat="1" hidden="1">
      <c r="A697" s="24" t="s">
        <v>882</v>
      </c>
      <c r="B697" s="13">
        <v>351515</v>
      </c>
      <c r="C697" s="115">
        <v>5</v>
      </c>
      <c r="D697" s="115">
        <v>5</v>
      </c>
      <c r="E697" s="185">
        <v>9</v>
      </c>
      <c r="F697" s="186">
        <v>40</v>
      </c>
      <c r="G697" s="2" t="s">
        <v>160</v>
      </c>
      <c r="H697" s="2" t="s">
        <v>1287</v>
      </c>
      <c r="I697" s="2" t="s">
        <v>18</v>
      </c>
      <c r="J697" s="26">
        <v>109.8</v>
      </c>
      <c r="K697" s="28">
        <v>0.35</v>
      </c>
      <c r="L697" s="28">
        <v>0.53</v>
      </c>
      <c r="M697" s="28">
        <v>1.42</v>
      </c>
      <c r="N697" s="26"/>
      <c r="O697" s="229">
        <v>2.2831050228310501E-3</v>
      </c>
      <c r="P697" s="229">
        <v>0</v>
      </c>
      <c r="Q697" s="229">
        <v>2.2831050228310501E-3</v>
      </c>
      <c r="R697" s="229">
        <v>2.2831050228310501E-3</v>
      </c>
      <c r="S697" s="229">
        <v>0</v>
      </c>
      <c r="T697" s="229">
        <v>0</v>
      </c>
      <c r="U697" s="229">
        <f>VLOOKUP($A697,[1]SUPORTE!$A$28:$AP$973,42,FALSE)</f>
        <v>0</v>
      </c>
      <c r="V697" s="150"/>
      <c r="W697" s="62">
        <v>0</v>
      </c>
      <c r="X697" s="62">
        <v>23.655761360679392</v>
      </c>
      <c r="Y697" s="62">
        <v>0</v>
      </c>
      <c r="Z697" s="62">
        <v>100</v>
      </c>
      <c r="AA697" s="152"/>
      <c r="AB697" s="152"/>
      <c r="AC697" s="152"/>
      <c r="AD697" s="152"/>
      <c r="AE697" s="152"/>
      <c r="AF697" s="152"/>
      <c r="AG697" s="147"/>
      <c r="AH697" s="168">
        <v>0</v>
      </c>
    </row>
    <row r="698" spans="1:34" s="104" customFormat="1" hidden="1">
      <c r="A698" s="24" t="s">
        <v>883</v>
      </c>
      <c r="B698" s="13">
        <v>352360</v>
      </c>
      <c r="C698" s="115">
        <v>5</v>
      </c>
      <c r="D698" s="115">
        <v>5</v>
      </c>
      <c r="E698" s="185">
        <v>13</v>
      </c>
      <c r="F698" s="186">
        <v>40</v>
      </c>
      <c r="G698" s="2" t="s">
        <v>160</v>
      </c>
      <c r="H698" s="2" t="s">
        <v>1387</v>
      </c>
      <c r="I698" s="2" t="s">
        <v>10</v>
      </c>
      <c r="J698" s="26">
        <v>564.26</v>
      </c>
      <c r="K698" s="28">
        <v>1.79</v>
      </c>
      <c r="L698" s="28">
        <v>2.48</v>
      </c>
      <c r="M698" s="28">
        <v>5.7</v>
      </c>
      <c r="N698" s="26"/>
      <c r="O698" s="229">
        <v>4.3649771718674048E-2</v>
      </c>
      <c r="P698" s="229">
        <v>3.6099543364624995E-2</v>
      </c>
      <c r="Q698" s="229">
        <v>7.5502283540490557E-3</v>
      </c>
      <c r="R698" s="229">
        <v>4.171232876712329E-3</v>
      </c>
      <c r="S698" s="229">
        <v>9.1324200913242006E-4</v>
      </c>
      <c r="T698" s="229">
        <v>3.8291324230089581E-2</v>
      </c>
      <c r="U698" s="229">
        <f>VLOOKUP($A698,[1]SUPORTE!$A$28:$AP$973,42,FALSE)</f>
        <v>2.7397260273972601E-4</v>
      </c>
      <c r="V698" s="150"/>
      <c r="W698" s="62">
        <v>36.109059875783103</v>
      </c>
      <c r="X698" s="62">
        <v>25.276341913048171</v>
      </c>
      <c r="Y698" s="62">
        <v>58.82352941176471</v>
      </c>
      <c r="Z698" s="62">
        <v>41.17647058823529</v>
      </c>
      <c r="AA698" s="152"/>
      <c r="AB698" s="152"/>
      <c r="AC698" s="152"/>
      <c r="AD698" s="152"/>
      <c r="AE698" s="152"/>
      <c r="AF698" s="152"/>
      <c r="AG698" s="147"/>
      <c r="AH698" s="168">
        <v>9</v>
      </c>
    </row>
    <row r="699" spans="1:34" s="104" customFormat="1" hidden="1">
      <c r="A699" s="24" t="s">
        <v>884</v>
      </c>
      <c r="B699" s="13">
        <v>352390</v>
      </c>
      <c r="C699" s="115">
        <v>5</v>
      </c>
      <c r="D699" s="115">
        <v>5</v>
      </c>
      <c r="E699" s="185">
        <v>10</v>
      </c>
      <c r="F699" s="186">
        <v>40</v>
      </c>
      <c r="G699" s="2" t="s">
        <v>160</v>
      </c>
      <c r="H699" s="2" t="s">
        <v>1390</v>
      </c>
      <c r="I699" s="2" t="s">
        <v>57</v>
      </c>
      <c r="J699" s="26">
        <v>639.98</v>
      </c>
      <c r="K699" s="28">
        <v>1.27</v>
      </c>
      <c r="L699" s="28">
        <v>2.14</v>
      </c>
      <c r="M699" s="28">
        <v>5.91</v>
      </c>
      <c r="N699" s="26"/>
      <c r="O699" s="229">
        <v>3.2616438796258954E-3</v>
      </c>
      <c r="P699" s="229">
        <v>0</v>
      </c>
      <c r="Q699" s="229">
        <v>3.2616438796258954E-3</v>
      </c>
      <c r="R699" s="229">
        <v>2.0164383879807441E-3</v>
      </c>
      <c r="S699" s="229">
        <v>1.2452054916451511E-3</v>
      </c>
      <c r="T699" s="229">
        <v>0</v>
      </c>
      <c r="U699" s="229">
        <f>VLOOKUP($A699,[1]SUPORTE!$A$28:$AP$973,42,FALSE)</f>
        <v>0</v>
      </c>
      <c r="V699" s="150"/>
      <c r="W699" s="62">
        <v>0</v>
      </c>
      <c r="X699" s="62">
        <v>236.53900359809219</v>
      </c>
      <c r="Y699" s="62">
        <v>0</v>
      </c>
      <c r="Z699" s="62">
        <v>100</v>
      </c>
      <c r="AA699" s="152"/>
      <c r="AB699" s="152"/>
      <c r="AC699" s="152"/>
      <c r="AD699" s="152"/>
      <c r="AE699" s="152"/>
      <c r="AF699" s="152"/>
      <c r="AG699" s="147"/>
      <c r="AH699" s="168">
        <v>9</v>
      </c>
    </row>
    <row r="700" spans="1:34" s="104" customFormat="1" hidden="1">
      <c r="A700" s="24" t="s">
        <v>885</v>
      </c>
      <c r="B700" s="13">
        <v>352850</v>
      </c>
      <c r="C700" s="115">
        <v>5</v>
      </c>
      <c r="D700" s="115">
        <v>5</v>
      </c>
      <c r="E700" s="185">
        <v>6</v>
      </c>
      <c r="F700" s="186">
        <v>40</v>
      </c>
      <c r="G700" s="2" t="s">
        <v>160</v>
      </c>
      <c r="H700" s="2" t="s">
        <v>1438</v>
      </c>
      <c r="I700" s="2" t="s">
        <v>16</v>
      </c>
      <c r="J700" s="26">
        <v>321.48</v>
      </c>
      <c r="K700" s="28">
        <v>1.0900000000000001</v>
      </c>
      <c r="L700" s="28">
        <v>1.72</v>
      </c>
      <c r="M700" s="28">
        <v>4.63</v>
      </c>
      <c r="N700" s="26"/>
      <c r="O700" s="229">
        <v>2.671232876712329E-3</v>
      </c>
      <c r="P700" s="229">
        <v>0</v>
      </c>
      <c r="Q700" s="229">
        <v>2.671232876712329E-3</v>
      </c>
      <c r="R700" s="229">
        <v>0</v>
      </c>
      <c r="S700" s="229">
        <v>2.671232876712329E-3</v>
      </c>
      <c r="T700" s="229">
        <v>0</v>
      </c>
      <c r="U700" s="229">
        <f>VLOOKUP($A700,[1]SUPORTE!$A$28:$AP$973,42,FALSE)</f>
        <v>0</v>
      </c>
      <c r="V700" s="150"/>
      <c r="W700" s="62">
        <v>0</v>
      </c>
      <c r="X700" s="62">
        <v>95.271467472129771</v>
      </c>
      <c r="Y700" s="62">
        <v>0</v>
      </c>
      <c r="Z700" s="62">
        <v>100</v>
      </c>
      <c r="AA700" s="152"/>
      <c r="AB700" s="152"/>
      <c r="AC700" s="152"/>
      <c r="AD700" s="152"/>
      <c r="AE700" s="152"/>
      <c r="AF700" s="152"/>
      <c r="AG700" s="147"/>
      <c r="AH700" s="168">
        <v>1</v>
      </c>
    </row>
    <row r="701" spans="1:34" s="104" customFormat="1" hidden="1">
      <c r="A701" s="24" t="s">
        <v>886</v>
      </c>
      <c r="B701" s="13">
        <v>353080</v>
      </c>
      <c r="C701" s="115">
        <v>5</v>
      </c>
      <c r="D701" s="115">
        <v>5</v>
      </c>
      <c r="E701" s="185">
        <v>9</v>
      </c>
      <c r="F701" s="186">
        <v>40</v>
      </c>
      <c r="G701" s="2" t="s">
        <v>160</v>
      </c>
      <c r="H701" s="2" t="s">
        <v>1463</v>
      </c>
      <c r="I701" s="2" t="s">
        <v>18</v>
      </c>
      <c r="J701" s="26">
        <v>499.12</v>
      </c>
      <c r="K701" s="28">
        <v>1.6</v>
      </c>
      <c r="L701" s="26">
        <v>2.4</v>
      </c>
      <c r="M701" s="26">
        <v>6.54</v>
      </c>
      <c r="N701" s="26"/>
      <c r="O701" s="229">
        <v>6.4739193391945074E-2</v>
      </c>
      <c r="P701" s="229">
        <v>6.4341933121238482E-2</v>
      </c>
      <c r="Q701" s="229">
        <v>3.9726027070659481E-4</v>
      </c>
      <c r="R701" s="229">
        <v>0</v>
      </c>
      <c r="S701" s="229">
        <v>0</v>
      </c>
      <c r="T701" s="229">
        <v>6.1648782506199547E-2</v>
      </c>
      <c r="U701" s="229">
        <f>VLOOKUP($A701,[1]SUPORTE!$A$28:$AP$973,42,FALSE)</f>
        <v>3.0904108857455321E-3</v>
      </c>
      <c r="V701" s="150"/>
      <c r="W701" s="62">
        <v>103.54140600117707</v>
      </c>
      <c r="X701" s="62">
        <v>12.942675750147133</v>
      </c>
      <c r="Y701" s="62">
        <v>88.888888888888886</v>
      </c>
      <c r="Z701" s="62">
        <v>11.111111111111111</v>
      </c>
      <c r="AA701" s="152"/>
      <c r="AB701" s="152"/>
      <c r="AC701" s="152"/>
      <c r="AD701" s="152"/>
      <c r="AE701" s="152"/>
      <c r="AF701" s="152"/>
      <c r="AG701" s="147"/>
      <c r="AH701" s="168">
        <v>12</v>
      </c>
    </row>
    <row r="702" spans="1:34" s="104" customFormat="1" hidden="1">
      <c r="A702" s="24" t="s">
        <v>887</v>
      </c>
      <c r="B702" s="13">
        <v>355160</v>
      </c>
      <c r="C702" s="115">
        <v>5</v>
      </c>
      <c r="D702" s="115">
        <v>5</v>
      </c>
      <c r="E702" s="185">
        <v>9</v>
      </c>
      <c r="F702" s="186">
        <v>40</v>
      </c>
      <c r="G702" s="2" t="s">
        <v>160</v>
      </c>
      <c r="H702" s="2" t="s">
        <v>1692</v>
      </c>
      <c r="I702" s="2" t="s">
        <v>18</v>
      </c>
      <c r="J702" s="26">
        <v>203.01</v>
      </c>
      <c r="K702" s="28">
        <v>0.64</v>
      </c>
      <c r="L702" s="28">
        <v>0.95</v>
      </c>
      <c r="M702" s="28">
        <v>2.61</v>
      </c>
      <c r="N702" s="26"/>
      <c r="O702" s="229">
        <v>2.0890410836428813E-4</v>
      </c>
      <c r="P702" s="229">
        <v>1.6438356205208661E-4</v>
      </c>
      <c r="Q702" s="229">
        <v>4.4520546312201512E-5</v>
      </c>
      <c r="R702" s="229">
        <v>4.4520546312201512E-5</v>
      </c>
      <c r="S702" s="229">
        <v>0</v>
      </c>
      <c r="T702" s="229">
        <v>2.7397260682223595E-5</v>
      </c>
      <c r="U702" s="229">
        <f>VLOOKUP($A702,[1]SUPORTE!$A$28:$AP$973,42,FALSE)</f>
        <v>1.36986301369863E-4</v>
      </c>
      <c r="V702" s="150"/>
      <c r="W702" s="62">
        <v>117.28251716429639</v>
      </c>
      <c r="X702" s="62">
        <v>58.641258582148197</v>
      </c>
      <c r="Y702" s="62">
        <v>66.666666666666657</v>
      </c>
      <c r="Z702" s="62">
        <v>33.333333333333329</v>
      </c>
      <c r="AA702" s="152"/>
      <c r="AB702" s="152"/>
      <c r="AC702" s="152"/>
      <c r="AD702" s="152"/>
      <c r="AE702" s="152"/>
      <c r="AF702" s="152"/>
      <c r="AG702" s="147"/>
      <c r="AH702" s="168">
        <v>3</v>
      </c>
    </row>
    <row r="703" spans="1:34" s="104" customFormat="1" hidden="1">
      <c r="A703" s="24" t="s">
        <v>888</v>
      </c>
      <c r="B703" s="13">
        <v>355210</v>
      </c>
      <c r="C703" s="115">
        <v>5</v>
      </c>
      <c r="D703" s="115">
        <v>5</v>
      </c>
      <c r="E703" s="185">
        <v>9</v>
      </c>
      <c r="F703" s="186">
        <v>40</v>
      </c>
      <c r="G703" s="2" t="s">
        <v>160</v>
      </c>
      <c r="H703" s="2" t="s">
        <v>1698</v>
      </c>
      <c r="I703" s="2" t="s">
        <v>18</v>
      </c>
      <c r="J703" s="26">
        <v>448.07</v>
      </c>
      <c r="K703" s="28">
        <v>1.41</v>
      </c>
      <c r="L703" s="28">
        <v>2.12</v>
      </c>
      <c r="M703" s="28">
        <v>5.81</v>
      </c>
      <c r="N703" s="26"/>
      <c r="O703" s="229">
        <v>1.8624657927764241E-3</v>
      </c>
      <c r="P703" s="229">
        <v>1.8082192172742869E-3</v>
      </c>
      <c r="Q703" s="229">
        <v>5.4246575502137253E-5</v>
      </c>
      <c r="R703" s="229">
        <v>5.4246575502137253E-5</v>
      </c>
      <c r="S703" s="229">
        <v>0</v>
      </c>
      <c r="T703" s="229">
        <v>7.3972604046129199E-4</v>
      </c>
      <c r="U703" s="229">
        <f>VLOOKUP($A703,[1]SUPORTE!$A$28:$AP$973,42,FALSE)</f>
        <v>1.068493176812995E-3</v>
      </c>
      <c r="V703" s="150"/>
      <c r="W703" s="62">
        <v>76.468717450612488</v>
      </c>
      <c r="X703" s="62">
        <v>10.924102492944641</v>
      </c>
      <c r="Y703" s="62">
        <v>87.5</v>
      </c>
      <c r="Z703" s="62">
        <v>12.5</v>
      </c>
      <c r="AA703" s="152"/>
      <c r="AB703" s="152"/>
      <c r="AC703" s="152"/>
      <c r="AD703" s="152"/>
      <c r="AE703" s="152"/>
      <c r="AF703" s="152"/>
      <c r="AG703" s="147"/>
      <c r="AH703" s="168">
        <v>3</v>
      </c>
    </row>
    <row r="704" spans="1:34" s="104" customFormat="1" hidden="1">
      <c r="A704" s="24" t="s">
        <v>889</v>
      </c>
      <c r="B704" s="13">
        <v>355450</v>
      </c>
      <c r="C704" s="115">
        <v>5</v>
      </c>
      <c r="D704" s="115">
        <v>5</v>
      </c>
      <c r="E704" s="185">
        <v>10</v>
      </c>
      <c r="F704" s="186">
        <v>40</v>
      </c>
      <c r="G704" s="2" t="s">
        <v>160</v>
      </c>
      <c r="H704" s="2" t="s">
        <v>1726</v>
      </c>
      <c r="I704" s="2" t="s">
        <v>57</v>
      </c>
      <c r="J704" s="26">
        <v>392.51</v>
      </c>
      <c r="K704" s="28">
        <v>0.81</v>
      </c>
      <c r="L704" s="28">
        <v>1.34</v>
      </c>
      <c r="M704" s="28">
        <v>3.72</v>
      </c>
      <c r="N704" s="26"/>
      <c r="O704" s="229">
        <v>2.2496194781415173E-3</v>
      </c>
      <c r="P704" s="229">
        <v>0</v>
      </c>
      <c r="Q704" s="229">
        <v>2.2496194781415173E-3</v>
      </c>
      <c r="R704" s="229">
        <v>1.2328767123287671E-3</v>
      </c>
      <c r="S704" s="229">
        <v>8.5235920852359207E-4</v>
      </c>
      <c r="T704" s="229">
        <v>1.6438355728915838E-4</v>
      </c>
      <c r="U704" s="229">
        <f>VLOOKUP($A704,[1]SUPORTE!$A$28:$AP$973,42,FALSE)</f>
        <v>0</v>
      </c>
      <c r="V704" s="150"/>
      <c r="W704" s="62">
        <v>0</v>
      </c>
      <c r="X704" s="62">
        <v>55.264767699246484</v>
      </c>
      <c r="Y704" s="62">
        <v>0</v>
      </c>
      <c r="Z704" s="62">
        <v>100</v>
      </c>
      <c r="AA704" s="152"/>
      <c r="AB704" s="152"/>
      <c r="AC704" s="152"/>
      <c r="AD704" s="152"/>
      <c r="AE704" s="152"/>
      <c r="AF704" s="152"/>
      <c r="AG704" s="147"/>
      <c r="AH704" s="168">
        <v>0</v>
      </c>
    </row>
    <row r="705" spans="1:34" s="104" customFormat="1" hidden="1">
      <c r="A705" s="24" t="s">
        <v>890</v>
      </c>
      <c r="B705" s="13">
        <v>355470</v>
      </c>
      <c r="C705" s="115">
        <v>5</v>
      </c>
      <c r="D705" s="115">
        <v>5</v>
      </c>
      <c r="E705" s="185">
        <v>13</v>
      </c>
      <c r="F705" s="186">
        <v>40</v>
      </c>
      <c r="G705" s="2" t="s">
        <v>160</v>
      </c>
      <c r="H705" s="2" t="s">
        <v>1729</v>
      </c>
      <c r="I705" s="2" t="s">
        <v>10</v>
      </c>
      <c r="J705" s="26">
        <v>311.17</v>
      </c>
      <c r="K705" s="28">
        <v>1.02</v>
      </c>
      <c r="L705" s="28">
        <v>1.37</v>
      </c>
      <c r="M705" s="28">
        <v>3.05</v>
      </c>
      <c r="N705" s="26"/>
      <c r="O705" s="229">
        <v>0</v>
      </c>
      <c r="P705" s="229">
        <v>0</v>
      </c>
      <c r="Q705" s="229">
        <v>0</v>
      </c>
      <c r="R705" s="229">
        <v>0</v>
      </c>
      <c r="S705" s="229">
        <v>0</v>
      </c>
      <c r="T705" s="229">
        <v>0</v>
      </c>
      <c r="U705" s="229">
        <f>VLOOKUP($A705,[1]SUPORTE!$A$28:$AP$973,42,FALSE)</f>
        <v>0</v>
      </c>
      <c r="V705" s="150"/>
      <c r="W705" s="62">
        <v>0</v>
      </c>
      <c r="X705" s="62">
        <v>0</v>
      </c>
      <c r="Y705" s="62">
        <v>0</v>
      </c>
      <c r="Z705" s="62">
        <v>0</v>
      </c>
      <c r="AA705" s="152"/>
      <c r="AB705" s="152"/>
      <c r="AC705" s="152"/>
      <c r="AD705" s="152"/>
      <c r="AE705" s="152"/>
      <c r="AF705" s="152"/>
      <c r="AG705" s="147"/>
      <c r="AH705" s="168">
        <v>3</v>
      </c>
    </row>
    <row r="706" spans="1:34" s="104" customFormat="1" hidden="1">
      <c r="A706" s="24" t="s">
        <v>891</v>
      </c>
      <c r="B706" s="13">
        <v>350635</v>
      </c>
      <c r="C706" s="115">
        <v>6</v>
      </c>
      <c r="D706" s="115">
        <v>6</v>
      </c>
      <c r="E706" s="185">
        <v>7</v>
      </c>
      <c r="F706" s="186">
        <v>40</v>
      </c>
      <c r="G706" s="2" t="s">
        <v>161</v>
      </c>
      <c r="H706" s="2" t="s">
        <v>1187</v>
      </c>
      <c r="I706" s="2" t="s">
        <v>14</v>
      </c>
      <c r="J706" s="26">
        <v>491.7</v>
      </c>
      <c r="K706" s="28">
        <v>6.78</v>
      </c>
      <c r="L706" s="28">
        <v>10.27</v>
      </c>
      <c r="M706" s="28">
        <v>27.5</v>
      </c>
      <c r="N706" s="26"/>
      <c r="O706" s="229">
        <v>1.9421613379700543E-3</v>
      </c>
      <c r="P706" s="229">
        <v>1.1803653142223619E-3</v>
      </c>
      <c r="Q706" s="229">
        <v>7.6179602374769242E-4</v>
      </c>
      <c r="R706" s="229">
        <v>1.1803653142223619E-3</v>
      </c>
      <c r="S706" s="229">
        <v>7.6179602374769242E-4</v>
      </c>
      <c r="T706" s="229">
        <v>0</v>
      </c>
      <c r="U706" s="229">
        <f>VLOOKUP($A706,[1]SUPORTE!$A$28:$AP$973,42,FALSE)</f>
        <v>0</v>
      </c>
      <c r="V706" s="150"/>
      <c r="W706" s="62">
        <v>170.90423722875363</v>
      </c>
      <c r="X706" s="62">
        <v>256.35635584313042</v>
      </c>
      <c r="Y706" s="62">
        <v>40</v>
      </c>
      <c r="Z706" s="62">
        <v>60</v>
      </c>
      <c r="AA706" s="152"/>
      <c r="AB706" s="152"/>
      <c r="AC706" s="152"/>
      <c r="AD706" s="152"/>
      <c r="AE706" s="152"/>
      <c r="AF706" s="152"/>
      <c r="AG706" s="147"/>
      <c r="AH706" s="168">
        <v>1</v>
      </c>
    </row>
    <row r="707" spans="1:34" s="104" customFormat="1" hidden="1">
      <c r="A707" s="24" t="s">
        <v>892</v>
      </c>
      <c r="B707" s="13">
        <v>351970</v>
      </c>
      <c r="C707" s="115">
        <v>6</v>
      </c>
      <c r="D707" s="115">
        <v>6</v>
      </c>
      <c r="E707" s="185">
        <v>10</v>
      </c>
      <c r="F707" s="186">
        <v>40</v>
      </c>
      <c r="G707" s="2" t="s">
        <v>161</v>
      </c>
      <c r="H707" s="2" t="s">
        <v>1343</v>
      </c>
      <c r="I707" s="2" t="s">
        <v>57</v>
      </c>
      <c r="J707" s="26">
        <v>1059.69</v>
      </c>
      <c r="K707" s="28">
        <v>5.54</v>
      </c>
      <c r="L707" s="28">
        <v>8.2100000000000009</v>
      </c>
      <c r="M707" s="28">
        <v>19.739999999999998</v>
      </c>
      <c r="N707" s="26"/>
      <c r="O707" s="229">
        <v>0</v>
      </c>
      <c r="P707" s="229">
        <v>0</v>
      </c>
      <c r="Q707" s="229">
        <v>0</v>
      </c>
      <c r="R707" s="229">
        <v>0</v>
      </c>
      <c r="S707" s="229">
        <v>0</v>
      </c>
      <c r="T707" s="229">
        <v>0</v>
      </c>
      <c r="U707" s="229">
        <f>VLOOKUP($A707,[1]SUPORTE!$A$28:$AP$973,42,FALSE)</f>
        <v>0</v>
      </c>
      <c r="V707" s="150"/>
      <c r="W707" s="62">
        <v>0</v>
      </c>
      <c r="X707" s="62">
        <v>0</v>
      </c>
      <c r="Y707" s="62">
        <v>0</v>
      </c>
      <c r="Z707" s="62">
        <v>0</v>
      </c>
      <c r="AA707" s="152"/>
      <c r="AB707" s="152"/>
      <c r="AC707" s="152"/>
      <c r="AD707" s="152"/>
      <c r="AE707" s="152"/>
      <c r="AF707" s="152"/>
      <c r="AG707" s="147"/>
      <c r="AH707" s="168">
        <v>0</v>
      </c>
    </row>
    <row r="708" spans="1:34" s="104" customFormat="1" hidden="1">
      <c r="A708" s="24" t="s">
        <v>893</v>
      </c>
      <c r="B708" s="13">
        <v>352620</v>
      </c>
      <c r="C708" s="115">
        <v>6</v>
      </c>
      <c r="D708" s="115">
        <v>6</v>
      </c>
      <c r="E708" s="185">
        <v>11</v>
      </c>
      <c r="F708" s="186">
        <v>40</v>
      </c>
      <c r="G708" s="2" t="s">
        <v>161</v>
      </c>
      <c r="H708" s="2" t="s">
        <v>1414</v>
      </c>
      <c r="I708" s="2" t="s">
        <v>12</v>
      </c>
      <c r="J708" s="26">
        <v>521.6</v>
      </c>
      <c r="K708" s="28">
        <v>4.87</v>
      </c>
      <c r="L708" s="28">
        <v>6.92</v>
      </c>
      <c r="M708" s="28">
        <v>15.86</v>
      </c>
      <c r="N708" s="26"/>
      <c r="O708" s="229">
        <v>0</v>
      </c>
      <c r="P708" s="229">
        <v>0</v>
      </c>
      <c r="Q708" s="229">
        <v>0</v>
      </c>
      <c r="R708" s="229">
        <v>0</v>
      </c>
      <c r="S708" s="229">
        <v>0</v>
      </c>
      <c r="T708" s="229">
        <v>0</v>
      </c>
      <c r="U708" s="229">
        <f>VLOOKUP($A708,[1]SUPORTE!$A$28:$AP$973,42,FALSE)</f>
        <v>0</v>
      </c>
      <c r="V708" s="150"/>
      <c r="W708" s="62">
        <v>0</v>
      </c>
      <c r="X708" s="62">
        <v>0</v>
      </c>
      <c r="Y708" s="62">
        <v>0</v>
      </c>
      <c r="Z708" s="62">
        <v>0</v>
      </c>
      <c r="AA708" s="152"/>
      <c r="AB708" s="152"/>
      <c r="AC708" s="152"/>
      <c r="AD708" s="152"/>
      <c r="AE708" s="152"/>
      <c r="AF708" s="152"/>
      <c r="AG708" s="147"/>
      <c r="AH708" s="168">
        <v>0</v>
      </c>
    </row>
    <row r="709" spans="1:34" s="104" customFormat="1" hidden="1">
      <c r="A709" s="24" t="s">
        <v>894</v>
      </c>
      <c r="B709" s="13">
        <v>353240</v>
      </c>
      <c r="C709" s="115">
        <v>6</v>
      </c>
      <c r="D709" s="115">
        <v>6</v>
      </c>
      <c r="E709" s="185">
        <v>5</v>
      </c>
      <c r="F709" s="186">
        <v>40</v>
      </c>
      <c r="G709" s="2" t="s">
        <v>161</v>
      </c>
      <c r="H709" s="2" t="s">
        <v>1481</v>
      </c>
      <c r="I709" s="2" t="s">
        <v>9</v>
      </c>
      <c r="J709" s="26">
        <v>326.54000000000002</v>
      </c>
      <c r="K709" s="28">
        <v>1.02</v>
      </c>
      <c r="L709" s="28">
        <v>1.57</v>
      </c>
      <c r="M709" s="28">
        <v>4.1399999999999997</v>
      </c>
      <c r="N709" s="26"/>
      <c r="O709" s="229">
        <v>0</v>
      </c>
      <c r="P709" s="229">
        <v>0</v>
      </c>
      <c r="Q709" s="229">
        <v>0</v>
      </c>
      <c r="R709" s="229">
        <v>0</v>
      </c>
      <c r="S709" s="229">
        <v>0</v>
      </c>
      <c r="T709" s="229">
        <v>0</v>
      </c>
      <c r="U709" s="229">
        <f>VLOOKUP($A709,[1]SUPORTE!$A$28:$AP$973,42,FALSE)</f>
        <v>0</v>
      </c>
      <c r="V709" s="150"/>
      <c r="W709" s="62">
        <v>0</v>
      </c>
      <c r="X709" s="62">
        <v>0</v>
      </c>
      <c r="Y709" s="62">
        <v>0</v>
      </c>
      <c r="Z709" s="62">
        <v>0</v>
      </c>
      <c r="AA709" s="152"/>
      <c r="AB709" s="152"/>
      <c r="AC709" s="152"/>
      <c r="AD709" s="152"/>
      <c r="AE709" s="152"/>
      <c r="AF709" s="152"/>
      <c r="AG709" s="147"/>
      <c r="AH709" s="168">
        <v>0</v>
      </c>
    </row>
    <row r="710" spans="1:34" s="104" customFormat="1" hidden="1">
      <c r="A710" s="24" t="s">
        <v>895</v>
      </c>
      <c r="B710" s="13">
        <v>353560</v>
      </c>
      <c r="C710" s="115">
        <v>6</v>
      </c>
      <c r="D710" s="115">
        <v>6</v>
      </c>
      <c r="E710" s="185">
        <v>2</v>
      </c>
      <c r="F710" s="186">
        <v>40</v>
      </c>
      <c r="G710" s="2" t="s">
        <v>161</v>
      </c>
      <c r="H710" s="2" t="s">
        <v>1518</v>
      </c>
      <c r="I710" s="2" t="s">
        <v>6</v>
      </c>
      <c r="J710" s="26">
        <v>809.79</v>
      </c>
      <c r="K710" s="28">
        <v>3.84</v>
      </c>
      <c r="L710" s="28">
        <v>5.09</v>
      </c>
      <c r="M710" s="28">
        <v>11.93</v>
      </c>
      <c r="N710" s="26"/>
      <c r="O710" s="229">
        <v>0</v>
      </c>
      <c r="P710" s="229">
        <v>0</v>
      </c>
      <c r="Q710" s="229">
        <v>0</v>
      </c>
      <c r="R710" s="229">
        <v>0</v>
      </c>
      <c r="S710" s="229">
        <v>0</v>
      </c>
      <c r="T710" s="229">
        <v>0</v>
      </c>
      <c r="U710" s="229">
        <f>VLOOKUP($A710,[1]SUPORTE!$A$28:$AP$973,42,FALSE)</f>
        <v>0</v>
      </c>
      <c r="V710" s="150"/>
      <c r="W710" s="62">
        <v>0</v>
      </c>
      <c r="X710" s="62">
        <v>0</v>
      </c>
      <c r="Y710" s="62">
        <v>0</v>
      </c>
      <c r="Z710" s="62">
        <v>0</v>
      </c>
      <c r="AA710" s="152"/>
      <c r="AB710" s="152"/>
      <c r="AC710" s="152"/>
      <c r="AD710" s="152"/>
      <c r="AE710" s="152"/>
      <c r="AF710" s="152"/>
      <c r="AG710" s="147"/>
      <c r="AH710" s="168">
        <v>0</v>
      </c>
    </row>
    <row r="711" spans="1:34" s="104" customFormat="1" hidden="1">
      <c r="A711" s="24" t="s">
        <v>896</v>
      </c>
      <c r="B711" s="13">
        <v>354995</v>
      </c>
      <c r="C711" s="115">
        <v>6</v>
      </c>
      <c r="D711" s="115">
        <v>6</v>
      </c>
      <c r="E711" s="185">
        <v>11</v>
      </c>
      <c r="F711" s="186">
        <v>40</v>
      </c>
      <c r="G711" s="2" t="s">
        <v>161</v>
      </c>
      <c r="H711" s="2" t="s">
        <v>1676</v>
      </c>
      <c r="I711" s="2" t="s">
        <v>12</v>
      </c>
      <c r="J711" s="26">
        <v>186.71</v>
      </c>
      <c r="K711" s="28">
        <v>1.46</v>
      </c>
      <c r="L711" s="28">
        <v>2.09</v>
      </c>
      <c r="M711" s="28">
        <v>4.8899999999999997</v>
      </c>
      <c r="N711" s="26"/>
      <c r="O711" s="229">
        <v>0</v>
      </c>
      <c r="P711" s="229">
        <v>0</v>
      </c>
      <c r="Q711" s="229">
        <v>0</v>
      </c>
      <c r="R711" s="229">
        <v>0</v>
      </c>
      <c r="S711" s="229">
        <v>0</v>
      </c>
      <c r="T711" s="229">
        <v>0</v>
      </c>
      <c r="U711" s="229">
        <f>VLOOKUP($A711,[1]SUPORTE!$A$28:$AP$973,42,FALSE)</f>
        <v>0</v>
      </c>
      <c r="V711" s="150"/>
      <c r="W711" s="62">
        <v>0</v>
      </c>
      <c r="X711" s="62">
        <v>0</v>
      </c>
      <c r="Y711" s="62">
        <v>0</v>
      </c>
      <c r="Z711" s="62">
        <v>0</v>
      </c>
      <c r="AA711" s="152"/>
      <c r="AB711" s="152"/>
      <c r="AC711" s="152"/>
      <c r="AD711" s="152"/>
      <c r="AE711" s="152"/>
      <c r="AF711" s="152"/>
      <c r="AG711" s="147"/>
      <c r="AH711" s="168">
        <v>0</v>
      </c>
    </row>
    <row r="712" spans="1:34" s="104" customFormat="1" hidden="1">
      <c r="A712" s="24" t="s">
        <v>897</v>
      </c>
      <c r="B712" s="13">
        <v>355060</v>
      </c>
      <c r="C712" s="115">
        <v>6</v>
      </c>
      <c r="D712" s="115">
        <v>6</v>
      </c>
      <c r="E712" s="185">
        <v>10</v>
      </c>
      <c r="F712" s="186">
        <v>40</v>
      </c>
      <c r="G712" s="2" t="s">
        <v>161</v>
      </c>
      <c r="H712" s="2" t="s">
        <v>1683</v>
      </c>
      <c r="I712" s="2" t="s">
        <v>57</v>
      </c>
      <c r="J712" s="26">
        <v>307.55</v>
      </c>
      <c r="K712" s="28">
        <v>0.61</v>
      </c>
      <c r="L712" s="28">
        <v>1.06</v>
      </c>
      <c r="M712" s="28">
        <v>2.92</v>
      </c>
      <c r="N712" s="26"/>
      <c r="O712" s="229">
        <v>0</v>
      </c>
      <c r="P712" s="229">
        <v>0</v>
      </c>
      <c r="Q712" s="229">
        <v>0</v>
      </c>
      <c r="R712" s="229">
        <v>0</v>
      </c>
      <c r="S712" s="229">
        <v>0</v>
      </c>
      <c r="T712" s="229">
        <v>0</v>
      </c>
      <c r="U712" s="229">
        <f>VLOOKUP($A712,[1]SUPORTE!$A$28:$AP$973,42,FALSE)</f>
        <v>0</v>
      </c>
      <c r="V712" s="150"/>
      <c r="W712" s="62">
        <v>0</v>
      </c>
      <c r="X712" s="62">
        <v>0</v>
      </c>
      <c r="Y712" s="62">
        <v>0</v>
      </c>
      <c r="Z712" s="62">
        <v>0</v>
      </c>
      <c r="AA712" s="152"/>
      <c r="AB712" s="152"/>
      <c r="AC712" s="152"/>
      <c r="AD712" s="152"/>
      <c r="AE712" s="152"/>
      <c r="AF712" s="152"/>
      <c r="AG712" s="147"/>
      <c r="AH712" s="168">
        <v>0</v>
      </c>
    </row>
    <row r="713" spans="1:34" s="104" customFormat="1" hidden="1">
      <c r="A713" s="24" t="s">
        <v>898</v>
      </c>
      <c r="B713" s="13">
        <v>355645</v>
      </c>
      <c r="C713" s="115">
        <v>6</v>
      </c>
      <c r="D713" s="115">
        <v>6</v>
      </c>
      <c r="E713" s="185">
        <v>10</v>
      </c>
      <c r="F713" s="186">
        <v>40</v>
      </c>
      <c r="G713" s="2" t="s">
        <v>161</v>
      </c>
      <c r="H713" s="2" t="s">
        <v>1751</v>
      </c>
      <c r="I713" s="2" t="s">
        <v>57</v>
      </c>
      <c r="J713" s="26">
        <v>33.51</v>
      </c>
      <c r="K713" s="28">
        <v>0.09</v>
      </c>
      <c r="L713" s="28">
        <v>0.15</v>
      </c>
      <c r="M713" s="28">
        <v>0.43</v>
      </c>
      <c r="N713" s="26"/>
      <c r="O713" s="229">
        <v>7.1308980226698166E-4</v>
      </c>
      <c r="P713" s="229">
        <v>0</v>
      </c>
      <c r="Q713" s="229">
        <v>7.1308980226698166E-4</v>
      </c>
      <c r="R713" s="229">
        <v>7.1308980226698166E-4</v>
      </c>
      <c r="S713" s="229">
        <v>0</v>
      </c>
      <c r="T713" s="229">
        <v>0</v>
      </c>
      <c r="U713" s="229">
        <f>VLOOKUP($A713,[1]SUPORTE!$A$28:$AP$973,42,FALSE)</f>
        <v>0</v>
      </c>
      <c r="V713" s="150"/>
      <c r="W713" s="62">
        <v>0</v>
      </c>
      <c r="X713" s="62">
        <v>634.93272887737544</v>
      </c>
      <c r="Y713" s="62">
        <v>0</v>
      </c>
      <c r="Z713" s="62">
        <v>100</v>
      </c>
      <c r="AA713" s="152"/>
      <c r="AB713" s="152"/>
      <c r="AC713" s="152"/>
      <c r="AD713" s="152"/>
      <c r="AE713" s="152"/>
      <c r="AF713" s="152"/>
      <c r="AG713" s="147"/>
      <c r="AH713" s="168">
        <v>0</v>
      </c>
    </row>
    <row r="714" spans="1:34" s="104" customFormat="1" hidden="1">
      <c r="A714" s="24" t="s">
        <v>899</v>
      </c>
      <c r="B714" s="13">
        <v>350660</v>
      </c>
      <c r="C714" s="115">
        <v>7</v>
      </c>
      <c r="D714" s="115">
        <v>7</v>
      </c>
      <c r="E714" s="185">
        <v>6</v>
      </c>
      <c r="F714" s="186">
        <v>40</v>
      </c>
      <c r="G714" s="2" t="s">
        <v>162</v>
      </c>
      <c r="H714" s="2" t="s">
        <v>1190</v>
      </c>
      <c r="I714" s="2" t="s">
        <v>16</v>
      </c>
      <c r="J714" s="26">
        <v>316.72000000000003</v>
      </c>
      <c r="K714" s="28">
        <v>2.2999999999999998</v>
      </c>
      <c r="L714" s="28">
        <v>3.55</v>
      </c>
      <c r="M714" s="28">
        <v>9.5</v>
      </c>
      <c r="N714" s="26"/>
      <c r="O714" s="229">
        <v>0</v>
      </c>
      <c r="P714" s="229">
        <v>0</v>
      </c>
      <c r="Q714" s="229">
        <v>0</v>
      </c>
      <c r="R714" s="229">
        <v>0</v>
      </c>
      <c r="S714" s="229">
        <v>0</v>
      </c>
      <c r="T714" s="229">
        <v>0</v>
      </c>
      <c r="U714" s="229">
        <f>VLOOKUP($A714,[1]SUPORTE!$A$28:$AP$973,42,FALSE)</f>
        <v>0</v>
      </c>
      <c r="V714" s="150"/>
      <c r="W714" s="62">
        <v>0</v>
      </c>
      <c r="X714" s="62">
        <v>0</v>
      </c>
      <c r="Y714" s="62">
        <v>0</v>
      </c>
      <c r="Z714" s="62">
        <v>0</v>
      </c>
      <c r="AA714" s="152"/>
      <c r="AB714" s="152"/>
      <c r="AC714" s="152"/>
      <c r="AD714" s="152"/>
      <c r="AE714" s="152"/>
      <c r="AF714" s="152"/>
      <c r="AG714" s="147"/>
      <c r="AH714" s="168">
        <v>0</v>
      </c>
    </row>
    <row r="715" spans="1:34" s="104" customFormat="1" hidden="1">
      <c r="A715" s="24" t="s">
        <v>900</v>
      </c>
      <c r="B715" s="13">
        <v>352330</v>
      </c>
      <c r="C715" s="115">
        <v>7</v>
      </c>
      <c r="D715" s="115">
        <v>7</v>
      </c>
      <c r="E715" s="185">
        <v>11</v>
      </c>
      <c r="F715" s="186">
        <v>40</v>
      </c>
      <c r="G715" s="2" t="s">
        <v>162</v>
      </c>
      <c r="H715" s="2" t="s">
        <v>1384</v>
      </c>
      <c r="I715" s="2" t="s">
        <v>12</v>
      </c>
      <c r="J715" s="26">
        <v>272.77999999999997</v>
      </c>
      <c r="K715" s="28">
        <v>2.81</v>
      </c>
      <c r="L715" s="28">
        <v>4.0599999999999996</v>
      </c>
      <c r="M715" s="28">
        <v>9.81</v>
      </c>
      <c r="N715" s="26"/>
      <c r="O715" s="229">
        <v>0</v>
      </c>
      <c r="P715" s="229">
        <v>0</v>
      </c>
      <c r="Q715" s="229">
        <v>0</v>
      </c>
      <c r="R715" s="229">
        <v>0</v>
      </c>
      <c r="S715" s="229">
        <v>0</v>
      </c>
      <c r="T715" s="229">
        <v>0</v>
      </c>
      <c r="U715" s="229">
        <f>VLOOKUP($A715,[1]SUPORTE!$A$28:$AP$973,42,FALSE)</f>
        <v>0</v>
      </c>
      <c r="V715" s="150"/>
      <c r="W715" s="62">
        <v>0</v>
      </c>
      <c r="X715" s="62">
        <v>0</v>
      </c>
      <c r="Y715" s="62">
        <v>0</v>
      </c>
      <c r="Z715" s="62">
        <v>0</v>
      </c>
      <c r="AA715" s="152"/>
      <c r="AB715" s="152"/>
      <c r="AC715" s="152"/>
      <c r="AD715" s="152"/>
      <c r="AE715" s="152"/>
      <c r="AF715" s="152"/>
      <c r="AG715" s="147"/>
      <c r="AH715" s="168">
        <v>0</v>
      </c>
    </row>
    <row r="716" spans="1:34" s="104" customFormat="1" hidden="1">
      <c r="A716" s="24" t="s">
        <v>901</v>
      </c>
      <c r="B716" s="13">
        <v>353060</v>
      </c>
      <c r="C716" s="115">
        <v>7</v>
      </c>
      <c r="D716" s="115">
        <v>7</v>
      </c>
      <c r="E716" s="185">
        <v>6</v>
      </c>
      <c r="F716" s="186">
        <v>40</v>
      </c>
      <c r="G716" s="2" t="s">
        <v>162</v>
      </c>
      <c r="H716" s="2" t="s">
        <v>1461</v>
      </c>
      <c r="I716" s="2" t="s">
        <v>16</v>
      </c>
      <c r="J716" s="26">
        <v>714.16</v>
      </c>
      <c r="K716" s="28">
        <v>2.98</v>
      </c>
      <c r="L716" s="28">
        <v>4.45</v>
      </c>
      <c r="M716" s="28">
        <v>11.48</v>
      </c>
      <c r="N716" s="26"/>
      <c r="O716" s="229">
        <v>0</v>
      </c>
      <c r="P716" s="229">
        <v>0</v>
      </c>
      <c r="Q716" s="229">
        <v>0</v>
      </c>
      <c r="R716" s="229">
        <v>0</v>
      </c>
      <c r="S716" s="229">
        <v>0</v>
      </c>
      <c r="T716" s="229">
        <v>0</v>
      </c>
      <c r="U716" s="229">
        <f>VLOOKUP($A716,[1]SUPORTE!$A$28:$AP$973,42,FALSE)</f>
        <v>0</v>
      </c>
      <c r="V716" s="150"/>
      <c r="W716" s="62">
        <v>0</v>
      </c>
      <c r="X716" s="62">
        <v>0</v>
      </c>
      <c r="Y716" s="62">
        <v>0</v>
      </c>
      <c r="Z716" s="62">
        <v>0</v>
      </c>
      <c r="AA716" s="152"/>
      <c r="AB716" s="152"/>
      <c r="AC716" s="152"/>
      <c r="AD716" s="152"/>
      <c r="AE716" s="152"/>
      <c r="AF716" s="152"/>
      <c r="AG716" s="147"/>
      <c r="AH716" s="168">
        <v>0</v>
      </c>
    </row>
    <row r="717" spans="1:34" s="104" customFormat="1" hidden="1">
      <c r="A717" s="24" t="s">
        <v>902</v>
      </c>
      <c r="B717" s="13">
        <v>354500</v>
      </c>
      <c r="C717" s="115">
        <v>7</v>
      </c>
      <c r="D717" s="115">
        <v>7</v>
      </c>
      <c r="E717" s="185">
        <v>6</v>
      </c>
      <c r="F717" s="186">
        <v>40</v>
      </c>
      <c r="G717" s="2" t="s">
        <v>162</v>
      </c>
      <c r="H717" s="2" t="s">
        <v>1622</v>
      </c>
      <c r="I717" s="2" t="s">
        <v>16</v>
      </c>
      <c r="J717" s="26">
        <v>425.84</v>
      </c>
      <c r="K717" s="28">
        <v>1.45</v>
      </c>
      <c r="L717" s="28">
        <v>2.31</v>
      </c>
      <c r="M717" s="28">
        <v>6.19</v>
      </c>
      <c r="N717" s="26"/>
      <c r="O717" s="229">
        <v>0</v>
      </c>
      <c r="P717" s="229">
        <v>0</v>
      </c>
      <c r="Q717" s="229">
        <v>0</v>
      </c>
      <c r="R717" s="229">
        <v>0</v>
      </c>
      <c r="S717" s="229">
        <v>0</v>
      </c>
      <c r="T717" s="229">
        <v>0</v>
      </c>
      <c r="U717" s="229">
        <f>VLOOKUP($A717,[1]SUPORTE!$A$28:$AP$973,42,FALSE)</f>
        <v>0</v>
      </c>
      <c r="V717" s="150"/>
      <c r="W717" s="62">
        <v>0</v>
      </c>
      <c r="X717" s="62">
        <v>0</v>
      </c>
      <c r="Y717" s="62">
        <v>0</v>
      </c>
      <c r="Z717" s="62">
        <v>0</v>
      </c>
      <c r="AA717" s="152"/>
      <c r="AB717" s="152"/>
      <c r="AC717" s="152"/>
      <c r="AD717" s="152"/>
      <c r="AE717" s="152"/>
      <c r="AF717" s="152"/>
      <c r="AG717" s="147"/>
      <c r="AH717" s="168">
        <v>1</v>
      </c>
    </row>
    <row r="718" spans="1:34" s="104" customFormat="1" hidden="1">
      <c r="A718" s="24" t="s">
        <v>903</v>
      </c>
      <c r="B718" s="13">
        <v>354780</v>
      </c>
      <c r="C718" s="115">
        <v>7</v>
      </c>
      <c r="D718" s="115">
        <v>7</v>
      </c>
      <c r="E718" s="185">
        <v>6</v>
      </c>
      <c r="F718" s="186">
        <v>40</v>
      </c>
      <c r="G718" s="2" t="s">
        <v>162</v>
      </c>
      <c r="H718" s="2" t="s">
        <v>1652</v>
      </c>
      <c r="I718" s="2" t="s">
        <v>16</v>
      </c>
      <c r="J718" s="26">
        <v>174.84</v>
      </c>
      <c r="K718" s="28">
        <v>0.67</v>
      </c>
      <c r="L718" s="28">
        <v>1.05</v>
      </c>
      <c r="M718" s="28">
        <v>2.85</v>
      </c>
      <c r="N718" s="26"/>
      <c r="O718" s="229">
        <v>0</v>
      </c>
      <c r="P718" s="229">
        <v>0</v>
      </c>
      <c r="Q718" s="229">
        <v>0</v>
      </c>
      <c r="R718" s="229">
        <v>0</v>
      </c>
      <c r="S718" s="229">
        <v>0</v>
      </c>
      <c r="T718" s="229">
        <v>0</v>
      </c>
      <c r="U718" s="229">
        <f>VLOOKUP($A718,[1]SUPORTE!$A$28:$AP$973,42,FALSE)</f>
        <v>0</v>
      </c>
      <c r="V718" s="150"/>
      <c r="W718" s="62">
        <v>0</v>
      </c>
      <c r="X718" s="62">
        <v>0</v>
      </c>
      <c r="Y718" s="62">
        <v>0</v>
      </c>
      <c r="Z718" s="62">
        <v>0</v>
      </c>
      <c r="AA718" s="152"/>
      <c r="AB718" s="152"/>
      <c r="AC718" s="152"/>
      <c r="AD718" s="152"/>
      <c r="AE718" s="152"/>
      <c r="AF718" s="152"/>
      <c r="AG718" s="147"/>
      <c r="AH718" s="168">
        <v>0</v>
      </c>
    </row>
    <row r="719" spans="1:34" s="104" customFormat="1" hidden="1">
      <c r="A719" s="24" t="s">
        <v>904</v>
      </c>
      <c r="B719" s="13">
        <v>354870</v>
      </c>
      <c r="C719" s="115">
        <v>7</v>
      </c>
      <c r="D719" s="115">
        <v>7</v>
      </c>
      <c r="E719" s="185">
        <v>6</v>
      </c>
      <c r="F719" s="186">
        <v>40</v>
      </c>
      <c r="G719" s="2" t="s">
        <v>162</v>
      </c>
      <c r="H719" s="2" t="s">
        <v>1662</v>
      </c>
      <c r="I719" s="2" t="s">
        <v>16</v>
      </c>
      <c r="J719" s="26">
        <v>406.18</v>
      </c>
      <c r="K719" s="28">
        <v>2.27</v>
      </c>
      <c r="L719" s="28">
        <v>3.53</v>
      </c>
      <c r="M719" s="28">
        <v>9.5</v>
      </c>
      <c r="N719" s="26"/>
      <c r="O719" s="229">
        <v>1.5315068257998114E-2</v>
      </c>
      <c r="P719" s="229">
        <v>1.5315068257998114E-2</v>
      </c>
      <c r="Q719" s="229">
        <v>0</v>
      </c>
      <c r="R719" s="229">
        <v>0</v>
      </c>
      <c r="S719" s="229">
        <v>0</v>
      </c>
      <c r="T719" s="229">
        <v>1.5315068257998114E-2</v>
      </c>
      <c r="U719" s="229">
        <f>VLOOKUP($A719,[1]SUPORTE!$A$28:$AP$973,42,FALSE)</f>
        <v>0</v>
      </c>
      <c r="V719" s="150"/>
      <c r="W719" s="62">
        <v>25.363626476433605</v>
      </c>
      <c r="X719" s="62">
        <v>0</v>
      </c>
      <c r="Y719" s="62">
        <v>100</v>
      </c>
      <c r="Z719" s="62">
        <v>0</v>
      </c>
      <c r="AA719" s="152"/>
      <c r="AB719" s="152"/>
      <c r="AC719" s="152"/>
      <c r="AD719" s="152"/>
      <c r="AE719" s="152"/>
      <c r="AF719" s="152"/>
      <c r="AG719" s="147"/>
      <c r="AH719" s="168">
        <v>1</v>
      </c>
    </row>
    <row r="720" spans="1:34" s="104" customFormat="1" hidden="1">
      <c r="A720" s="24" t="s">
        <v>905</v>
      </c>
      <c r="B720" s="13">
        <v>355030</v>
      </c>
      <c r="C720" s="115">
        <v>7</v>
      </c>
      <c r="D720" s="115">
        <v>7</v>
      </c>
      <c r="E720" s="185">
        <v>6</v>
      </c>
      <c r="F720" s="186">
        <v>40</v>
      </c>
      <c r="G720" s="2" t="s">
        <v>162</v>
      </c>
      <c r="H720" s="2" t="s">
        <v>1680</v>
      </c>
      <c r="I720" s="2" t="s">
        <v>16</v>
      </c>
      <c r="J720" s="26">
        <v>1522.99</v>
      </c>
      <c r="K720" s="28">
        <v>7.13</v>
      </c>
      <c r="L720" s="28">
        <v>11.21</v>
      </c>
      <c r="M720" s="28">
        <v>30.04</v>
      </c>
      <c r="N720" s="26"/>
      <c r="O720" s="229">
        <v>0</v>
      </c>
      <c r="P720" s="229">
        <v>0</v>
      </c>
      <c r="Q720" s="229">
        <v>0</v>
      </c>
      <c r="R720" s="229">
        <v>0</v>
      </c>
      <c r="S720" s="229">
        <v>0</v>
      </c>
      <c r="T720" s="229">
        <v>0</v>
      </c>
      <c r="U720" s="229">
        <f>VLOOKUP($A720,[1]SUPORTE!$A$28:$AP$973,42,FALSE)</f>
        <v>0</v>
      </c>
      <c r="V720" s="150"/>
      <c r="W720" s="62">
        <v>0</v>
      </c>
      <c r="X720" s="62">
        <v>0</v>
      </c>
      <c r="Y720" s="62">
        <v>0</v>
      </c>
      <c r="Z720" s="62">
        <v>0</v>
      </c>
      <c r="AA720" s="152"/>
      <c r="AB720" s="152"/>
      <c r="AC720" s="152"/>
      <c r="AD720" s="152"/>
      <c r="AE720" s="152"/>
      <c r="AF720" s="152"/>
      <c r="AG720" s="147"/>
      <c r="AH720" s="168">
        <v>0</v>
      </c>
    </row>
    <row r="721" spans="1:34" s="104" customFormat="1" hidden="1">
      <c r="A721" s="24" t="s">
        <v>906</v>
      </c>
      <c r="B721" s="13">
        <v>350100</v>
      </c>
      <c r="C721" s="115">
        <v>8</v>
      </c>
      <c r="D721" s="115">
        <v>8</v>
      </c>
      <c r="E721" s="185">
        <v>4</v>
      </c>
      <c r="F721" s="186">
        <v>40</v>
      </c>
      <c r="G721" s="2" t="s">
        <v>163</v>
      </c>
      <c r="H721" s="2" t="s">
        <v>1127</v>
      </c>
      <c r="I721" s="2" t="s">
        <v>15</v>
      </c>
      <c r="J721" s="26">
        <v>929.43</v>
      </c>
      <c r="K721" s="28">
        <v>2.99</v>
      </c>
      <c r="L721" s="28">
        <v>4.6399999999999997</v>
      </c>
      <c r="M721" s="28">
        <v>14.78</v>
      </c>
      <c r="N721" s="26"/>
      <c r="O721" s="229">
        <v>0.14499315043911906</v>
      </c>
      <c r="P721" s="229">
        <v>0.14487899518797751</v>
      </c>
      <c r="Q721" s="229">
        <v>1.1415525114155251E-4</v>
      </c>
      <c r="R721" s="229">
        <v>9.6864534862328158E-4</v>
      </c>
      <c r="S721" s="229">
        <v>0</v>
      </c>
      <c r="T721" s="229">
        <v>0.14402450509049577</v>
      </c>
      <c r="U721" s="229">
        <f>VLOOKUP($A721,[1]SUPORTE!$A$28:$AP$973,42,FALSE)</f>
        <v>0</v>
      </c>
      <c r="V721" s="150"/>
      <c r="W721" s="62">
        <v>44.140646445284773</v>
      </c>
      <c r="X721" s="62">
        <v>4.4140646445284775</v>
      </c>
      <c r="Y721" s="62">
        <v>90.909090909090907</v>
      </c>
      <c r="Z721" s="62">
        <v>9.0909090909090917</v>
      </c>
      <c r="AA721" s="152"/>
      <c r="AB721" s="152"/>
      <c r="AC721" s="152"/>
      <c r="AD721" s="152"/>
      <c r="AE721" s="152"/>
      <c r="AF721" s="152"/>
      <c r="AG721" s="147"/>
      <c r="AH721" s="168">
        <v>5</v>
      </c>
    </row>
    <row r="722" spans="1:34" s="104" customFormat="1" hidden="1">
      <c r="A722" s="24" t="s">
        <v>907</v>
      </c>
      <c r="B722" s="13">
        <v>351090</v>
      </c>
      <c r="C722" s="115">
        <v>8</v>
      </c>
      <c r="D722" s="115">
        <v>8</v>
      </c>
      <c r="E722" s="185">
        <v>4</v>
      </c>
      <c r="F722" s="186">
        <v>40</v>
      </c>
      <c r="G722" s="2" t="s">
        <v>163</v>
      </c>
      <c r="H722" s="2" t="s">
        <v>1240</v>
      </c>
      <c r="I722" s="2" t="s">
        <v>15</v>
      </c>
      <c r="J722" s="26">
        <v>190.92</v>
      </c>
      <c r="K722" s="28">
        <v>0.65</v>
      </c>
      <c r="L722" s="28">
        <v>0.96</v>
      </c>
      <c r="M722" s="28">
        <v>3.02</v>
      </c>
      <c r="N722" s="26"/>
      <c r="O722" s="229">
        <v>0</v>
      </c>
      <c r="P722" s="229">
        <v>0</v>
      </c>
      <c r="Q722" s="229">
        <v>0</v>
      </c>
      <c r="R722" s="229">
        <v>0</v>
      </c>
      <c r="S722" s="229">
        <v>0</v>
      </c>
      <c r="T722" s="229">
        <v>0</v>
      </c>
      <c r="U722" s="229">
        <f>VLOOKUP($A722,[1]SUPORTE!$A$28:$AP$973,42,FALSE)</f>
        <v>0</v>
      </c>
      <c r="V722" s="150"/>
      <c r="W722" s="62">
        <v>0</v>
      </c>
      <c r="X722" s="62">
        <v>0</v>
      </c>
      <c r="Y722" s="62">
        <v>0</v>
      </c>
      <c r="Z722" s="62">
        <v>0</v>
      </c>
      <c r="AA722" s="152"/>
      <c r="AB722" s="152"/>
      <c r="AC722" s="152"/>
      <c r="AD722" s="152"/>
      <c r="AE722" s="152"/>
      <c r="AF722" s="152"/>
      <c r="AG722" s="147"/>
      <c r="AH722" s="168">
        <v>0</v>
      </c>
    </row>
    <row r="723" spans="1:34" s="104" customFormat="1" hidden="1">
      <c r="A723" s="24" t="s">
        <v>908</v>
      </c>
      <c r="B723" s="13">
        <v>353430</v>
      </c>
      <c r="C723" s="115">
        <v>8</v>
      </c>
      <c r="D723" s="115">
        <v>8</v>
      </c>
      <c r="E723" s="185">
        <v>12</v>
      </c>
      <c r="F723" s="186">
        <v>40</v>
      </c>
      <c r="G723" s="2" t="s">
        <v>163</v>
      </c>
      <c r="H723" s="2" t="s">
        <v>1504</v>
      </c>
      <c r="I723" s="2" t="s">
        <v>11</v>
      </c>
      <c r="J723" s="26">
        <v>296.43</v>
      </c>
      <c r="K723" s="28">
        <v>0.88</v>
      </c>
      <c r="L723" s="28">
        <v>1.33</v>
      </c>
      <c r="M723" s="28">
        <v>3.87</v>
      </c>
      <c r="N723" s="26"/>
      <c r="O723" s="229">
        <v>0</v>
      </c>
      <c r="P723" s="229">
        <v>0</v>
      </c>
      <c r="Q723" s="229">
        <v>0</v>
      </c>
      <c r="R723" s="229">
        <v>0</v>
      </c>
      <c r="S723" s="229">
        <v>0</v>
      </c>
      <c r="T723" s="229">
        <v>0</v>
      </c>
      <c r="U723" s="229">
        <f>VLOOKUP($A723,[1]SUPORTE!$A$28:$AP$973,42,FALSE)</f>
        <v>0</v>
      </c>
      <c r="V723" s="150"/>
      <c r="W723" s="62">
        <v>0</v>
      </c>
      <c r="X723" s="62">
        <v>0</v>
      </c>
      <c r="Y723" s="62">
        <v>0</v>
      </c>
      <c r="Z723" s="62">
        <v>0</v>
      </c>
      <c r="AA723" s="152"/>
      <c r="AB723" s="152"/>
      <c r="AC723" s="152"/>
      <c r="AD723" s="152"/>
      <c r="AE723" s="152"/>
      <c r="AF723" s="152"/>
      <c r="AG723" s="147"/>
      <c r="AH723" s="168">
        <v>0</v>
      </c>
    </row>
    <row r="724" spans="1:34" s="104" customFormat="1" hidden="1">
      <c r="A724" s="24" t="s">
        <v>909</v>
      </c>
      <c r="B724" s="13">
        <v>350190</v>
      </c>
      <c r="C724" s="115">
        <v>9</v>
      </c>
      <c r="D724" s="115">
        <v>9</v>
      </c>
      <c r="E724" s="185">
        <v>5</v>
      </c>
      <c r="F724" s="186">
        <v>40</v>
      </c>
      <c r="G724" s="2" t="s">
        <v>164</v>
      </c>
      <c r="H724" s="2" t="s">
        <v>1137</v>
      </c>
      <c r="I724" s="2" t="s">
        <v>9</v>
      </c>
      <c r="J724" s="26">
        <v>446.01</v>
      </c>
      <c r="K724" s="28">
        <v>1.37</v>
      </c>
      <c r="L724" s="28">
        <v>2.09</v>
      </c>
      <c r="M724" s="28">
        <v>5.56</v>
      </c>
      <c r="N724" s="26"/>
      <c r="O724" s="229">
        <v>9.3424657436266335E-4</v>
      </c>
      <c r="P724" s="229">
        <v>9.3424657436266335E-4</v>
      </c>
      <c r="Q724" s="229">
        <v>0</v>
      </c>
      <c r="R724" s="229">
        <v>0</v>
      </c>
      <c r="S724" s="229">
        <v>0</v>
      </c>
      <c r="T724" s="229">
        <v>9.3424657436266335E-4</v>
      </c>
      <c r="U724" s="229">
        <f>VLOOKUP($A724,[1]SUPORTE!$A$28:$AP$973,42,FALSE)</f>
        <v>0</v>
      </c>
      <c r="V724" s="150"/>
      <c r="W724" s="62">
        <v>53.425787013932855</v>
      </c>
      <c r="X724" s="62">
        <v>0</v>
      </c>
      <c r="Y724" s="62">
        <v>100</v>
      </c>
      <c r="Z724" s="62">
        <v>0</v>
      </c>
      <c r="AA724" s="152"/>
      <c r="AB724" s="152"/>
      <c r="AC724" s="152"/>
      <c r="AD724" s="152"/>
      <c r="AE724" s="152"/>
      <c r="AF724" s="152"/>
      <c r="AG724" s="147"/>
      <c r="AH724" s="168">
        <v>14</v>
      </c>
    </row>
    <row r="725" spans="1:34" s="104" customFormat="1" hidden="1">
      <c r="A725" s="24" t="s">
        <v>910</v>
      </c>
      <c r="B725" s="13">
        <v>350200</v>
      </c>
      <c r="C725" s="115">
        <v>9</v>
      </c>
      <c r="D725" s="115">
        <v>9</v>
      </c>
      <c r="E725" s="185">
        <v>5</v>
      </c>
      <c r="F725" s="186">
        <v>40</v>
      </c>
      <c r="G725" s="2" t="s">
        <v>164</v>
      </c>
      <c r="H725" s="2" t="s">
        <v>1138</v>
      </c>
      <c r="I725" s="2" t="s">
        <v>9</v>
      </c>
      <c r="J725" s="26">
        <v>326.63</v>
      </c>
      <c r="K725" s="28">
        <v>1.03</v>
      </c>
      <c r="L725" s="28">
        <v>1.52</v>
      </c>
      <c r="M725" s="28">
        <v>3.96</v>
      </c>
      <c r="N725" s="26"/>
      <c r="O725" s="229">
        <v>1.9977168949771688E-3</v>
      </c>
      <c r="P725" s="229">
        <v>1.9977168949771688E-3</v>
      </c>
      <c r="Q725" s="229">
        <v>0</v>
      </c>
      <c r="R725" s="229">
        <v>0</v>
      </c>
      <c r="S725" s="229">
        <v>1.9977168949771688E-3</v>
      </c>
      <c r="T725" s="229">
        <v>0</v>
      </c>
      <c r="U725" s="229">
        <f>VLOOKUP($A725,[1]SUPORTE!$A$28:$AP$973,42,FALSE)</f>
        <v>0</v>
      </c>
      <c r="V725" s="150"/>
      <c r="W725" s="62">
        <v>9.8696587208215618</v>
      </c>
      <c r="X725" s="62">
        <v>0</v>
      </c>
      <c r="Y725" s="62">
        <v>100</v>
      </c>
      <c r="Z725" s="62">
        <v>0</v>
      </c>
      <c r="AA725" s="152"/>
      <c r="AB725" s="152"/>
      <c r="AC725" s="152"/>
      <c r="AD725" s="152"/>
      <c r="AE725" s="152"/>
      <c r="AF725" s="152"/>
      <c r="AG725" s="147"/>
      <c r="AH725" s="168">
        <v>4</v>
      </c>
    </row>
    <row r="726" spans="1:34" s="104" customFormat="1" hidden="1">
      <c r="A726" s="24" t="s">
        <v>911</v>
      </c>
      <c r="B726" s="13">
        <v>350320</v>
      </c>
      <c r="C726" s="115">
        <v>9</v>
      </c>
      <c r="D726" s="115">
        <v>9</v>
      </c>
      <c r="E726" s="185">
        <v>13</v>
      </c>
      <c r="F726" s="186">
        <v>40</v>
      </c>
      <c r="G726" s="2" t="s">
        <v>164</v>
      </c>
      <c r="H726" s="2" t="s">
        <v>1152</v>
      </c>
      <c r="I726" s="2" t="s">
        <v>10</v>
      </c>
      <c r="J726" s="26">
        <v>1005.97</v>
      </c>
      <c r="K726" s="28">
        <v>3.4</v>
      </c>
      <c r="L726" s="28">
        <v>4.5</v>
      </c>
      <c r="M726" s="28">
        <v>9.99</v>
      </c>
      <c r="N726" s="26"/>
      <c r="O726" s="229">
        <v>0.2697587135175592</v>
      </c>
      <c r="P726" s="229">
        <v>0.22384547150842676</v>
      </c>
      <c r="Q726" s="229">
        <v>4.5913242009132417E-2</v>
      </c>
      <c r="R726" s="229">
        <v>0.17285388127853882</v>
      </c>
      <c r="S726" s="229">
        <v>4.823059360730593E-2</v>
      </c>
      <c r="T726" s="229">
        <v>4.8674238631714425E-2</v>
      </c>
      <c r="U726" s="229">
        <f>VLOOKUP($A726,[1]SUPORTE!$A$28:$AP$973,42,FALSE)</f>
        <v>0</v>
      </c>
      <c r="V726" s="150"/>
      <c r="W726" s="62">
        <v>25.554381218163552</v>
      </c>
      <c r="X726" s="62">
        <v>12.777190609081776</v>
      </c>
      <c r="Y726" s="62">
        <v>66.666666666666657</v>
      </c>
      <c r="Z726" s="62">
        <v>33.333333333333329</v>
      </c>
      <c r="AA726" s="152"/>
      <c r="AB726" s="152"/>
      <c r="AC726" s="152"/>
      <c r="AD726" s="152"/>
      <c r="AE726" s="152"/>
      <c r="AF726" s="152"/>
      <c r="AG726" s="147"/>
      <c r="AH726" s="168">
        <v>9</v>
      </c>
    </row>
    <row r="727" spans="1:34" s="104" customFormat="1" hidden="1">
      <c r="A727" s="24" t="s">
        <v>912</v>
      </c>
      <c r="B727" s="13">
        <v>351080</v>
      </c>
      <c r="C727" s="115">
        <v>9</v>
      </c>
      <c r="D727" s="115">
        <v>9</v>
      </c>
      <c r="E727" s="185">
        <v>4</v>
      </c>
      <c r="F727" s="186">
        <v>40</v>
      </c>
      <c r="G727" s="2" t="s">
        <v>164</v>
      </c>
      <c r="H727" s="2" t="s">
        <v>1239</v>
      </c>
      <c r="I727" s="2" t="s">
        <v>15</v>
      </c>
      <c r="J727" s="26">
        <v>865.54</v>
      </c>
      <c r="K727" s="28">
        <v>2.87</v>
      </c>
      <c r="L727" s="28">
        <v>4.24</v>
      </c>
      <c r="M727" s="28">
        <v>12.66</v>
      </c>
      <c r="N727" s="26"/>
      <c r="O727" s="229">
        <v>0.84300065059803397</v>
      </c>
      <c r="P727" s="229">
        <v>0.83989619853997344</v>
      </c>
      <c r="Q727" s="229">
        <v>3.1044520580605283E-3</v>
      </c>
      <c r="R727" s="229">
        <v>2.2739726060057338E-3</v>
      </c>
      <c r="S727" s="229">
        <v>8.3047945205479449E-4</v>
      </c>
      <c r="T727" s="229">
        <v>0.83770441771805559</v>
      </c>
      <c r="U727" s="229">
        <f>VLOOKUP($A727,[1]SUPORTE!$A$28:$AP$973,42,FALSE)</f>
        <v>2.1917808219178081E-3</v>
      </c>
      <c r="V727" s="150"/>
      <c r="W727" s="62">
        <v>172.54883372590706</v>
      </c>
      <c r="X727" s="62">
        <v>12.151326318725848</v>
      </c>
      <c r="Y727" s="62">
        <v>93.421052631578945</v>
      </c>
      <c r="Z727" s="62">
        <v>6.5789473684210522</v>
      </c>
      <c r="AA727" s="152"/>
      <c r="AB727" s="152"/>
      <c r="AC727" s="152"/>
      <c r="AD727" s="152"/>
      <c r="AE727" s="152"/>
      <c r="AF727" s="152"/>
      <c r="AG727" s="147"/>
      <c r="AH727" s="168">
        <v>35</v>
      </c>
    </row>
    <row r="728" spans="1:34" s="104" customFormat="1" hidden="1">
      <c r="A728" s="24" t="s">
        <v>913</v>
      </c>
      <c r="B728" s="13">
        <v>351270</v>
      </c>
      <c r="C728" s="115">
        <v>9</v>
      </c>
      <c r="D728" s="115">
        <v>9</v>
      </c>
      <c r="E728" s="185">
        <v>5</v>
      </c>
      <c r="F728" s="186">
        <v>40</v>
      </c>
      <c r="G728" s="2" t="s">
        <v>164</v>
      </c>
      <c r="H728" s="2" t="s">
        <v>1258</v>
      </c>
      <c r="I728" s="2" t="s">
        <v>9</v>
      </c>
      <c r="J728" s="26">
        <v>278.14</v>
      </c>
      <c r="K728" s="28">
        <v>0.86</v>
      </c>
      <c r="L728" s="28">
        <v>1.31</v>
      </c>
      <c r="M728" s="28">
        <v>3.49</v>
      </c>
      <c r="N728" s="26"/>
      <c r="O728" s="229">
        <v>2.7968036529680364E-2</v>
      </c>
      <c r="P728" s="229">
        <v>2.7968036529680364E-2</v>
      </c>
      <c r="Q728" s="229">
        <v>0</v>
      </c>
      <c r="R728" s="229">
        <v>0</v>
      </c>
      <c r="S728" s="229">
        <v>0</v>
      </c>
      <c r="T728" s="229">
        <v>2.7968036529680364E-2</v>
      </c>
      <c r="U728" s="229">
        <f>VLOOKUP($A728,[1]SUPORTE!$A$28:$AP$973,42,FALSE)</f>
        <v>0</v>
      </c>
      <c r="V728" s="150"/>
      <c r="W728" s="62">
        <v>24.113425308689219</v>
      </c>
      <c r="X728" s="62">
        <v>0</v>
      </c>
      <c r="Y728" s="62">
        <v>100</v>
      </c>
      <c r="Z728" s="62">
        <v>0</v>
      </c>
      <c r="AA728" s="152"/>
      <c r="AB728" s="152"/>
      <c r="AC728" s="152"/>
      <c r="AD728" s="152"/>
      <c r="AE728" s="152"/>
      <c r="AF728" s="152"/>
      <c r="AG728" s="147"/>
      <c r="AH728" s="168">
        <v>0</v>
      </c>
    </row>
    <row r="729" spans="1:34" s="104" customFormat="1" hidden="1">
      <c r="A729" s="24" t="s">
        <v>914</v>
      </c>
      <c r="B729" s="13">
        <v>351310</v>
      </c>
      <c r="C729" s="115">
        <v>9</v>
      </c>
      <c r="D729" s="115">
        <v>9</v>
      </c>
      <c r="E729" s="185">
        <v>4</v>
      </c>
      <c r="F729" s="186">
        <v>40</v>
      </c>
      <c r="G729" s="2" t="s">
        <v>164</v>
      </c>
      <c r="H729" s="2" t="s">
        <v>1262</v>
      </c>
      <c r="I729" s="2" t="s">
        <v>15</v>
      </c>
      <c r="J729" s="26">
        <v>311.33999999999997</v>
      </c>
      <c r="K729" s="28">
        <v>1.02</v>
      </c>
      <c r="L729" s="28">
        <v>1.5</v>
      </c>
      <c r="M729" s="28">
        <v>4.4800000000000004</v>
      </c>
      <c r="N729" s="26"/>
      <c r="O729" s="229">
        <v>4.0182648184092619E-4</v>
      </c>
      <c r="P729" s="229">
        <v>4.0182648184092619E-4</v>
      </c>
      <c r="Q729" s="229">
        <v>0</v>
      </c>
      <c r="R729" s="229">
        <v>4.0182648184092619E-4</v>
      </c>
      <c r="S729" s="229">
        <v>0</v>
      </c>
      <c r="T729" s="229">
        <v>0</v>
      </c>
      <c r="U729" s="229">
        <f>VLOOKUP($A729,[1]SUPORTE!$A$28:$AP$973,42,FALSE)</f>
        <v>0</v>
      </c>
      <c r="V729" s="150"/>
      <c r="W729" s="62">
        <v>7.0344342025896225</v>
      </c>
      <c r="X729" s="62">
        <v>0</v>
      </c>
      <c r="Y729" s="62">
        <v>100</v>
      </c>
      <c r="Z729" s="62">
        <v>0</v>
      </c>
      <c r="AA729" s="152"/>
      <c r="AB729" s="152"/>
      <c r="AC729" s="152"/>
      <c r="AD729" s="152"/>
      <c r="AE729" s="152"/>
      <c r="AF729" s="152"/>
      <c r="AG729" s="147"/>
      <c r="AH729" s="168">
        <v>2</v>
      </c>
    </row>
    <row r="730" spans="1:34" s="104" customFormat="1" hidden="1">
      <c r="A730" s="24" t="s">
        <v>915</v>
      </c>
      <c r="B730" s="13">
        <v>351400</v>
      </c>
      <c r="C730" s="115">
        <v>9</v>
      </c>
      <c r="D730" s="115">
        <v>9</v>
      </c>
      <c r="E730" s="185">
        <v>16</v>
      </c>
      <c r="F730" s="186">
        <v>40</v>
      </c>
      <c r="G730" s="2" t="s">
        <v>164</v>
      </c>
      <c r="H730" s="2" t="s">
        <v>1272</v>
      </c>
      <c r="I730" s="2" t="s">
        <v>0</v>
      </c>
      <c r="J730" s="26">
        <v>150.09</v>
      </c>
      <c r="K730" s="28">
        <v>0.44</v>
      </c>
      <c r="L730" s="28">
        <v>0.62</v>
      </c>
      <c r="M730" s="28">
        <v>1.64</v>
      </c>
      <c r="N730" s="26"/>
      <c r="O730" s="229">
        <v>2.7397260273972603E-3</v>
      </c>
      <c r="P730" s="229">
        <v>2.7397260273972603E-3</v>
      </c>
      <c r="Q730" s="229">
        <v>0</v>
      </c>
      <c r="R730" s="229">
        <v>0</v>
      </c>
      <c r="S730" s="229">
        <v>2.7397260273972603E-3</v>
      </c>
      <c r="T730" s="229">
        <v>0</v>
      </c>
      <c r="U730" s="229">
        <f>VLOOKUP($A730,[1]SUPORTE!$A$28:$AP$973,42,FALSE)</f>
        <v>0</v>
      </c>
      <c r="V730" s="150"/>
      <c r="W730" s="62">
        <v>13.438219171495623</v>
      </c>
      <c r="X730" s="62">
        <v>0</v>
      </c>
      <c r="Y730" s="62">
        <v>100</v>
      </c>
      <c r="Z730" s="62">
        <v>0</v>
      </c>
      <c r="AA730" s="152"/>
      <c r="AB730" s="152"/>
      <c r="AC730" s="152"/>
      <c r="AD730" s="152"/>
      <c r="AE730" s="152"/>
      <c r="AF730" s="152"/>
      <c r="AG730" s="147"/>
      <c r="AH730" s="168">
        <v>0</v>
      </c>
    </row>
    <row r="731" spans="1:34" s="104" customFormat="1" hidden="1">
      <c r="A731" s="24" t="s">
        <v>916</v>
      </c>
      <c r="B731" s="13">
        <v>351930</v>
      </c>
      <c r="C731" s="115">
        <v>9</v>
      </c>
      <c r="D731" s="115">
        <v>9</v>
      </c>
      <c r="E731" s="185">
        <v>13</v>
      </c>
      <c r="F731" s="186">
        <v>40</v>
      </c>
      <c r="G731" s="2" t="s">
        <v>164</v>
      </c>
      <c r="H731" s="2" t="s">
        <v>1339</v>
      </c>
      <c r="I731" s="2" t="s">
        <v>10</v>
      </c>
      <c r="J731" s="26">
        <v>289.54000000000002</v>
      </c>
      <c r="K731" s="28">
        <v>0.99</v>
      </c>
      <c r="L731" s="28">
        <v>1.27</v>
      </c>
      <c r="M731" s="28">
        <v>2.58</v>
      </c>
      <c r="N731" s="26"/>
      <c r="O731" s="229">
        <v>3.2146118721461188E-3</v>
      </c>
      <c r="P731" s="229">
        <v>3.2146118721461188E-3</v>
      </c>
      <c r="Q731" s="229">
        <v>0</v>
      </c>
      <c r="R731" s="229">
        <v>0</v>
      </c>
      <c r="S731" s="229">
        <v>0</v>
      </c>
      <c r="T731" s="229">
        <v>3.2146118721461188E-3</v>
      </c>
      <c r="U731" s="229">
        <f>VLOOKUP($A731,[1]SUPORTE!$A$28:$AP$973,42,FALSE)</f>
        <v>0</v>
      </c>
      <c r="V731" s="150"/>
      <c r="W731" s="62">
        <v>66.10055944208483</v>
      </c>
      <c r="X731" s="62">
        <v>0</v>
      </c>
      <c r="Y731" s="62">
        <v>100</v>
      </c>
      <c r="Z731" s="62">
        <v>0</v>
      </c>
      <c r="AA731" s="152"/>
      <c r="AB731" s="152"/>
      <c r="AC731" s="152"/>
      <c r="AD731" s="152"/>
      <c r="AE731" s="152"/>
      <c r="AF731" s="152"/>
      <c r="AG731" s="147"/>
      <c r="AH731" s="168">
        <v>2</v>
      </c>
    </row>
    <row r="732" spans="1:34" s="104" customFormat="1" hidden="1">
      <c r="A732" s="24" t="s">
        <v>917</v>
      </c>
      <c r="B732" s="13">
        <v>352930</v>
      </c>
      <c r="C732" s="115">
        <v>9</v>
      </c>
      <c r="D732" s="115">
        <v>9</v>
      </c>
      <c r="E732" s="185">
        <v>16</v>
      </c>
      <c r="F732" s="186">
        <v>40</v>
      </c>
      <c r="G732" s="2" t="s">
        <v>164</v>
      </c>
      <c r="H732" s="2" t="s">
        <v>1447</v>
      </c>
      <c r="I732" s="2" t="s">
        <v>0</v>
      </c>
      <c r="J732" s="26">
        <v>527.01</v>
      </c>
      <c r="K732" s="28">
        <v>1.43</v>
      </c>
      <c r="L732" s="28">
        <v>1.86</v>
      </c>
      <c r="M732" s="28">
        <v>4.26</v>
      </c>
      <c r="N732" s="26"/>
      <c r="O732" s="229">
        <v>0</v>
      </c>
      <c r="P732" s="229">
        <v>0</v>
      </c>
      <c r="Q732" s="229">
        <v>0</v>
      </c>
      <c r="R732" s="229">
        <v>0</v>
      </c>
      <c r="S732" s="229">
        <v>0</v>
      </c>
      <c r="T732" s="229">
        <v>0</v>
      </c>
      <c r="U732" s="229">
        <f>VLOOKUP($A732,[1]SUPORTE!$A$28:$AP$973,42,FALSE)</f>
        <v>0</v>
      </c>
      <c r="V732" s="150"/>
      <c r="W732" s="62">
        <v>0</v>
      </c>
      <c r="X732" s="62">
        <v>0</v>
      </c>
      <c r="Y732" s="62">
        <v>0</v>
      </c>
      <c r="Z732" s="62">
        <v>0</v>
      </c>
      <c r="AA732" s="152"/>
      <c r="AB732" s="152"/>
      <c r="AC732" s="152"/>
      <c r="AD732" s="152"/>
      <c r="AE732" s="152"/>
      <c r="AF732" s="152"/>
      <c r="AG732" s="147"/>
      <c r="AH732" s="168">
        <v>0</v>
      </c>
    </row>
    <row r="733" spans="1:34" s="104" customFormat="1" hidden="1">
      <c r="A733" s="24" t="s">
        <v>918</v>
      </c>
      <c r="B733" s="13">
        <v>353130</v>
      </c>
      <c r="C733" s="115">
        <v>9</v>
      </c>
      <c r="D733" s="115">
        <v>9</v>
      </c>
      <c r="E733" s="185">
        <v>15</v>
      </c>
      <c r="F733" s="186">
        <v>40</v>
      </c>
      <c r="G733" s="2" t="s">
        <v>164</v>
      </c>
      <c r="H733" s="2" t="s">
        <v>1468</v>
      </c>
      <c r="I733" s="2" t="s">
        <v>17</v>
      </c>
      <c r="J733" s="26">
        <v>347.12</v>
      </c>
      <c r="K733" s="28">
        <v>0.73</v>
      </c>
      <c r="L733" s="28">
        <v>1.1000000000000001</v>
      </c>
      <c r="M733" s="28">
        <v>3.27</v>
      </c>
      <c r="N733" s="26"/>
      <c r="O733" s="229">
        <v>8.48027396855289E-2</v>
      </c>
      <c r="P733" s="229">
        <v>4.0637595134601565E-2</v>
      </c>
      <c r="Q733" s="229">
        <v>4.4165144550927335E-2</v>
      </c>
      <c r="R733" s="229">
        <v>1.3998477851600589E-2</v>
      </c>
      <c r="S733" s="229">
        <v>4.7336377255629913E-4</v>
      </c>
      <c r="T733" s="229">
        <v>7.0330898061372008E-2</v>
      </c>
      <c r="U733" s="229">
        <f>VLOOKUP($A733,[1]SUPORTE!$A$28:$AP$973,42,FALSE)</f>
        <v>0</v>
      </c>
      <c r="V733" s="150"/>
      <c r="W733" s="62">
        <v>129.76793340932545</v>
      </c>
      <c r="X733" s="62">
        <v>259.5358668186509</v>
      </c>
      <c r="Y733" s="62">
        <v>33.333333333333329</v>
      </c>
      <c r="Z733" s="62">
        <v>66.666666666666657</v>
      </c>
      <c r="AA733" s="152"/>
      <c r="AB733" s="152"/>
      <c r="AC733" s="152"/>
      <c r="AD733" s="152"/>
      <c r="AE733" s="152"/>
      <c r="AF733" s="152"/>
      <c r="AG733" s="147"/>
      <c r="AH733" s="168">
        <v>9</v>
      </c>
    </row>
    <row r="734" spans="1:34" s="104" customFormat="1" hidden="1">
      <c r="A734" s="24" t="s">
        <v>919</v>
      </c>
      <c r="B734" s="13">
        <v>354340</v>
      </c>
      <c r="C734" s="115">
        <v>9</v>
      </c>
      <c r="D734" s="115">
        <v>9</v>
      </c>
      <c r="E734" s="185">
        <v>4</v>
      </c>
      <c r="F734" s="186">
        <v>40</v>
      </c>
      <c r="G734" s="2" t="s">
        <v>164</v>
      </c>
      <c r="H734" s="2" t="s">
        <v>1605</v>
      </c>
      <c r="I734" s="2" t="s">
        <v>15</v>
      </c>
      <c r="J734" s="26">
        <v>650.37</v>
      </c>
      <c r="K734" s="28">
        <v>2.14</v>
      </c>
      <c r="L734" s="28">
        <v>3.15</v>
      </c>
      <c r="M734" s="28">
        <v>9.75</v>
      </c>
      <c r="N734" s="26"/>
      <c r="O734" s="229">
        <v>4.8789953940535244E-4</v>
      </c>
      <c r="P734" s="229">
        <v>0</v>
      </c>
      <c r="Q734" s="229">
        <v>4.8789953940535244E-4</v>
      </c>
      <c r="R734" s="229">
        <v>4.8789953940535244E-4</v>
      </c>
      <c r="S734" s="229">
        <v>0</v>
      </c>
      <c r="T734" s="229">
        <v>0</v>
      </c>
      <c r="U734" s="229">
        <f>VLOOKUP($A734,[1]SUPORTE!$A$28:$AP$973,42,FALSE)</f>
        <v>0</v>
      </c>
      <c r="V734" s="150"/>
      <c r="W734" s="62">
        <v>0</v>
      </c>
      <c r="X734" s="62">
        <v>20.455693530344845</v>
      </c>
      <c r="Y734" s="62">
        <v>0</v>
      </c>
      <c r="Z734" s="62">
        <v>100</v>
      </c>
      <c r="AA734" s="152"/>
      <c r="AB734" s="152"/>
      <c r="AC734" s="152"/>
      <c r="AD734" s="152"/>
      <c r="AE734" s="152"/>
      <c r="AF734" s="152"/>
      <c r="AG734" s="147"/>
      <c r="AH734" s="168">
        <v>1</v>
      </c>
    </row>
    <row r="735" spans="1:34" s="104" customFormat="1" hidden="1">
      <c r="A735" s="24" t="s">
        <v>920</v>
      </c>
      <c r="B735" s="13">
        <v>354390</v>
      </c>
      <c r="C735" s="115">
        <v>9</v>
      </c>
      <c r="D735" s="115">
        <v>9</v>
      </c>
      <c r="E735" s="185">
        <v>5</v>
      </c>
      <c r="F735" s="186">
        <v>40</v>
      </c>
      <c r="G735" s="2" t="s">
        <v>164</v>
      </c>
      <c r="H735" s="2" t="s">
        <v>1609</v>
      </c>
      <c r="I735" s="2" t="s">
        <v>9</v>
      </c>
      <c r="J735" s="26">
        <v>498.01</v>
      </c>
      <c r="K735" s="28">
        <v>1.5</v>
      </c>
      <c r="L735" s="28">
        <v>2.2999999999999998</v>
      </c>
      <c r="M735" s="28">
        <v>6.09</v>
      </c>
      <c r="N735" s="26"/>
      <c r="O735" s="229">
        <v>1.5220700152207003E-4</v>
      </c>
      <c r="P735" s="229">
        <v>1.5220700152207003E-4</v>
      </c>
      <c r="Q735" s="229">
        <v>0</v>
      </c>
      <c r="R735" s="229">
        <v>0</v>
      </c>
      <c r="S735" s="229">
        <v>0</v>
      </c>
      <c r="T735" s="229">
        <v>1.5220700152207003E-4</v>
      </c>
      <c r="U735" s="229">
        <f>VLOOKUP($A735,[1]SUPORTE!$A$28:$AP$973,42,FALSE)</f>
        <v>0</v>
      </c>
      <c r="V735" s="150"/>
      <c r="W735" s="62">
        <v>113.44586482448734</v>
      </c>
      <c r="X735" s="62">
        <v>0</v>
      </c>
      <c r="Y735" s="62">
        <v>100</v>
      </c>
      <c r="Z735" s="62">
        <v>0</v>
      </c>
      <c r="AA735" s="152"/>
      <c r="AB735" s="152"/>
      <c r="AC735" s="152"/>
      <c r="AD735" s="152"/>
      <c r="AE735" s="152"/>
      <c r="AF735" s="152"/>
      <c r="AG735" s="147"/>
      <c r="AH735" s="168">
        <v>1</v>
      </c>
    </row>
    <row r="736" spans="1:34" s="104" customFormat="1" hidden="1">
      <c r="A736" s="24" t="s">
        <v>921</v>
      </c>
      <c r="B736" s="13">
        <v>354650</v>
      </c>
      <c r="C736" s="115">
        <v>9</v>
      </c>
      <c r="D736" s="115">
        <v>9</v>
      </c>
      <c r="E736" s="185">
        <v>16</v>
      </c>
      <c r="F736" s="186">
        <v>40</v>
      </c>
      <c r="G736" s="2" t="s">
        <v>164</v>
      </c>
      <c r="H736" s="2" t="s">
        <v>1638</v>
      </c>
      <c r="I736" s="2" t="s">
        <v>0</v>
      </c>
      <c r="J736" s="26">
        <v>134.96</v>
      </c>
      <c r="K736" s="28">
        <v>0.38</v>
      </c>
      <c r="L736" s="28">
        <v>0.52</v>
      </c>
      <c r="M736" s="28">
        <v>1.38</v>
      </c>
      <c r="N736" s="26"/>
      <c r="O736" s="229">
        <v>3.8356164383561643E-3</v>
      </c>
      <c r="P736" s="229">
        <v>3.8356164383561643E-3</v>
      </c>
      <c r="Q736" s="229">
        <v>0</v>
      </c>
      <c r="R736" s="229">
        <v>0</v>
      </c>
      <c r="S736" s="229">
        <v>0</v>
      </c>
      <c r="T736" s="229">
        <v>3.8356164383561643E-3</v>
      </c>
      <c r="U736" s="229">
        <f>VLOOKUP($A736,[1]SUPORTE!$A$28:$AP$973,42,FALSE)</f>
        <v>0</v>
      </c>
      <c r="V736" s="150"/>
      <c r="W736" s="62">
        <v>16.847664495878792</v>
      </c>
      <c r="X736" s="62">
        <v>0</v>
      </c>
      <c r="Y736" s="62">
        <v>100</v>
      </c>
      <c r="Z736" s="62">
        <v>0</v>
      </c>
      <c r="AA736" s="152"/>
      <c r="AB736" s="152"/>
      <c r="AC736" s="152"/>
      <c r="AD736" s="152"/>
      <c r="AE736" s="152"/>
      <c r="AF736" s="152"/>
      <c r="AG736" s="147"/>
      <c r="AH736" s="168">
        <v>0</v>
      </c>
    </row>
    <row r="737" spans="1:34" s="104" customFormat="1" hidden="1">
      <c r="A737" s="24" t="s">
        <v>922</v>
      </c>
      <c r="B737" s="13">
        <v>354760</v>
      </c>
      <c r="C737" s="115">
        <v>9</v>
      </c>
      <c r="D737" s="115">
        <v>9</v>
      </c>
      <c r="E737" s="185">
        <v>4</v>
      </c>
      <c r="F737" s="186">
        <v>40</v>
      </c>
      <c r="G737" s="2" t="s">
        <v>164</v>
      </c>
      <c r="H737" s="2" t="s">
        <v>1647</v>
      </c>
      <c r="I737" s="2" t="s">
        <v>15</v>
      </c>
      <c r="J737" s="26">
        <v>289.67</v>
      </c>
      <c r="K737" s="28">
        <v>0.95</v>
      </c>
      <c r="L737" s="28">
        <v>1.4</v>
      </c>
      <c r="M737" s="28">
        <v>4.4400000000000004</v>
      </c>
      <c r="N737" s="26"/>
      <c r="O737" s="229">
        <v>0</v>
      </c>
      <c r="P737" s="229">
        <v>0</v>
      </c>
      <c r="Q737" s="229">
        <v>0</v>
      </c>
      <c r="R737" s="229">
        <v>0</v>
      </c>
      <c r="S737" s="229">
        <v>0</v>
      </c>
      <c r="T737" s="229">
        <v>0</v>
      </c>
      <c r="U737" s="229">
        <f>VLOOKUP($A737,[1]SUPORTE!$A$28:$AP$973,42,FALSE)</f>
        <v>0</v>
      </c>
      <c r="V737" s="150"/>
      <c r="W737" s="62">
        <v>0</v>
      </c>
      <c r="X737" s="62">
        <v>0</v>
      </c>
      <c r="Y737" s="62">
        <v>0</v>
      </c>
      <c r="Z737" s="62">
        <v>0</v>
      </c>
      <c r="AA737" s="152"/>
      <c r="AB737" s="152"/>
      <c r="AC737" s="152"/>
      <c r="AD737" s="152"/>
      <c r="AE737" s="152"/>
      <c r="AF737" s="152"/>
      <c r="AG737" s="147"/>
      <c r="AH737" s="168">
        <v>0</v>
      </c>
    </row>
    <row r="738" spans="1:34" s="104" customFormat="1" hidden="1">
      <c r="A738" s="24" t="s">
        <v>923</v>
      </c>
      <c r="B738" s="13">
        <v>354890</v>
      </c>
      <c r="C738" s="115">
        <v>9</v>
      </c>
      <c r="D738" s="115">
        <v>9</v>
      </c>
      <c r="E738" s="185">
        <v>13</v>
      </c>
      <c r="F738" s="186">
        <v>40</v>
      </c>
      <c r="G738" s="2" t="s">
        <v>164</v>
      </c>
      <c r="H738" s="2" t="s">
        <v>1664</v>
      </c>
      <c r="I738" s="2" t="s">
        <v>10</v>
      </c>
      <c r="J738" s="26">
        <v>1140.92</v>
      </c>
      <c r="K738" s="28">
        <v>3.79</v>
      </c>
      <c r="L738" s="28">
        <v>5.27</v>
      </c>
      <c r="M738" s="28">
        <v>13.02</v>
      </c>
      <c r="N738" s="26"/>
      <c r="O738" s="229">
        <v>0.18239063954180959</v>
      </c>
      <c r="P738" s="229">
        <v>0.10624178098189777</v>
      </c>
      <c r="Q738" s="229">
        <v>7.6148858559911825E-2</v>
      </c>
      <c r="R738" s="229">
        <v>5.4782420224976501E-2</v>
      </c>
      <c r="S738" s="229">
        <v>9.0936073059360734E-3</v>
      </c>
      <c r="T738" s="229">
        <v>0.11684337910724013</v>
      </c>
      <c r="U738" s="229">
        <f>VLOOKUP($A738,[1]SUPORTE!$A$28:$AP$973,42,FALSE)</f>
        <v>1.6712329036568942E-3</v>
      </c>
      <c r="V738" s="150"/>
      <c r="W738" s="62">
        <v>67.888637489721091</v>
      </c>
      <c r="X738" s="62">
        <v>31.777660101571573</v>
      </c>
      <c r="Y738" s="62">
        <v>68.115942028985515</v>
      </c>
      <c r="Z738" s="62">
        <v>31.884057971014489</v>
      </c>
      <c r="AA738" s="152"/>
      <c r="AB738" s="152"/>
      <c r="AC738" s="152"/>
      <c r="AD738" s="152"/>
      <c r="AE738" s="152"/>
      <c r="AF738" s="152"/>
      <c r="AG738" s="147"/>
      <c r="AH738" s="168">
        <v>32</v>
      </c>
    </row>
    <row r="739" spans="1:34" s="104" customFormat="1" hidden="1">
      <c r="A739" s="24" t="s">
        <v>924</v>
      </c>
      <c r="B739" s="13">
        <v>355090</v>
      </c>
      <c r="C739" s="115">
        <v>9</v>
      </c>
      <c r="D739" s="115">
        <v>9</v>
      </c>
      <c r="E739" s="185">
        <v>4</v>
      </c>
      <c r="F739" s="186">
        <v>40</v>
      </c>
      <c r="G739" s="2" t="s">
        <v>164</v>
      </c>
      <c r="H739" s="2" t="s">
        <v>1686</v>
      </c>
      <c r="I739" s="2" t="s">
        <v>15</v>
      </c>
      <c r="J739" s="26">
        <v>617.96</v>
      </c>
      <c r="K739" s="28">
        <v>2.0499999999999998</v>
      </c>
      <c r="L739" s="28">
        <v>3.02</v>
      </c>
      <c r="M739" s="28">
        <v>9.26</v>
      </c>
      <c r="N739" s="26"/>
      <c r="O739" s="229">
        <v>0</v>
      </c>
      <c r="P739" s="229">
        <v>0</v>
      </c>
      <c r="Q739" s="229">
        <v>0</v>
      </c>
      <c r="R739" s="229">
        <v>0</v>
      </c>
      <c r="S739" s="229">
        <v>0</v>
      </c>
      <c r="T739" s="229">
        <v>0</v>
      </c>
      <c r="U739" s="229">
        <f>VLOOKUP($A739,[1]SUPORTE!$A$28:$AP$973,42,FALSE)</f>
        <v>0</v>
      </c>
      <c r="V739" s="150"/>
      <c r="W739" s="62">
        <v>0</v>
      </c>
      <c r="X739" s="62">
        <v>0</v>
      </c>
      <c r="Y739" s="62">
        <v>0</v>
      </c>
      <c r="Z739" s="62">
        <v>0</v>
      </c>
      <c r="AA739" s="152"/>
      <c r="AB739" s="152"/>
      <c r="AC739" s="152"/>
      <c r="AD739" s="152"/>
      <c r="AE739" s="152"/>
      <c r="AF739" s="152"/>
      <c r="AG739" s="147"/>
      <c r="AH739" s="168">
        <v>0</v>
      </c>
    </row>
    <row r="740" spans="1:34" s="104" customFormat="1" hidden="1">
      <c r="A740" s="24" t="s">
        <v>925</v>
      </c>
      <c r="B740" s="13">
        <v>355320</v>
      </c>
      <c r="C740" s="115">
        <v>9</v>
      </c>
      <c r="D740" s="115">
        <v>9</v>
      </c>
      <c r="E740" s="185">
        <v>15</v>
      </c>
      <c r="F740" s="186">
        <v>40</v>
      </c>
      <c r="G740" s="2" t="s">
        <v>164</v>
      </c>
      <c r="H740" s="2" t="s">
        <v>1710</v>
      </c>
      <c r="I740" s="2" t="s">
        <v>17</v>
      </c>
      <c r="J740" s="26">
        <v>132.16</v>
      </c>
      <c r="K740" s="28">
        <v>0.37</v>
      </c>
      <c r="L740" s="28">
        <v>0.55000000000000004</v>
      </c>
      <c r="M740" s="28">
        <v>1.54</v>
      </c>
      <c r="N740" s="26"/>
      <c r="O740" s="229">
        <v>1.0360540334855404E-2</v>
      </c>
      <c r="P740" s="229">
        <v>9.0896118721461184E-3</v>
      </c>
      <c r="Q740" s="229">
        <v>1.2709284627092847E-3</v>
      </c>
      <c r="R740" s="229">
        <v>0</v>
      </c>
      <c r="S740" s="229">
        <v>1.5220700152207001E-5</v>
      </c>
      <c r="T740" s="229">
        <v>1.0345319634703197E-2</v>
      </c>
      <c r="U740" s="229">
        <f>VLOOKUP($A740,[1]SUPORTE!$A$28:$AP$973,42,FALSE)</f>
        <v>0</v>
      </c>
      <c r="V740" s="150"/>
      <c r="W740" s="62">
        <v>21.830888506683397</v>
      </c>
      <c r="X740" s="62">
        <v>21.830888506683397</v>
      </c>
      <c r="Y740" s="62">
        <v>50</v>
      </c>
      <c r="Z740" s="62">
        <v>50</v>
      </c>
      <c r="AA740" s="152"/>
      <c r="AB740" s="152"/>
      <c r="AC740" s="152"/>
      <c r="AD740" s="152"/>
      <c r="AE740" s="152"/>
      <c r="AF740" s="152"/>
      <c r="AG740" s="147"/>
      <c r="AH740" s="168">
        <v>2</v>
      </c>
    </row>
    <row r="741" spans="1:34" s="104" customFormat="1" hidden="1">
      <c r="A741" s="24" t="s">
        <v>926</v>
      </c>
      <c r="B741" s="13">
        <v>355330</v>
      </c>
      <c r="C741" s="115">
        <v>9</v>
      </c>
      <c r="D741" s="115">
        <v>9</v>
      </c>
      <c r="E741" s="185">
        <v>4</v>
      </c>
      <c r="F741" s="186">
        <v>40</v>
      </c>
      <c r="G741" s="2" t="s">
        <v>164</v>
      </c>
      <c r="H741" s="2" t="s">
        <v>1711</v>
      </c>
      <c r="I741" s="2" t="s">
        <v>15</v>
      </c>
      <c r="J741" s="26">
        <v>561.57000000000005</v>
      </c>
      <c r="K741" s="28">
        <v>1.86</v>
      </c>
      <c r="L741" s="28">
        <v>2.71</v>
      </c>
      <c r="M741" s="28">
        <v>8.64</v>
      </c>
      <c r="N741" s="26"/>
      <c r="O741" s="229">
        <v>3.0821917808219177E-3</v>
      </c>
      <c r="P741" s="229">
        <v>0</v>
      </c>
      <c r="Q741" s="229">
        <v>3.0821917808219177E-3</v>
      </c>
      <c r="R741" s="229">
        <v>1.1415525114155251E-4</v>
      </c>
      <c r="S741" s="229">
        <v>0</v>
      </c>
      <c r="T741" s="229">
        <v>2.9680365296803654E-3</v>
      </c>
      <c r="U741" s="229">
        <f>VLOOKUP($A741,[1]SUPORTE!$A$28:$AP$973,42,FALSE)</f>
        <v>0</v>
      </c>
      <c r="V741" s="150"/>
      <c r="W741" s="62">
        <v>0</v>
      </c>
      <c r="X741" s="62">
        <v>587.05117736048874</v>
      </c>
      <c r="Y741" s="62">
        <v>0</v>
      </c>
      <c r="Z741" s="62">
        <v>100</v>
      </c>
      <c r="AA741" s="152"/>
      <c r="AB741" s="152"/>
      <c r="AC741" s="152"/>
      <c r="AD741" s="152"/>
      <c r="AE741" s="152"/>
      <c r="AF741" s="152"/>
      <c r="AG741" s="147"/>
      <c r="AH741" s="168">
        <v>0</v>
      </c>
    </row>
    <row r="742" spans="1:34" s="104" customFormat="1" hidden="1">
      <c r="A742" s="24" t="s">
        <v>927</v>
      </c>
      <c r="B742" s="13">
        <v>355370</v>
      </c>
      <c r="C742" s="115">
        <v>9</v>
      </c>
      <c r="D742" s="115">
        <v>9</v>
      </c>
      <c r="E742" s="185">
        <v>16</v>
      </c>
      <c r="F742" s="186">
        <v>40</v>
      </c>
      <c r="G742" s="2" t="s">
        <v>164</v>
      </c>
      <c r="H742" s="2" t="s">
        <v>1716</v>
      </c>
      <c r="I742" s="2" t="s">
        <v>0</v>
      </c>
      <c r="J742" s="26">
        <v>594.22</v>
      </c>
      <c r="K742" s="28">
        <v>1.54</v>
      </c>
      <c r="L742" s="28">
        <v>2.06</v>
      </c>
      <c r="M742" s="28">
        <v>5.25</v>
      </c>
      <c r="N742" s="26"/>
      <c r="O742" s="229">
        <v>7.2907153729071536E-3</v>
      </c>
      <c r="P742" s="229">
        <v>7.2602739726027399E-3</v>
      </c>
      <c r="Q742" s="229">
        <v>3.0441400304414002E-5</v>
      </c>
      <c r="R742" s="229">
        <v>0</v>
      </c>
      <c r="S742" s="229">
        <v>0</v>
      </c>
      <c r="T742" s="229">
        <v>7.2907153729071536E-3</v>
      </c>
      <c r="U742" s="229">
        <f>VLOOKUP($A742,[1]SUPORTE!$A$28:$AP$973,42,FALSE)</f>
        <v>0</v>
      </c>
      <c r="V742" s="150"/>
      <c r="W742" s="62">
        <v>31.588519853724303</v>
      </c>
      <c r="X742" s="62">
        <v>7.8971299634310759</v>
      </c>
      <c r="Y742" s="62">
        <v>80</v>
      </c>
      <c r="Z742" s="62">
        <v>20</v>
      </c>
      <c r="AA742" s="152"/>
      <c r="AB742" s="152"/>
      <c r="AC742" s="152"/>
      <c r="AD742" s="152"/>
      <c r="AE742" s="152"/>
      <c r="AF742" s="152"/>
      <c r="AG742" s="147"/>
      <c r="AH742" s="168">
        <v>4</v>
      </c>
    </row>
    <row r="743" spans="1:34" s="104" customFormat="1" hidden="1">
      <c r="A743" s="24" t="s">
        <v>928</v>
      </c>
      <c r="B743" s="13">
        <v>355640</v>
      </c>
      <c r="C743" s="115">
        <v>9</v>
      </c>
      <c r="D743" s="115">
        <v>9</v>
      </c>
      <c r="E743" s="185">
        <v>4</v>
      </c>
      <c r="F743" s="186">
        <v>40</v>
      </c>
      <c r="G743" s="2" t="s">
        <v>164</v>
      </c>
      <c r="H743" s="2" t="s">
        <v>1750</v>
      </c>
      <c r="I743" s="2" t="s">
        <v>15</v>
      </c>
      <c r="J743" s="26">
        <v>266.52999999999997</v>
      </c>
      <c r="K743" s="28">
        <v>0.88</v>
      </c>
      <c r="L743" s="28">
        <v>1.3</v>
      </c>
      <c r="M743" s="28">
        <v>3.85</v>
      </c>
      <c r="N743" s="26"/>
      <c r="O743" s="229">
        <v>0.1193892693105898</v>
      </c>
      <c r="P743" s="229">
        <v>0.1182591323678352</v>
      </c>
      <c r="Q743" s="229">
        <v>1.1301369427545974E-3</v>
      </c>
      <c r="R743" s="229">
        <v>1.1301369427545974E-3</v>
      </c>
      <c r="S743" s="229">
        <v>0</v>
      </c>
      <c r="T743" s="229">
        <v>0.11771118716235575</v>
      </c>
      <c r="U743" s="229">
        <f>VLOOKUP($A743,[1]SUPORTE!$A$28:$AP$973,42,FALSE)</f>
        <v>5.4794520547945202E-4</v>
      </c>
      <c r="V743" s="150"/>
      <c r="W743" s="62">
        <v>97.434464935121227</v>
      </c>
      <c r="X743" s="62">
        <v>6.9596046382229444</v>
      </c>
      <c r="Y743" s="62">
        <v>93.333333333333329</v>
      </c>
      <c r="Z743" s="62">
        <v>6.666666666666667</v>
      </c>
      <c r="AA743" s="152"/>
      <c r="AB743" s="152"/>
      <c r="AC743" s="152"/>
      <c r="AD743" s="152"/>
      <c r="AE743" s="152"/>
      <c r="AF743" s="152"/>
      <c r="AG743" s="147"/>
      <c r="AH743" s="168">
        <v>8</v>
      </c>
    </row>
    <row r="744" spans="1:34" s="104" customFormat="1" hidden="1">
      <c r="A744" s="24" t="s">
        <v>929</v>
      </c>
      <c r="B744" s="13">
        <v>350530</v>
      </c>
      <c r="C744" s="115">
        <v>10</v>
      </c>
      <c r="D744" s="115">
        <v>10</v>
      </c>
      <c r="E744" s="185">
        <v>13</v>
      </c>
      <c r="F744" s="186">
        <v>40</v>
      </c>
      <c r="G744" s="2" t="s">
        <v>165</v>
      </c>
      <c r="H744" s="2" t="s">
        <v>1175</v>
      </c>
      <c r="I744" s="2" t="s">
        <v>10</v>
      </c>
      <c r="J744" s="26">
        <v>150.18</v>
      </c>
      <c r="K744" s="28">
        <v>0.46</v>
      </c>
      <c r="L744" s="28">
        <v>0.61</v>
      </c>
      <c r="M744" s="28">
        <v>1.32</v>
      </c>
      <c r="N744" s="26"/>
      <c r="O744" s="229">
        <v>0</v>
      </c>
      <c r="P744" s="229">
        <v>0</v>
      </c>
      <c r="Q744" s="229">
        <v>0</v>
      </c>
      <c r="R744" s="229">
        <v>0</v>
      </c>
      <c r="S744" s="229">
        <v>0</v>
      </c>
      <c r="T744" s="229">
        <v>0</v>
      </c>
      <c r="U744" s="229">
        <f>VLOOKUP($A744,[1]SUPORTE!$A$28:$AP$973,42,FALSE)</f>
        <v>0</v>
      </c>
      <c r="V744" s="150"/>
      <c r="W744" s="62">
        <v>0</v>
      </c>
      <c r="X744" s="62">
        <v>0</v>
      </c>
      <c r="Y744" s="62">
        <v>0</v>
      </c>
      <c r="Z744" s="62">
        <v>0</v>
      </c>
      <c r="AA744" s="152"/>
      <c r="AB744" s="152"/>
      <c r="AC744" s="152"/>
      <c r="AD744" s="152"/>
      <c r="AE744" s="152"/>
      <c r="AF744" s="152"/>
      <c r="AG744" s="147"/>
      <c r="AH744" s="168">
        <v>0</v>
      </c>
    </row>
    <row r="745" spans="1:34" s="104" customFormat="1" hidden="1">
      <c r="A745" s="24" t="s">
        <v>930</v>
      </c>
      <c r="B745" s="13">
        <v>350920</v>
      </c>
      <c r="C745" s="115">
        <v>10</v>
      </c>
      <c r="D745" s="115">
        <v>10</v>
      </c>
      <c r="E745" s="185">
        <v>6</v>
      </c>
      <c r="F745" s="186">
        <v>40</v>
      </c>
      <c r="G745" s="2" t="s">
        <v>165</v>
      </c>
      <c r="H745" s="2" t="s">
        <v>1219</v>
      </c>
      <c r="I745" s="2" t="s">
        <v>16</v>
      </c>
      <c r="J745" s="26">
        <v>128.36000000000001</v>
      </c>
      <c r="K745" s="28">
        <v>0.44</v>
      </c>
      <c r="L745" s="28">
        <v>0.71</v>
      </c>
      <c r="M745" s="28">
        <v>1.91</v>
      </c>
      <c r="N745" s="26"/>
      <c r="O745" s="229">
        <v>0</v>
      </c>
      <c r="P745" s="229">
        <v>0</v>
      </c>
      <c r="Q745" s="229">
        <v>0</v>
      </c>
      <c r="R745" s="229">
        <v>0</v>
      </c>
      <c r="S745" s="229">
        <v>0</v>
      </c>
      <c r="T745" s="229">
        <v>0</v>
      </c>
      <c r="U745" s="229">
        <f>VLOOKUP($A745,[1]SUPORTE!$A$28:$AP$973,42,FALSE)</f>
        <v>0</v>
      </c>
      <c r="V745" s="150"/>
      <c r="W745" s="62">
        <v>0</v>
      </c>
      <c r="X745" s="62">
        <v>0</v>
      </c>
      <c r="Y745" s="62">
        <v>0</v>
      </c>
      <c r="Z745" s="62">
        <v>0</v>
      </c>
      <c r="AA745" s="152"/>
      <c r="AB745" s="152"/>
      <c r="AC745" s="152"/>
      <c r="AD745" s="152"/>
      <c r="AE745" s="152"/>
      <c r="AF745" s="152"/>
      <c r="AG745" s="147"/>
      <c r="AH745" s="168">
        <v>0</v>
      </c>
    </row>
    <row r="746" spans="1:34" s="104" customFormat="1" hidden="1">
      <c r="A746" s="24" t="s">
        <v>931</v>
      </c>
      <c r="B746" s="13">
        <v>351300</v>
      </c>
      <c r="C746" s="115">
        <v>10</v>
      </c>
      <c r="D746" s="115">
        <v>10</v>
      </c>
      <c r="E746" s="185">
        <v>6</v>
      </c>
      <c r="F746" s="186">
        <v>40</v>
      </c>
      <c r="G746" s="2" t="s">
        <v>165</v>
      </c>
      <c r="H746" s="2" t="s">
        <v>1261</v>
      </c>
      <c r="I746" s="2" t="s">
        <v>16</v>
      </c>
      <c r="J746" s="26">
        <v>323.89</v>
      </c>
      <c r="K746" s="28">
        <v>0.98</v>
      </c>
      <c r="L746" s="28">
        <v>1.57</v>
      </c>
      <c r="M746" s="28">
        <v>4.25</v>
      </c>
      <c r="N746" s="26"/>
      <c r="O746" s="229">
        <v>8.1050228310502277E-4</v>
      </c>
      <c r="P746" s="229">
        <v>0</v>
      </c>
      <c r="Q746" s="229">
        <v>8.1050228310502277E-4</v>
      </c>
      <c r="R746" s="229">
        <v>2.9680365296803652E-4</v>
      </c>
      <c r="S746" s="229">
        <v>5.1369863013698625E-4</v>
      </c>
      <c r="T746" s="229">
        <v>0</v>
      </c>
      <c r="U746" s="229">
        <f>VLOOKUP($A746,[1]SUPORTE!$A$28:$AP$973,42,FALSE)</f>
        <v>0</v>
      </c>
      <c r="V746" s="150"/>
      <c r="W746" s="62">
        <v>0</v>
      </c>
      <c r="X746" s="62">
        <v>63.267786219668793</v>
      </c>
      <c r="Y746" s="62">
        <v>0</v>
      </c>
      <c r="Z746" s="62">
        <v>100</v>
      </c>
      <c r="AA746" s="152"/>
      <c r="AB746" s="152"/>
      <c r="AC746" s="152"/>
      <c r="AD746" s="152"/>
      <c r="AE746" s="152"/>
      <c r="AF746" s="152"/>
      <c r="AG746" s="147"/>
      <c r="AH746" s="168">
        <v>2</v>
      </c>
    </row>
    <row r="747" spans="1:34" s="104" customFormat="1" hidden="1">
      <c r="A747" s="24" t="s">
        <v>932</v>
      </c>
      <c r="B747" s="13">
        <v>351410</v>
      </c>
      <c r="C747" s="115">
        <v>10</v>
      </c>
      <c r="D747" s="115">
        <v>10</v>
      </c>
      <c r="E747" s="185">
        <v>13</v>
      </c>
      <c r="F747" s="186">
        <v>40</v>
      </c>
      <c r="G747" s="2" t="s">
        <v>165</v>
      </c>
      <c r="H747" s="2" t="s">
        <v>1273</v>
      </c>
      <c r="I747" s="2" t="s">
        <v>10</v>
      </c>
      <c r="J747" s="26">
        <v>632.55999999999995</v>
      </c>
      <c r="K747" s="28">
        <v>2.02</v>
      </c>
      <c r="L747" s="28">
        <v>2.75</v>
      </c>
      <c r="M747" s="28">
        <v>6.18</v>
      </c>
      <c r="N747" s="26"/>
      <c r="O747" s="229">
        <v>0</v>
      </c>
      <c r="P747" s="229">
        <v>0</v>
      </c>
      <c r="Q747" s="229">
        <v>0</v>
      </c>
      <c r="R747" s="229">
        <v>0</v>
      </c>
      <c r="S747" s="229">
        <v>0</v>
      </c>
      <c r="T747" s="229">
        <v>0</v>
      </c>
      <c r="U747" s="229">
        <f>VLOOKUP($A747,[1]SUPORTE!$A$28:$AP$973,42,FALSE)</f>
        <v>0</v>
      </c>
      <c r="V747" s="150"/>
      <c r="W747" s="62">
        <v>0</v>
      </c>
      <c r="X747" s="62">
        <v>0</v>
      </c>
      <c r="Y747" s="62">
        <v>0</v>
      </c>
      <c r="Z747" s="62">
        <v>0</v>
      </c>
      <c r="AA747" s="152"/>
      <c r="AB747" s="152"/>
      <c r="AC747" s="152"/>
      <c r="AD747" s="152"/>
      <c r="AE747" s="152"/>
      <c r="AF747" s="152"/>
      <c r="AG747" s="147"/>
      <c r="AH747" s="168">
        <v>0</v>
      </c>
    </row>
    <row r="748" spans="1:34" s="104" customFormat="1" hidden="1">
      <c r="A748" s="24" t="s">
        <v>933</v>
      </c>
      <c r="B748" s="13">
        <v>351490</v>
      </c>
      <c r="C748" s="115">
        <v>10</v>
      </c>
      <c r="D748" s="115">
        <v>10</v>
      </c>
      <c r="E748" s="185">
        <v>5</v>
      </c>
      <c r="F748" s="186">
        <v>40</v>
      </c>
      <c r="G748" s="2" t="s">
        <v>165</v>
      </c>
      <c r="H748" s="2" t="s">
        <v>1281</v>
      </c>
      <c r="I748" s="2" t="s">
        <v>9</v>
      </c>
      <c r="J748" s="26">
        <v>201.47</v>
      </c>
      <c r="K748" s="28">
        <v>0.5</v>
      </c>
      <c r="L748" s="28">
        <v>0.8</v>
      </c>
      <c r="M748" s="28">
        <v>2.16</v>
      </c>
      <c r="N748" s="26"/>
      <c r="O748" s="229">
        <v>1.0045662100456621E-4</v>
      </c>
      <c r="P748" s="229">
        <v>1.0045662100456621E-4</v>
      </c>
      <c r="Q748" s="229">
        <v>0</v>
      </c>
      <c r="R748" s="229">
        <v>0</v>
      </c>
      <c r="S748" s="229">
        <v>1.0045662100456621E-4</v>
      </c>
      <c r="T748" s="229">
        <v>0</v>
      </c>
      <c r="U748" s="229">
        <f>VLOOKUP($A748,[1]SUPORTE!$A$28:$AP$973,42,FALSE)</f>
        <v>0</v>
      </c>
      <c r="V748" s="150"/>
      <c r="W748" s="62">
        <v>10.427559121131948</v>
      </c>
      <c r="X748" s="62">
        <v>0</v>
      </c>
      <c r="Y748" s="62">
        <v>100</v>
      </c>
      <c r="Z748" s="62">
        <v>0</v>
      </c>
      <c r="AA748" s="152"/>
      <c r="AB748" s="152"/>
      <c r="AC748" s="152"/>
      <c r="AD748" s="152"/>
      <c r="AE748" s="152"/>
      <c r="AF748" s="152"/>
      <c r="AG748" s="147"/>
      <c r="AH748" s="168">
        <v>0</v>
      </c>
    </row>
    <row r="749" spans="1:34" s="104" customFormat="1" hidden="1">
      <c r="A749" s="24" t="s">
        <v>934</v>
      </c>
      <c r="B749" s="13">
        <v>351850</v>
      </c>
      <c r="C749" s="115">
        <v>10</v>
      </c>
      <c r="D749" s="115">
        <v>10</v>
      </c>
      <c r="E749" s="185">
        <v>14</v>
      </c>
      <c r="F749" s="186">
        <v>40</v>
      </c>
      <c r="G749" s="2" t="s">
        <v>165</v>
      </c>
      <c r="H749" s="2" t="s">
        <v>1327</v>
      </c>
      <c r="I749" s="2" t="s">
        <v>8</v>
      </c>
      <c r="J749" s="26">
        <v>566.26</v>
      </c>
      <c r="K749" s="28">
        <v>2.04</v>
      </c>
      <c r="L749" s="28">
        <v>2.78</v>
      </c>
      <c r="M749" s="28">
        <v>6.25</v>
      </c>
      <c r="N749" s="26"/>
      <c r="O749" s="229">
        <v>0</v>
      </c>
      <c r="P749" s="229">
        <v>0</v>
      </c>
      <c r="Q749" s="229">
        <v>0</v>
      </c>
      <c r="R749" s="229">
        <v>0</v>
      </c>
      <c r="S749" s="229">
        <v>0</v>
      </c>
      <c r="T749" s="229">
        <v>0</v>
      </c>
      <c r="U749" s="229">
        <f>VLOOKUP($A749,[1]SUPORTE!$A$28:$AP$973,42,FALSE)</f>
        <v>0</v>
      </c>
      <c r="V749" s="150"/>
      <c r="W749" s="62">
        <v>0</v>
      </c>
      <c r="X749" s="62">
        <v>0</v>
      </c>
      <c r="Y749" s="62">
        <v>0</v>
      </c>
      <c r="Z749" s="62">
        <v>0</v>
      </c>
      <c r="AA749" s="152"/>
      <c r="AB749" s="152"/>
      <c r="AC749" s="152"/>
      <c r="AD749" s="152"/>
      <c r="AE749" s="152"/>
      <c r="AF749" s="152"/>
      <c r="AG749" s="147"/>
      <c r="AH749" s="168">
        <v>0</v>
      </c>
    </row>
    <row r="750" spans="1:34" s="104" customFormat="1" hidden="1">
      <c r="A750" s="24" t="s">
        <v>935</v>
      </c>
      <c r="B750" s="13">
        <v>352000</v>
      </c>
      <c r="C750" s="115">
        <v>10</v>
      </c>
      <c r="D750" s="115">
        <v>10</v>
      </c>
      <c r="E750" s="185">
        <v>13</v>
      </c>
      <c r="F750" s="186">
        <v>40</v>
      </c>
      <c r="G750" s="2" t="s">
        <v>165</v>
      </c>
      <c r="H750" s="2" t="s">
        <v>1346</v>
      </c>
      <c r="I750" s="2" t="s">
        <v>10</v>
      </c>
      <c r="J750" s="26">
        <v>96.62</v>
      </c>
      <c r="K750" s="28">
        <v>0.28000000000000003</v>
      </c>
      <c r="L750" s="28">
        <v>0.37</v>
      </c>
      <c r="M750" s="28">
        <v>0.79</v>
      </c>
      <c r="N750" s="26"/>
      <c r="O750" s="229">
        <v>0</v>
      </c>
      <c r="P750" s="229">
        <v>0</v>
      </c>
      <c r="Q750" s="229">
        <v>0</v>
      </c>
      <c r="R750" s="229">
        <v>0</v>
      </c>
      <c r="S750" s="229">
        <v>0</v>
      </c>
      <c r="T750" s="229">
        <v>0</v>
      </c>
      <c r="U750" s="229">
        <f>VLOOKUP($A750,[1]SUPORTE!$A$28:$AP$973,42,FALSE)</f>
        <v>0</v>
      </c>
      <c r="V750" s="150"/>
      <c r="W750" s="62">
        <v>0</v>
      </c>
      <c r="X750" s="62">
        <v>0</v>
      </c>
      <c r="Y750" s="62">
        <v>0</v>
      </c>
      <c r="Z750" s="62">
        <v>0</v>
      </c>
      <c r="AA750" s="152"/>
      <c r="AB750" s="152"/>
      <c r="AC750" s="152"/>
      <c r="AD750" s="152"/>
      <c r="AE750" s="152"/>
      <c r="AF750" s="152"/>
      <c r="AG750" s="147"/>
      <c r="AH750" s="168">
        <v>0</v>
      </c>
    </row>
    <row r="751" spans="1:34" s="104" customFormat="1" hidden="1">
      <c r="A751" s="24" t="s">
        <v>936</v>
      </c>
      <c r="B751" s="13">
        <v>352050</v>
      </c>
      <c r="C751" s="115">
        <v>10</v>
      </c>
      <c r="D751" s="115">
        <v>10</v>
      </c>
      <c r="E751" s="185">
        <v>5</v>
      </c>
      <c r="F751" s="186">
        <v>40</v>
      </c>
      <c r="G751" s="2" t="s">
        <v>165</v>
      </c>
      <c r="H751" s="2" t="s">
        <v>1353</v>
      </c>
      <c r="I751" s="2" t="s">
        <v>9</v>
      </c>
      <c r="J751" s="26">
        <v>310.56</v>
      </c>
      <c r="K751" s="28">
        <v>0.9</v>
      </c>
      <c r="L751" s="28">
        <v>1.38</v>
      </c>
      <c r="M751" s="28">
        <v>3.65</v>
      </c>
      <c r="N751" s="26"/>
      <c r="O751" s="229">
        <v>0</v>
      </c>
      <c r="P751" s="229">
        <v>0</v>
      </c>
      <c r="Q751" s="229">
        <v>0</v>
      </c>
      <c r="R751" s="229">
        <v>0</v>
      </c>
      <c r="S751" s="229">
        <v>0</v>
      </c>
      <c r="T751" s="229">
        <v>0</v>
      </c>
      <c r="U751" s="229">
        <f>VLOOKUP($A751,[1]SUPORTE!$A$28:$AP$973,42,FALSE)</f>
        <v>0</v>
      </c>
      <c r="V751" s="150"/>
      <c r="W751" s="62">
        <v>0</v>
      </c>
      <c r="X751" s="62">
        <v>0</v>
      </c>
      <c r="Y751" s="62">
        <v>0</v>
      </c>
      <c r="Z751" s="62">
        <v>0</v>
      </c>
      <c r="AA751" s="152"/>
      <c r="AB751" s="152"/>
      <c r="AC751" s="152"/>
      <c r="AD751" s="152"/>
      <c r="AE751" s="152"/>
      <c r="AF751" s="152"/>
      <c r="AG751" s="147"/>
      <c r="AH751" s="168">
        <v>0</v>
      </c>
    </row>
    <row r="752" spans="1:34" s="104" customFormat="1" hidden="1">
      <c r="A752" s="24" t="s">
        <v>937</v>
      </c>
      <c r="B752" s="13">
        <v>352230</v>
      </c>
      <c r="C752" s="115">
        <v>10</v>
      </c>
      <c r="D752" s="115">
        <v>10</v>
      </c>
      <c r="E752" s="185">
        <v>14</v>
      </c>
      <c r="F752" s="186">
        <v>40</v>
      </c>
      <c r="G752" s="2" t="s">
        <v>165</v>
      </c>
      <c r="H752" s="2" t="s">
        <v>1373</v>
      </c>
      <c r="I752" s="2" t="s">
        <v>8</v>
      </c>
      <c r="J752" s="26">
        <v>1792.08</v>
      </c>
      <c r="K752" s="28">
        <v>6.18</v>
      </c>
      <c r="L752" s="28">
        <v>8.52</v>
      </c>
      <c r="M752" s="28">
        <v>19.41</v>
      </c>
      <c r="N752" s="26"/>
      <c r="O752" s="229">
        <v>4.3378995433789947E-3</v>
      </c>
      <c r="P752" s="229">
        <v>4.10958904109589E-3</v>
      </c>
      <c r="Q752" s="229">
        <v>2.2831050228310502E-4</v>
      </c>
      <c r="R752" s="229">
        <v>2.2831050228310502E-4</v>
      </c>
      <c r="S752" s="229">
        <v>0</v>
      </c>
      <c r="T752" s="229">
        <v>4.10958904109589E-3</v>
      </c>
      <c r="U752" s="229">
        <f>VLOOKUP($A752,[1]SUPORTE!$A$28:$AP$973,42,FALSE)</f>
        <v>0</v>
      </c>
      <c r="V752" s="150"/>
      <c r="W752" s="62">
        <v>4.9120669286016536</v>
      </c>
      <c r="X752" s="62">
        <v>9.8241338572033072</v>
      </c>
      <c r="Y752" s="62">
        <v>33.333333333333329</v>
      </c>
      <c r="Z752" s="62">
        <v>66.666666666666657</v>
      </c>
      <c r="AA752" s="152"/>
      <c r="AB752" s="152"/>
      <c r="AC752" s="152"/>
      <c r="AD752" s="152"/>
      <c r="AE752" s="152"/>
      <c r="AF752" s="152"/>
      <c r="AG752" s="147"/>
      <c r="AH752" s="168">
        <v>1</v>
      </c>
    </row>
    <row r="753" spans="1:34" s="104" customFormat="1" hidden="1">
      <c r="A753" s="24" t="s">
        <v>938</v>
      </c>
      <c r="B753" s="13">
        <v>352250</v>
      </c>
      <c r="C753" s="115">
        <v>10</v>
      </c>
      <c r="D753" s="115">
        <v>10</v>
      </c>
      <c r="E753" s="185">
        <v>6</v>
      </c>
      <c r="F753" s="186">
        <v>40</v>
      </c>
      <c r="G753" s="2" t="s">
        <v>165</v>
      </c>
      <c r="H753" s="2" t="s">
        <v>1375</v>
      </c>
      <c r="I753" s="2" t="s">
        <v>16</v>
      </c>
      <c r="J753" s="26">
        <v>91.35</v>
      </c>
      <c r="K753" s="28">
        <v>0.27</v>
      </c>
      <c r="L753" s="28">
        <v>0.45</v>
      </c>
      <c r="M753" s="28">
        <v>1.2</v>
      </c>
      <c r="N753" s="26"/>
      <c r="O753" s="229">
        <v>0</v>
      </c>
      <c r="P753" s="229">
        <v>0</v>
      </c>
      <c r="Q753" s="229">
        <v>0</v>
      </c>
      <c r="R753" s="229">
        <v>0</v>
      </c>
      <c r="S753" s="229">
        <v>0</v>
      </c>
      <c r="T753" s="229">
        <v>0</v>
      </c>
      <c r="U753" s="229">
        <f>VLOOKUP($A753,[1]SUPORTE!$A$28:$AP$973,42,FALSE)</f>
        <v>0</v>
      </c>
      <c r="V753" s="150"/>
      <c r="W753" s="62">
        <v>0</v>
      </c>
      <c r="X753" s="62">
        <v>0</v>
      </c>
      <c r="Y753" s="62">
        <v>0</v>
      </c>
      <c r="Z753" s="62">
        <v>0</v>
      </c>
      <c r="AA753" s="152"/>
      <c r="AB753" s="152"/>
      <c r="AC753" s="152"/>
      <c r="AD753" s="152"/>
      <c r="AE753" s="152"/>
      <c r="AF753" s="152"/>
      <c r="AG753" s="147"/>
      <c r="AH753" s="168">
        <v>0</v>
      </c>
    </row>
    <row r="754" spans="1:34" s="104" customFormat="1" hidden="1">
      <c r="A754" s="24" t="s">
        <v>939</v>
      </c>
      <c r="B754" s="13">
        <v>352590</v>
      </c>
      <c r="C754" s="115">
        <v>10</v>
      </c>
      <c r="D754" s="115">
        <v>10</v>
      </c>
      <c r="E754" s="185">
        <v>5</v>
      </c>
      <c r="F754" s="186">
        <v>40</v>
      </c>
      <c r="G754" s="2" t="s">
        <v>165</v>
      </c>
      <c r="H754" s="2" t="s">
        <v>1411</v>
      </c>
      <c r="I754" s="2" t="s">
        <v>9</v>
      </c>
      <c r="J754" s="26">
        <v>431.97</v>
      </c>
      <c r="K754" s="28">
        <v>1.26</v>
      </c>
      <c r="L754" s="28">
        <v>1.96</v>
      </c>
      <c r="M754" s="28">
        <v>5.19</v>
      </c>
      <c r="N754" s="26"/>
      <c r="O754" s="229">
        <v>0</v>
      </c>
      <c r="P754" s="229">
        <v>0</v>
      </c>
      <c r="Q754" s="229">
        <v>0</v>
      </c>
      <c r="R754" s="229">
        <v>0</v>
      </c>
      <c r="S754" s="229">
        <v>0</v>
      </c>
      <c r="T754" s="229">
        <v>0</v>
      </c>
      <c r="U754" s="229">
        <f>VLOOKUP($A754,[1]SUPORTE!$A$28:$AP$973,42,FALSE)</f>
        <v>0</v>
      </c>
      <c r="V754" s="150"/>
      <c r="W754" s="62">
        <v>0</v>
      </c>
      <c r="X754" s="62">
        <v>0</v>
      </c>
      <c r="Y754" s="62">
        <v>0</v>
      </c>
      <c r="Z754" s="62">
        <v>0</v>
      </c>
      <c r="AA754" s="152"/>
      <c r="AB754" s="152"/>
      <c r="AC754" s="152"/>
      <c r="AD754" s="152"/>
      <c r="AE754" s="152"/>
      <c r="AF754" s="152"/>
      <c r="AG754" s="147"/>
      <c r="AH754" s="168">
        <v>0</v>
      </c>
    </row>
    <row r="755" spans="1:34" s="104" customFormat="1" hidden="1">
      <c r="A755" s="24" t="s">
        <v>940</v>
      </c>
      <c r="B755" s="13">
        <v>352980</v>
      </c>
      <c r="C755" s="115">
        <v>10</v>
      </c>
      <c r="D755" s="115">
        <v>10</v>
      </c>
      <c r="E755" s="185">
        <v>13</v>
      </c>
      <c r="F755" s="186">
        <v>40</v>
      </c>
      <c r="G755" s="2" t="s">
        <v>165</v>
      </c>
      <c r="H755" s="2" t="s">
        <v>1453</v>
      </c>
      <c r="I755" s="2" t="s">
        <v>10</v>
      </c>
      <c r="J755" s="26">
        <v>211.89</v>
      </c>
      <c r="K755" s="28">
        <v>0.52</v>
      </c>
      <c r="L755" s="28">
        <v>0.76</v>
      </c>
      <c r="M755" s="28">
        <v>1.81</v>
      </c>
      <c r="N755" s="26"/>
      <c r="O755" s="229">
        <v>0</v>
      </c>
      <c r="P755" s="229">
        <v>0</v>
      </c>
      <c r="Q755" s="229">
        <v>0</v>
      </c>
      <c r="R755" s="229">
        <v>0</v>
      </c>
      <c r="S755" s="229">
        <v>0</v>
      </c>
      <c r="T755" s="229">
        <v>0</v>
      </c>
      <c r="U755" s="229">
        <f>VLOOKUP($A755,[1]SUPORTE!$A$28:$AP$973,42,FALSE)</f>
        <v>0</v>
      </c>
      <c r="V755" s="150"/>
      <c r="W755" s="62">
        <v>0</v>
      </c>
      <c r="X755" s="62">
        <v>0</v>
      </c>
      <c r="Y755" s="62">
        <v>0</v>
      </c>
      <c r="Z755" s="62">
        <v>0</v>
      </c>
      <c r="AA755" s="152"/>
      <c r="AB755" s="152"/>
      <c r="AC755" s="152"/>
      <c r="AD755" s="152"/>
      <c r="AE755" s="152"/>
      <c r="AF755" s="152"/>
      <c r="AG755" s="147"/>
      <c r="AH755" s="168">
        <v>0</v>
      </c>
    </row>
    <row r="756" spans="1:34" s="104" customFormat="1" hidden="1">
      <c r="A756" s="24" t="s">
        <v>941</v>
      </c>
      <c r="B756" s="13">
        <v>353090</v>
      </c>
      <c r="C756" s="115">
        <v>10</v>
      </c>
      <c r="D756" s="115">
        <v>10</v>
      </c>
      <c r="E756" s="185">
        <v>5</v>
      </c>
      <c r="F756" s="186">
        <v>40</v>
      </c>
      <c r="G756" s="2" t="s">
        <v>165</v>
      </c>
      <c r="H756" s="2" t="s">
        <v>1464</v>
      </c>
      <c r="I756" s="2" t="s">
        <v>9</v>
      </c>
      <c r="J756" s="26">
        <v>133.19999999999999</v>
      </c>
      <c r="K756" s="28">
        <v>0.39</v>
      </c>
      <c r="L756" s="28">
        <v>0.6</v>
      </c>
      <c r="M756" s="28">
        <v>1.59</v>
      </c>
      <c r="N756" s="26"/>
      <c r="O756" s="229">
        <v>0</v>
      </c>
      <c r="P756" s="229">
        <v>0</v>
      </c>
      <c r="Q756" s="229">
        <v>0</v>
      </c>
      <c r="R756" s="229">
        <v>0</v>
      </c>
      <c r="S756" s="229">
        <v>0</v>
      </c>
      <c r="T756" s="229">
        <v>0</v>
      </c>
      <c r="U756" s="229">
        <f>VLOOKUP($A756,[1]SUPORTE!$A$28:$AP$973,42,FALSE)</f>
        <v>0</v>
      </c>
      <c r="V756" s="150"/>
      <c r="W756" s="62">
        <v>0</v>
      </c>
      <c r="X756" s="62">
        <v>0</v>
      </c>
      <c r="Y756" s="62">
        <v>0</v>
      </c>
      <c r="Z756" s="62">
        <v>0</v>
      </c>
      <c r="AA756" s="152"/>
      <c r="AB756" s="152"/>
      <c r="AC756" s="152"/>
      <c r="AD756" s="152"/>
      <c r="AE756" s="152"/>
      <c r="AF756" s="152"/>
      <c r="AG756" s="147"/>
      <c r="AH756" s="168">
        <v>0</v>
      </c>
    </row>
    <row r="757" spans="1:34" s="104" customFormat="1" hidden="1">
      <c r="A757" s="24" t="s">
        <v>942</v>
      </c>
      <c r="B757" s="13">
        <v>353790</v>
      </c>
      <c r="C757" s="115">
        <v>10</v>
      </c>
      <c r="D757" s="115">
        <v>10</v>
      </c>
      <c r="E757" s="185">
        <v>14</v>
      </c>
      <c r="F757" s="186">
        <v>40</v>
      </c>
      <c r="G757" s="2" t="s">
        <v>165</v>
      </c>
      <c r="H757" s="2" t="s">
        <v>1544</v>
      </c>
      <c r="I757" s="2" t="s">
        <v>8</v>
      </c>
      <c r="J757" s="26">
        <v>682.4</v>
      </c>
      <c r="K757" s="28">
        <v>2.4300000000000002</v>
      </c>
      <c r="L757" s="28">
        <v>3.34</v>
      </c>
      <c r="M757" s="28">
        <v>7.6</v>
      </c>
      <c r="N757" s="26"/>
      <c r="O757" s="229">
        <v>0</v>
      </c>
      <c r="P757" s="229">
        <v>0</v>
      </c>
      <c r="Q757" s="229">
        <v>0</v>
      </c>
      <c r="R757" s="229">
        <v>0</v>
      </c>
      <c r="S757" s="229">
        <v>0</v>
      </c>
      <c r="T757" s="229">
        <v>0</v>
      </c>
      <c r="U757" s="229">
        <f>VLOOKUP($A757,[1]SUPORTE!$A$28:$AP$973,42,FALSE)</f>
        <v>0</v>
      </c>
      <c r="V757" s="150"/>
      <c r="W757" s="62">
        <v>0</v>
      </c>
      <c r="X757" s="62">
        <v>0</v>
      </c>
      <c r="Y757" s="62">
        <v>0</v>
      </c>
      <c r="Z757" s="62">
        <v>0</v>
      </c>
      <c r="AA757" s="152"/>
      <c r="AB757" s="152"/>
      <c r="AC757" s="152"/>
      <c r="AD757" s="152"/>
      <c r="AE757" s="152"/>
      <c r="AF757" s="152"/>
      <c r="AG757" s="147"/>
      <c r="AH757" s="168">
        <v>0</v>
      </c>
    </row>
    <row r="758" spans="1:34" s="104" customFormat="1" hidden="1">
      <c r="A758" s="24" t="s">
        <v>943</v>
      </c>
      <c r="B758" s="13">
        <v>353870</v>
      </c>
      <c r="C758" s="115">
        <v>10</v>
      </c>
      <c r="D758" s="115">
        <v>10</v>
      </c>
      <c r="E758" s="185">
        <v>5</v>
      </c>
      <c r="F758" s="186">
        <v>40</v>
      </c>
      <c r="G758" s="2" t="s">
        <v>165</v>
      </c>
      <c r="H758" s="2" t="s">
        <v>1551</v>
      </c>
      <c r="I758" s="2" t="s">
        <v>9</v>
      </c>
      <c r="J758" s="26">
        <v>1369.51</v>
      </c>
      <c r="K758" s="28">
        <v>3.79</v>
      </c>
      <c r="L758" s="28">
        <v>5.95</v>
      </c>
      <c r="M758" s="28">
        <v>15.87</v>
      </c>
      <c r="N758" s="26"/>
      <c r="O758" s="229">
        <v>3.4684931660351687E-3</v>
      </c>
      <c r="P758" s="229">
        <v>3.4684931660351687E-3</v>
      </c>
      <c r="Q758" s="229">
        <v>0</v>
      </c>
      <c r="R758" s="229">
        <v>1.1415525114155251E-4</v>
      </c>
      <c r="S758" s="229">
        <v>2.2831050228310501E-3</v>
      </c>
      <c r="T758" s="229">
        <v>7.9726028932284004E-4</v>
      </c>
      <c r="U758" s="229">
        <f>VLOOKUP($A758,[1]SUPORTE!$A$28:$AP$973,42,FALSE)</f>
        <v>2.7397260273972601E-4</v>
      </c>
      <c r="V758" s="150"/>
      <c r="W758" s="62">
        <v>20.535625497946747</v>
      </c>
      <c r="X758" s="62">
        <v>0</v>
      </c>
      <c r="Y758" s="62">
        <v>100</v>
      </c>
      <c r="Z758" s="62">
        <v>0</v>
      </c>
      <c r="AA758" s="152"/>
      <c r="AB758" s="152"/>
      <c r="AC758" s="152"/>
      <c r="AD758" s="152"/>
      <c r="AE758" s="152"/>
      <c r="AF758" s="152"/>
      <c r="AG758" s="147"/>
      <c r="AH758" s="168">
        <v>8</v>
      </c>
    </row>
    <row r="759" spans="1:34" s="104" customFormat="1" hidden="1">
      <c r="A759" s="24" t="s">
        <v>944</v>
      </c>
      <c r="B759" s="13">
        <v>353910</v>
      </c>
      <c r="C759" s="115">
        <v>10</v>
      </c>
      <c r="D759" s="115">
        <v>10</v>
      </c>
      <c r="E759" s="185">
        <v>6</v>
      </c>
      <c r="F759" s="186">
        <v>40</v>
      </c>
      <c r="G759" s="2" t="s">
        <v>165</v>
      </c>
      <c r="H759" s="2" t="s">
        <v>1555</v>
      </c>
      <c r="I759" s="2" t="s">
        <v>16</v>
      </c>
      <c r="J759" s="26">
        <v>108.26</v>
      </c>
      <c r="K759" s="28">
        <v>0.33</v>
      </c>
      <c r="L759" s="28">
        <v>0.54</v>
      </c>
      <c r="M759" s="28">
        <v>1.42</v>
      </c>
      <c r="N759" s="26"/>
      <c r="O759" s="229">
        <v>0</v>
      </c>
      <c r="P759" s="229">
        <v>0</v>
      </c>
      <c r="Q759" s="229">
        <v>0</v>
      </c>
      <c r="R759" s="229">
        <v>0</v>
      </c>
      <c r="S759" s="229">
        <v>0</v>
      </c>
      <c r="T759" s="229">
        <v>0</v>
      </c>
      <c r="U759" s="229">
        <f>VLOOKUP($A759,[1]SUPORTE!$A$28:$AP$973,42,FALSE)</f>
        <v>0</v>
      </c>
      <c r="V759" s="150"/>
      <c r="W759" s="62">
        <v>0</v>
      </c>
      <c r="X759" s="62">
        <v>0</v>
      </c>
      <c r="Y759" s="62">
        <v>0</v>
      </c>
      <c r="Z759" s="62">
        <v>0</v>
      </c>
      <c r="AA759" s="152"/>
      <c r="AB759" s="152"/>
      <c r="AC759" s="152"/>
      <c r="AD759" s="152"/>
      <c r="AE759" s="152"/>
      <c r="AF759" s="152"/>
      <c r="AG759" s="147"/>
      <c r="AH759" s="168">
        <v>0</v>
      </c>
    </row>
    <row r="760" spans="1:34" s="104" customFormat="1" hidden="1">
      <c r="A760" s="24" t="s">
        <v>945</v>
      </c>
      <c r="B760" s="13">
        <v>354210</v>
      </c>
      <c r="C760" s="115">
        <v>10</v>
      </c>
      <c r="D760" s="115">
        <v>10</v>
      </c>
      <c r="E760" s="185">
        <v>5</v>
      </c>
      <c r="F760" s="186">
        <v>40</v>
      </c>
      <c r="G760" s="2" t="s">
        <v>165</v>
      </c>
      <c r="H760" s="2" t="s">
        <v>1590</v>
      </c>
      <c r="I760" s="2" t="s">
        <v>9</v>
      </c>
      <c r="J760" s="26">
        <v>132.47</v>
      </c>
      <c r="K760" s="28">
        <v>0.37</v>
      </c>
      <c r="L760" s="28">
        <v>0.56999999999999995</v>
      </c>
      <c r="M760" s="28">
        <v>1.51</v>
      </c>
      <c r="N760" s="26"/>
      <c r="O760" s="229">
        <v>3.4441096162142817E-2</v>
      </c>
      <c r="P760" s="229">
        <v>3.4441096162142817E-2</v>
      </c>
      <c r="Q760" s="229">
        <v>0</v>
      </c>
      <c r="R760" s="229">
        <v>0</v>
      </c>
      <c r="S760" s="229">
        <v>4.5671233085736833E-3</v>
      </c>
      <c r="T760" s="229">
        <v>2.9873972853569134E-2</v>
      </c>
      <c r="U760" s="229">
        <f>VLOOKUP($A760,[1]SUPORTE!$A$28:$AP$973,42,FALSE)</f>
        <v>0</v>
      </c>
      <c r="V760" s="150"/>
      <c r="W760" s="62">
        <v>83.938609986691247</v>
      </c>
      <c r="X760" s="62">
        <v>0</v>
      </c>
      <c r="Y760" s="62">
        <v>100</v>
      </c>
      <c r="Z760" s="62">
        <v>0</v>
      </c>
      <c r="AA760" s="152"/>
      <c r="AB760" s="152"/>
      <c r="AC760" s="152"/>
      <c r="AD760" s="152"/>
      <c r="AE760" s="152"/>
      <c r="AF760" s="152"/>
      <c r="AG760" s="147"/>
      <c r="AH760" s="168">
        <v>4</v>
      </c>
    </row>
    <row r="761" spans="1:34" s="104" customFormat="1" hidden="1">
      <c r="A761" s="24" t="s">
        <v>946</v>
      </c>
      <c r="B761" s="13">
        <v>354400</v>
      </c>
      <c r="C761" s="115">
        <v>10</v>
      </c>
      <c r="D761" s="115">
        <v>10</v>
      </c>
      <c r="E761" s="185">
        <v>5</v>
      </c>
      <c r="F761" s="186">
        <v>40</v>
      </c>
      <c r="G761" s="2" t="s">
        <v>165</v>
      </c>
      <c r="H761" s="2" t="s">
        <v>1610</v>
      </c>
      <c r="I761" s="2" t="s">
        <v>9</v>
      </c>
      <c r="J761" s="26">
        <v>226.94</v>
      </c>
      <c r="K761" s="28">
        <v>0.69</v>
      </c>
      <c r="L761" s="28">
        <v>1.06</v>
      </c>
      <c r="M761" s="28">
        <v>2.8</v>
      </c>
      <c r="N761" s="26"/>
      <c r="O761" s="229">
        <v>0</v>
      </c>
      <c r="P761" s="229">
        <v>0</v>
      </c>
      <c r="Q761" s="229">
        <v>0</v>
      </c>
      <c r="R761" s="229">
        <v>0</v>
      </c>
      <c r="S761" s="229">
        <v>0</v>
      </c>
      <c r="T761" s="229">
        <v>0</v>
      </c>
      <c r="U761" s="229">
        <f>VLOOKUP($A761,[1]SUPORTE!$A$28:$AP$973,42,FALSE)</f>
        <v>0</v>
      </c>
      <c r="V761" s="150"/>
      <c r="W761" s="62">
        <v>0</v>
      </c>
      <c r="X761" s="62">
        <v>0</v>
      </c>
      <c r="Y761" s="62">
        <v>0</v>
      </c>
      <c r="Z761" s="62">
        <v>0</v>
      </c>
      <c r="AA761" s="152"/>
      <c r="AB761" s="152"/>
      <c r="AC761" s="152"/>
      <c r="AD761" s="152"/>
      <c r="AE761" s="152"/>
      <c r="AF761" s="152"/>
      <c r="AG761" s="147"/>
      <c r="AH761" s="168">
        <v>1</v>
      </c>
    </row>
    <row r="762" spans="1:34" s="104" customFormat="1" hidden="1">
      <c r="A762" s="24" t="s">
        <v>947</v>
      </c>
      <c r="B762" s="13">
        <v>354515</v>
      </c>
      <c r="C762" s="115">
        <v>10</v>
      </c>
      <c r="D762" s="115">
        <v>10</v>
      </c>
      <c r="E762" s="185">
        <v>5</v>
      </c>
      <c r="F762" s="186">
        <v>40</v>
      </c>
      <c r="G762" s="2" t="s">
        <v>165</v>
      </c>
      <c r="H762" s="2" t="s">
        <v>1624</v>
      </c>
      <c r="I762" s="2" t="s">
        <v>9</v>
      </c>
      <c r="J762" s="26">
        <v>101.4</v>
      </c>
      <c r="K762" s="28">
        <v>0.21</v>
      </c>
      <c r="L762" s="28">
        <v>0.36</v>
      </c>
      <c r="M762" s="28">
        <v>0.98</v>
      </c>
      <c r="N762" s="26"/>
      <c r="O762" s="229">
        <v>0</v>
      </c>
      <c r="P762" s="229">
        <v>0</v>
      </c>
      <c r="Q762" s="229">
        <v>0</v>
      </c>
      <c r="R762" s="229">
        <v>0</v>
      </c>
      <c r="S762" s="229">
        <v>0</v>
      </c>
      <c r="T762" s="229">
        <v>0</v>
      </c>
      <c r="U762" s="229">
        <f>VLOOKUP($A762,[1]SUPORTE!$A$28:$AP$973,42,FALSE)</f>
        <v>0</v>
      </c>
      <c r="V762" s="150"/>
      <c r="W762" s="62">
        <v>0</v>
      </c>
      <c r="X762" s="62">
        <v>0</v>
      </c>
      <c r="Y762" s="62">
        <v>0</v>
      </c>
      <c r="Z762" s="62">
        <v>0</v>
      </c>
      <c r="AA762" s="152"/>
      <c r="AB762" s="152"/>
      <c r="AC762" s="152"/>
      <c r="AD762" s="152"/>
      <c r="AE762" s="152"/>
      <c r="AF762" s="152"/>
      <c r="AG762" s="147"/>
      <c r="AH762" s="168">
        <v>1</v>
      </c>
    </row>
    <row r="763" spans="1:34" s="104" customFormat="1" hidden="1">
      <c r="A763" s="24" t="s">
        <v>948</v>
      </c>
      <c r="B763" s="13">
        <v>354520</v>
      </c>
      <c r="C763" s="115">
        <v>10</v>
      </c>
      <c r="D763" s="115">
        <v>10</v>
      </c>
      <c r="E763" s="185">
        <v>5</v>
      </c>
      <c r="F763" s="186">
        <v>40</v>
      </c>
      <c r="G763" s="2" t="s">
        <v>165</v>
      </c>
      <c r="H763" s="2" t="s">
        <v>1625</v>
      </c>
      <c r="I763" s="2" t="s">
        <v>9</v>
      </c>
      <c r="J763" s="26">
        <v>134.26</v>
      </c>
      <c r="K763" s="28">
        <v>0.32</v>
      </c>
      <c r="L763" s="28">
        <v>0.51</v>
      </c>
      <c r="M763" s="28">
        <v>1.4</v>
      </c>
      <c r="N763" s="26"/>
      <c r="O763" s="229">
        <v>8.2474885789771048E-3</v>
      </c>
      <c r="P763" s="229">
        <v>7.0319632825241788E-4</v>
      </c>
      <c r="Q763" s="229">
        <v>7.5442922507246877E-3</v>
      </c>
      <c r="R763" s="229">
        <v>1.3584474885844748E-3</v>
      </c>
      <c r="S763" s="229">
        <v>6.802283097892047E-3</v>
      </c>
      <c r="T763" s="229">
        <v>4.5662100456621006E-5</v>
      </c>
      <c r="U763" s="229">
        <f>VLOOKUP($A763,[1]SUPORTE!$A$28:$AP$973,42,FALSE)</f>
        <v>4.1095892043962872E-5</v>
      </c>
      <c r="V763" s="150"/>
      <c r="W763" s="62">
        <v>49.696312049106915</v>
      </c>
      <c r="X763" s="62">
        <v>186.36117018415092</v>
      </c>
      <c r="Y763" s="62">
        <v>21.052631578947366</v>
      </c>
      <c r="Z763" s="62">
        <v>78.94736842105263</v>
      </c>
      <c r="AA763" s="152"/>
      <c r="AB763" s="152"/>
      <c r="AC763" s="152"/>
      <c r="AD763" s="152"/>
      <c r="AE763" s="152"/>
      <c r="AF763" s="152"/>
      <c r="AG763" s="147"/>
      <c r="AH763" s="168">
        <v>16</v>
      </c>
    </row>
    <row r="764" spans="1:34" s="104" customFormat="1" hidden="1">
      <c r="A764" s="24" t="s">
        <v>949</v>
      </c>
      <c r="B764" s="13">
        <v>354730</v>
      </c>
      <c r="C764" s="115">
        <v>10</v>
      </c>
      <c r="D764" s="115">
        <v>10</v>
      </c>
      <c r="E764" s="185">
        <v>6</v>
      </c>
      <c r="F764" s="186">
        <v>40</v>
      </c>
      <c r="G764" s="2" t="s">
        <v>165</v>
      </c>
      <c r="H764" s="2" t="s">
        <v>1650</v>
      </c>
      <c r="I764" s="2" t="s">
        <v>16</v>
      </c>
      <c r="J764" s="26">
        <v>183.82</v>
      </c>
      <c r="K764" s="28">
        <v>0.56000000000000005</v>
      </c>
      <c r="L764" s="28">
        <v>0.9</v>
      </c>
      <c r="M764" s="28">
        <v>2.4700000000000002</v>
      </c>
      <c r="N764" s="26"/>
      <c r="O764" s="229">
        <v>0</v>
      </c>
      <c r="P764" s="229">
        <v>0</v>
      </c>
      <c r="Q764" s="229">
        <v>0</v>
      </c>
      <c r="R764" s="229">
        <v>0</v>
      </c>
      <c r="S764" s="229">
        <v>0</v>
      </c>
      <c r="T764" s="229">
        <v>0</v>
      </c>
      <c r="U764" s="229">
        <f>VLOOKUP($A764,[1]SUPORTE!$A$28:$AP$973,42,FALSE)</f>
        <v>0</v>
      </c>
      <c r="V764" s="150"/>
      <c r="W764" s="62">
        <v>0</v>
      </c>
      <c r="X764" s="62">
        <v>0</v>
      </c>
      <c r="Y764" s="62">
        <v>0</v>
      </c>
      <c r="Z764" s="62">
        <v>0</v>
      </c>
      <c r="AA764" s="152"/>
      <c r="AB764" s="152"/>
      <c r="AC764" s="152"/>
      <c r="AD764" s="152"/>
      <c r="AE764" s="152"/>
      <c r="AF764" s="152"/>
      <c r="AG764" s="147"/>
      <c r="AH764" s="168">
        <v>0</v>
      </c>
    </row>
    <row r="765" spans="1:34" s="104" customFormat="1" hidden="1">
      <c r="A765" s="24" t="s">
        <v>950</v>
      </c>
      <c r="B765" s="13">
        <v>355010</v>
      </c>
      <c r="C765" s="115">
        <v>10</v>
      </c>
      <c r="D765" s="115">
        <v>10</v>
      </c>
      <c r="E765" s="185">
        <v>13</v>
      </c>
      <c r="F765" s="186">
        <v>40</v>
      </c>
      <c r="G765" s="2" t="s">
        <v>165</v>
      </c>
      <c r="H765" s="2" t="s">
        <v>1678</v>
      </c>
      <c r="I765" s="2" t="s">
        <v>10</v>
      </c>
      <c r="J765" s="26">
        <v>651.04</v>
      </c>
      <c r="K765" s="28">
        <v>1.67</v>
      </c>
      <c r="L765" s="28">
        <v>2.4300000000000002</v>
      </c>
      <c r="M765" s="28">
        <v>5.73</v>
      </c>
      <c r="N765" s="26"/>
      <c r="O765" s="229">
        <v>5.003767123287671E-2</v>
      </c>
      <c r="P765" s="229">
        <v>5.003767123287671E-2</v>
      </c>
      <c r="Q765" s="229">
        <v>0</v>
      </c>
      <c r="R765" s="229">
        <v>0</v>
      </c>
      <c r="S765" s="229">
        <v>2.04486301369863E-2</v>
      </c>
      <c r="T765" s="229">
        <v>2.958904109589041E-2</v>
      </c>
      <c r="U765" s="229">
        <f>VLOOKUP($A765,[1]SUPORTE!$A$28:$AP$973,42,FALSE)</f>
        <v>0</v>
      </c>
      <c r="V765" s="150"/>
      <c r="W765" s="62">
        <v>18.226864765537318</v>
      </c>
      <c r="X765" s="62">
        <v>0</v>
      </c>
      <c r="Y765" s="62">
        <v>100</v>
      </c>
      <c r="Z765" s="62">
        <v>0</v>
      </c>
      <c r="AA765" s="152"/>
      <c r="AB765" s="152"/>
      <c r="AC765" s="152"/>
      <c r="AD765" s="152"/>
      <c r="AE765" s="152"/>
      <c r="AF765" s="152"/>
      <c r="AG765" s="147"/>
      <c r="AH765" s="168">
        <v>3</v>
      </c>
    </row>
    <row r="766" spans="1:34" s="104" customFormat="1" hidden="1">
      <c r="A766" s="24" t="s">
        <v>951</v>
      </c>
      <c r="B766" s="13">
        <v>351970</v>
      </c>
      <c r="C766" s="115">
        <v>11</v>
      </c>
      <c r="D766" s="115">
        <v>11</v>
      </c>
      <c r="E766" s="185">
        <v>10</v>
      </c>
      <c r="F766" s="186">
        <v>40</v>
      </c>
      <c r="G766" s="2" t="s">
        <v>166</v>
      </c>
      <c r="H766" s="2" t="s">
        <v>1343</v>
      </c>
      <c r="I766" s="2" t="s">
        <v>57</v>
      </c>
      <c r="J766" s="26">
        <v>1059.69</v>
      </c>
      <c r="K766" s="28">
        <v>5.54</v>
      </c>
      <c r="L766" s="28">
        <v>8.2100000000000009</v>
      </c>
      <c r="M766" s="28">
        <v>19.739999999999998</v>
      </c>
      <c r="N766" s="26"/>
      <c r="O766" s="229">
        <v>0</v>
      </c>
      <c r="P766" s="229">
        <v>0</v>
      </c>
      <c r="Q766" s="229">
        <v>0</v>
      </c>
      <c r="R766" s="229">
        <v>0</v>
      </c>
      <c r="S766" s="229">
        <v>0</v>
      </c>
      <c r="T766" s="229">
        <v>0</v>
      </c>
      <c r="U766" s="229">
        <f>VLOOKUP($A766,[1]SUPORTE!$A$28:$AP$973,42,FALSE)</f>
        <v>0</v>
      </c>
      <c r="V766" s="150"/>
      <c r="W766" s="62">
        <v>0</v>
      </c>
      <c r="X766" s="62">
        <v>0</v>
      </c>
      <c r="Y766" s="62">
        <v>0</v>
      </c>
      <c r="Z766" s="62">
        <v>0</v>
      </c>
      <c r="AA766" s="152"/>
      <c r="AB766" s="152"/>
      <c r="AC766" s="152"/>
      <c r="AD766" s="152"/>
      <c r="AE766" s="152"/>
      <c r="AF766" s="152"/>
      <c r="AG766" s="147"/>
      <c r="AH766" s="168">
        <v>0</v>
      </c>
    </row>
    <row r="767" spans="1:34" s="104" customFormat="1" hidden="1">
      <c r="A767" s="24" t="s">
        <v>952</v>
      </c>
      <c r="B767" s="13">
        <v>352220</v>
      </c>
      <c r="C767" s="115">
        <v>11</v>
      </c>
      <c r="D767" s="115">
        <v>11</v>
      </c>
      <c r="E767" s="185">
        <v>6</v>
      </c>
      <c r="F767" s="186">
        <v>40</v>
      </c>
      <c r="G767" s="2" t="s">
        <v>166</v>
      </c>
      <c r="H767" s="2" t="s">
        <v>1372</v>
      </c>
      <c r="I767" s="2" t="s">
        <v>16</v>
      </c>
      <c r="J767" s="26">
        <v>151.46</v>
      </c>
      <c r="K767" s="28">
        <v>0.52</v>
      </c>
      <c r="L767" s="28">
        <v>0.84</v>
      </c>
      <c r="M767" s="28">
        <v>2.25</v>
      </c>
      <c r="N767" s="26"/>
      <c r="O767" s="229">
        <v>0</v>
      </c>
      <c r="P767" s="229">
        <v>0</v>
      </c>
      <c r="Q767" s="229">
        <v>0</v>
      </c>
      <c r="R767" s="229">
        <v>0</v>
      </c>
      <c r="S767" s="229">
        <v>0</v>
      </c>
      <c r="T767" s="229">
        <v>0</v>
      </c>
      <c r="U767" s="229">
        <f>VLOOKUP($A767,[1]SUPORTE!$A$28:$AP$973,42,FALSE)</f>
        <v>0</v>
      </c>
      <c r="V767" s="150"/>
      <c r="W767" s="62">
        <v>0</v>
      </c>
      <c r="X767" s="62">
        <v>0</v>
      </c>
      <c r="Y767" s="62">
        <v>0</v>
      </c>
      <c r="Z767" s="62">
        <v>0</v>
      </c>
      <c r="AA767" s="152"/>
      <c r="AB767" s="152"/>
      <c r="AC767" s="152"/>
      <c r="AD767" s="152"/>
      <c r="AE767" s="152"/>
      <c r="AF767" s="152"/>
      <c r="AG767" s="147"/>
      <c r="AH767" s="168">
        <v>0</v>
      </c>
    </row>
    <row r="768" spans="1:34" s="104" customFormat="1" hidden="1">
      <c r="A768" s="24" t="s">
        <v>953</v>
      </c>
      <c r="B768" s="13">
        <v>353760</v>
      </c>
      <c r="C768" s="115">
        <v>11</v>
      </c>
      <c r="D768" s="115">
        <v>11</v>
      </c>
      <c r="E768" s="185">
        <v>7</v>
      </c>
      <c r="F768" s="186">
        <v>40</v>
      </c>
      <c r="G768" s="2" t="s">
        <v>166</v>
      </c>
      <c r="H768" s="2" t="s">
        <v>1541</v>
      </c>
      <c r="I768" s="2" t="s">
        <v>14</v>
      </c>
      <c r="J768" s="26">
        <v>326.20999999999998</v>
      </c>
      <c r="K768" s="28">
        <v>4.41</v>
      </c>
      <c r="L768" s="28">
        <v>6.64</v>
      </c>
      <c r="M768" s="28">
        <v>17.5</v>
      </c>
      <c r="N768" s="26"/>
      <c r="O768" s="229">
        <v>0</v>
      </c>
      <c r="P768" s="229">
        <v>0</v>
      </c>
      <c r="Q768" s="229">
        <v>0</v>
      </c>
      <c r="R768" s="229">
        <v>0</v>
      </c>
      <c r="S768" s="229">
        <v>0</v>
      </c>
      <c r="T768" s="229">
        <v>0</v>
      </c>
      <c r="U768" s="229">
        <f>VLOOKUP($A768,[1]SUPORTE!$A$28:$AP$973,42,FALSE)</f>
        <v>0</v>
      </c>
      <c r="V768" s="150"/>
      <c r="W768" s="62">
        <v>0</v>
      </c>
      <c r="X768" s="62">
        <v>0</v>
      </c>
      <c r="Y768" s="62">
        <v>0</v>
      </c>
      <c r="Z768" s="62">
        <v>0</v>
      </c>
      <c r="AA768" s="152"/>
      <c r="AB768" s="152"/>
      <c r="AC768" s="152"/>
      <c r="AD768" s="152"/>
      <c r="AE768" s="152"/>
      <c r="AF768" s="152"/>
      <c r="AG768" s="147"/>
      <c r="AH768" s="168">
        <v>1</v>
      </c>
    </row>
    <row r="769" spans="1:34" s="104" customFormat="1" hidden="1">
      <c r="A769" s="24" t="s">
        <v>954</v>
      </c>
      <c r="B769" s="13">
        <v>353780</v>
      </c>
      <c r="C769" s="115">
        <v>11</v>
      </c>
      <c r="D769" s="115">
        <v>11</v>
      </c>
      <c r="E769" s="185">
        <v>10</v>
      </c>
      <c r="F769" s="186">
        <v>40</v>
      </c>
      <c r="G769" s="2" t="s">
        <v>166</v>
      </c>
      <c r="H769" s="2" t="s">
        <v>1543</v>
      </c>
      <c r="I769" s="2" t="s">
        <v>57</v>
      </c>
      <c r="J769" s="26">
        <v>745.54</v>
      </c>
      <c r="K769" s="28">
        <v>2.5499999999999998</v>
      </c>
      <c r="L769" s="28">
        <v>3.88</v>
      </c>
      <c r="M769" s="28">
        <v>9.6</v>
      </c>
      <c r="N769" s="26"/>
      <c r="O769" s="229">
        <v>3.434794543540641E-2</v>
      </c>
      <c r="P769" s="229">
        <v>3.434794543540641E-2</v>
      </c>
      <c r="Q769" s="229">
        <v>0</v>
      </c>
      <c r="R769" s="229">
        <v>0</v>
      </c>
      <c r="S769" s="229">
        <v>0</v>
      </c>
      <c r="T769" s="229">
        <v>3.434794543540641E-2</v>
      </c>
      <c r="U769" s="229">
        <f>VLOOKUP($A769,[1]SUPORTE!$A$28:$AP$973,42,FALSE)</f>
        <v>0</v>
      </c>
      <c r="V769" s="150"/>
      <c r="W769" s="62">
        <v>24.402237502975648</v>
      </c>
      <c r="X769" s="62">
        <v>0</v>
      </c>
      <c r="Y769" s="62">
        <v>100</v>
      </c>
      <c r="Z769" s="62">
        <v>0</v>
      </c>
      <c r="AA769" s="152"/>
      <c r="AB769" s="152"/>
      <c r="AC769" s="152"/>
      <c r="AD769" s="152"/>
      <c r="AE769" s="152"/>
      <c r="AF769" s="152"/>
      <c r="AG769" s="147"/>
      <c r="AH769" s="168">
        <v>5</v>
      </c>
    </row>
    <row r="770" spans="1:34" s="104" customFormat="1" hidden="1">
      <c r="A770" s="24" t="s">
        <v>955</v>
      </c>
      <c r="B770" s="13">
        <v>355020</v>
      </c>
      <c r="C770" s="115">
        <v>11</v>
      </c>
      <c r="D770" s="115">
        <v>11</v>
      </c>
      <c r="E770" s="185">
        <v>14</v>
      </c>
      <c r="F770" s="186">
        <v>40</v>
      </c>
      <c r="G770" s="2" t="s">
        <v>166</v>
      </c>
      <c r="H770" s="2" t="s">
        <v>1679</v>
      </c>
      <c r="I770" s="2" t="s">
        <v>8</v>
      </c>
      <c r="J770" s="26">
        <v>930.01</v>
      </c>
      <c r="K770" s="28">
        <v>3.57</v>
      </c>
      <c r="L770" s="28">
        <v>4.8499999999999996</v>
      </c>
      <c r="M770" s="28">
        <v>10.85</v>
      </c>
      <c r="N770" s="26"/>
      <c r="O770" s="229">
        <v>0</v>
      </c>
      <c r="P770" s="229">
        <v>0</v>
      </c>
      <c r="Q770" s="229">
        <v>0</v>
      </c>
      <c r="R770" s="229">
        <v>0</v>
      </c>
      <c r="S770" s="229">
        <v>0</v>
      </c>
      <c r="T770" s="229">
        <v>0</v>
      </c>
      <c r="U770" s="229">
        <f>VLOOKUP($A770,[1]SUPORTE!$A$28:$AP$973,42,FALSE)</f>
        <v>0</v>
      </c>
      <c r="V770" s="150"/>
      <c r="W770" s="62">
        <v>0</v>
      </c>
      <c r="X770" s="62">
        <v>0</v>
      </c>
      <c r="Y770" s="62">
        <v>0</v>
      </c>
      <c r="Z770" s="62">
        <v>0</v>
      </c>
      <c r="AA770" s="152"/>
      <c r="AB770" s="152"/>
      <c r="AC770" s="152"/>
      <c r="AD770" s="152"/>
      <c r="AE770" s="152"/>
      <c r="AF770" s="152"/>
      <c r="AG770" s="147"/>
      <c r="AH770" s="168">
        <v>0</v>
      </c>
    </row>
    <row r="771" spans="1:34" s="104" customFormat="1" hidden="1">
      <c r="A771" s="24" t="s">
        <v>956</v>
      </c>
      <c r="B771" s="13">
        <v>351740</v>
      </c>
      <c r="C771" s="115">
        <v>12</v>
      </c>
      <c r="D771" s="115">
        <v>12</v>
      </c>
      <c r="E771" s="185">
        <v>8</v>
      </c>
      <c r="F771" s="186">
        <v>40</v>
      </c>
      <c r="G771" s="2" t="s">
        <v>167</v>
      </c>
      <c r="H771" s="2" t="s">
        <v>1316</v>
      </c>
      <c r="I771" s="2" t="s">
        <v>53</v>
      </c>
      <c r="J771" s="26">
        <v>1258.67</v>
      </c>
      <c r="K771" s="28">
        <v>3.74</v>
      </c>
      <c r="L771" s="28">
        <v>5.78</v>
      </c>
      <c r="M771" s="28">
        <v>17.12</v>
      </c>
      <c r="N771" s="26"/>
      <c r="O771" s="229">
        <v>0.98190355355772263</v>
      </c>
      <c r="P771" s="229">
        <v>0.89589898734767692</v>
      </c>
      <c r="Q771" s="229">
        <v>8.6004566210045666E-2</v>
      </c>
      <c r="R771" s="229">
        <v>1.1415525114155251E-4</v>
      </c>
      <c r="S771" s="229">
        <v>4.6575342465753428E-2</v>
      </c>
      <c r="T771" s="229">
        <v>0.93521405584082762</v>
      </c>
      <c r="U771" s="229">
        <f>VLOOKUP($A771,[1]SUPORTE!$A$28:$AP$973,42,FALSE)</f>
        <v>0</v>
      </c>
      <c r="V771" s="150"/>
      <c r="W771" s="62">
        <v>56.652895921359743</v>
      </c>
      <c r="X771" s="62">
        <v>9.4421493202266227</v>
      </c>
      <c r="Y771" s="62">
        <v>85.714285714285708</v>
      </c>
      <c r="Z771" s="62">
        <v>14.285714285714285</v>
      </c>
      <c r="AA771" s="152"/>
      <c r="AB771" s="152"/>
      <c r="AC771" s="152"/>
      <c r="AD771" s="152"/>
      <c r="AE771" s="152"/>
      <c r="AF771" s="152"/>
      <c r="AG771" s="147"/>
      <c r="AH771" s="168">
        <v>20</v>
      </c>
    </row>
    <row r="772" spans="1:34" s="104" customFormat="1" hidden="1">
      <c r="A772" s="24" t="s">
        <v>957</v>
      </c>
      <c r="B772" s="13">
        <v>352130</v>
      </c>
      <c r="C772" s="115">
        <v>12</v>
      </c>
      <c r="D772" s="115">
        <v>12</v>
      </c>
      <c r="E772" s="185">
        <v>8</v>
      </c>
      <c r="F772" s="186">
        <v>40</v>
      </c>
      <c r="G772" s="2" t="s">
        <v>167</v>
      </c>
      <c r="H772" s="2" t="s">
        <v>1362</v>
      </c>
      <c r="I772" s="2" t="s">
        <v>53</v>
      </c>
      <c r="J772" s="26">
        <v>465.6</v>
      </c>
      <c r="K772" s="28">
        <v>1.42</v>
      </c>
      <c r="L772" s="28">
        <v>2.31</v>
      </c>
      <c r="M772" s="28">
        <v>7.31</v>
      </c>
      <c r="N772" s="26"/>
      <c r="O772" s="229">
        <v>0</v>
      </c>
      <c r="P772" s="229">
        <v>0</v>
      </c>
      <c r="Q772" s="229">
        <v>0</v>
      </c>
      <c r="R772" s="229">
        <v>0</v>
      </c>
      <c r="S772" s="229">
        <v>0</v>
      </c>
      <c r="T772" s="229">
        <v>0</v>
      </c>
      <c r="U772" s="229">
        <f>VLOOKUP($A772,[1]SUPORTE!$A$28:$AP$973,42,FALSE)</f>
        <v>0</v>
      </c>
      <c r="V772" s="150"/>
      <c r="W772" s="62">
        <v>0</v>
      </c>
      <c r="X772" s="62">
        <v>0</v>
      </c>
      <c r="Y772" s="62">
        <v>0</v>
      </c>
      <c r="Z772" s="62">
        <v>0</v>
      </c>
      <c r="AA772" s="152"/>
      <c r="AB772" s="152"/>
      <c r="AC772" s="152"/>
      <c r="AD772" s="152"/>
      <c r="AE772" s="152"/>
      <c r="AF772" s="152"/>
      <c r="AG772" s="147"/>
      <c r="AH772" s="168">
        <v>0</v>
      </c>
    </row>
    <row r="773" spans="1:34" s="104" customFormat="1" hidden="1">
      <c r="A773" s="24" t="s">
        <v>958</v>
      </c>
      <c r="B773" s="13">
        <v>353150</v>
      </c>
      <c r="C773" s="115">
        <v>12</v>
      </c>
      <c r="D773" s="115">
        <v>12</v>
      </c>
      <c r="E773" s="185">
        <v>15</v>
      </c>
      <c r="F773" s="186">
        <v>40</v>
      </c>
      <c r="G773" s="2" t="s">
        <v>167</v>
      </c>
      <c r="H773" s="2" t="s">
        <v>1470</v>
      </c>
      <c r="I773" s="2" t="s">
        <v>17</v>
      </c>
      <c r="J773" s="26">
        <v>263.49</v>
      </c>
      <c r="K773" s="28">
        <v>0.45</v>
      </c>
      <c r="L773" s="28">
        <v>0.66</v>
      </c>
      <c r="M773" s="28">
        <v>2.0699999999999998</v>
      </c>
      <c r="N773" s="26"/>
      <c r="O773" s="229">
        <v>1.9178082191780823E-2</v>
      </c>
      <c r="P773" s="229">
        <v>1.9178082191780823E-2</v>
      </c>
      <c r="Q773" s="229">
        <v>0</v>
      </c>
      <c r="R773" s="229">
        <v>0</v>
      </c>
      <c r="S773" s="229">
        <v>0</v>
      </c>
      <c r="T773" s="229">
        <v>1.9178082191780823E-2</v>
      </c>
      <c r="U773" s="229">
        <f>VLOOKUP($A773,[1]SUPORTE!$A$28:$AP$973,42,FALSE)</f>
        <v>0</v>
      </c>
      <c r="V773" s="150"/>
      <c r="W773" s="62">
        <v>175.70418724162701</v>
      </c>
      <c r="X773" s="62">
        <v>0</v>
      </c>
      <c r="Y773" s="62">
        <v>100</v>
      </c>
      <c r="Z773" s="62">
        <v>0</v>
      </c>
      <c r="AA773" s="152"/>
      <c r="AB773" s="152"/>
      <c r="AC773" s="152"/>
      <c r="AD773" s="152"/>
      <c r="AE773" s="152"/>
      <c r="AF773" s="152"/>
      <c r="AG773" s="147"/>
      <c r="AH773" s="168">
        <v>2</v>
      </c>
    </row>
    <row r="774" spans="1:34" s="104" customFormat="1" hidden="1">
      <c r="A774" s="24" t="s">
        <v>959</v>
      </c>
      <c r="B774" s="13">
        <v>353360</v>
      </c>
      <c r="C774" s="115">
        <v>12</v>
      </c>
      <c r="D774" s="115">
        <v>12</v>
      </c>
      <c r="E774" s="185">
        <v>8</v>
      </c>
      <c r="F774" s="186">
        <v>40</v>
      </c>
      <c r="G774" s="2" t="s">
        <v>167</v>
      </c>
      <c r="H774" s="2" t="s">
        <v>1497</v>
      </c>
      <c r="I774" s="2" t="s">
        <v>53</v>
      </c>
      <c r="J774" s="26">
        <v>346.98</v>
      </c>
      <c r="K774" s="28">
        <v>1.05</v>
      </c>
      <c r="L774" s="28">
        <v>1.69</v>
      </c>
      <c r="M774" s="28">
        <v>5.3</v>
      </c>
      <c r="N774" s="26"/>
      <c r="O774" s="229">
        <v>0.16468036523148349</v>
      </c>
      <c r="P774" s="229">
        <v>0.10136986301369863</v>
      </c>
      <c r="Q774" s="229">
        <v>6.3310502217784864E-2</v>
      </c>
      <c r="R774" s="229">
        <v>0</v>
      </c>
      <c r="S774" s="229">
        <v>6.3310502217784864E-2</v>
      </c>
      <c r="T774" s="229">
        <v>0.10136986301369863</v>
      </c>
      <c r="U774" s="229">
        <f>VLOOKUP($A774,[1]SUPORTE!$A$28:$AP$973,42,FALSE)</f>
        <v>0</v>
      </c>
      <c r="V774" s="150"/>
      <c r="W774" s="62">
        <v>49.293223897118338</v>
      </c>
      <c r="X774" s="62">
        <v>147.87967169135501</v>
      </c>
      <c r="Y774" s="62">
        <v>25</v>
      </c>
      <c r="Z774" s="62">
        <v>75</v>
      </c>
      <c r="AA774" s="152"/>
      <c r="AB774" s="152"/>
      <c r="AC774" s="152"/>
      <c r="AD774" s="152"/>
      <c r="AE774" s="152"/>
      <c r="AF774" s="152"/>
      <c r="AG774" s="147"/>
      <c r="AH774" s="168">
        <v>3</v>
      </c>
    </row>
    <row r="775" spans="1:34" s="104" customFormat="1" hidden="1">
      <c r="A775" s="24" t="s">
        <v>960</v>
      </c>
      <c r="B775" s="13">
        <v>353390</v>
      </c>
      <c r="C775" s="115">
        <v>12</v>
      </c>
      <c r="D775" s="115">
        <v>12</v>
      </c>
      <c r="E775" s="185">
        <v>15</v>
      </c>
      <c r="F775" s="186">
        <v>40</v>
      </c>
      <c r="G775" s="2" t="s">
        <v>167</v>
      </c>
      <c r="H775" s="2" t="s">
        <v>1500</v>
      </c>
      <c r="I775" s="2" t="s">
        <v>17</v>
      </c>
      <c r="J775" s="26">
        <v>803.51</v>
      </c>
      <c r="K775" s="28">
        <v>1.45</v>
      </c>
      <c r="L775" s="28">
        <v>2.15</v>
      </c>
      <c r="M775" s="28">
        <v>6.58</v>
      </c>
      <c r="N775" s="26"/>
      <c r="O775" s="229">
        <v>7.4618721461187212E-2</v>
      </c>
      <c r="P775" s="229">
        <v>7.4084474885844742E-2</v>
      </c>
      <c r="Q775" s="229">
        <v>5.3424657534246577E-4</v>
      </c>
      <c r="R775" s="229">
        <v>0</v>
      </c>
      <c r="S775" s="229">
        <v>5.3424657534246577E-4</v>
      </c>
      <c r="T775" s="229">
        <v>7.4084474885844742E-2</v>
      </c>
      <c r="U775" s="229">
        <f>VLOOKUP($A775,[1]SUPORTE!$A$28:$AP$973,42,FALSE)</f>
        <v>0</v>
      </c>
      <c r="V775" s="150"/>
      <c r="W775" s="62">
        <v>43.914593598497667</v>
      </c>
      <c r="X775" s="62">
        <v>8.7829187196995342</v>
      </c>
      <c r="Y775" s="62">
        <v>83.333333333333343</v>
      </c>
      <c r="Z775" s="62">
        <v>16.666666666666664</v>
      </c>
      <c r="AA775" s="152"/>
      <c r="AB775" s="152"/>
      <c r="AC775" s="152"/>
      <c r="AD775" s="152"/>
      <c r="AE775" s="152"/>
      <c r="AF775" s="152"/>
      <c r="AG775" s="147"/>
      <c r="AH775" s="168">
        <v>1</v>
      </c>
    </row>
    <row r="776" spans="1:34" s="104" customFormat="1" hidden="1">
      <c r="A776" s="24" t="s">
        <v>961</v>
      </c>
      <c r="B776" s="13">
        <v>353950</v>
      </c>
      <c r="C776" s="115">
        <v>12</v>
      </c>
      <c r="D776" s="115">
        <v>12</v>
      </c>
      <c r="E776" s="185">
        <v>9</v>
      </c>
      <c r="F776" s="186">
        <v>40</v>
      </c>
      <c r="G776" s="2" t="s">
        <v>167</v>
      </c>
      <c r="H776" s="2" t="s">
        <v>1559</v>
      </c>
      <c r="I776" s="2" t="s">
        <v>18</v>
      </c>
      <c r="J776" s="26">
        <v>429.58</v>
      </c>
      <c r="K776" s="28">
        <v>1.33</v>
      </c>
      <c r="L776" s="28">
        <v>1.99</v>
      </c>
      <c r="M776" s="28">
        <v>5.48</v>
      </c>
      <c r="N776" s="26"/>
      <c r="O776" s="229">
        <v>0.16584474885844747</v>
      </c>
      <c r="P776" s="229">
        <v>0.16470319634703195</v>
      </c>
      <c r="Q776" s="229">
        <v>1.1415525114155251E-3</v>
      </c>
      <c r="R776" s="229">
        <v>3.4703196347031962E-3</v>
      </c>
      <c r="S776" s="229">
        <v>0.13698630136986301</v>
      </c>
      <c r="T776" s="229">
        <v>2.5388127853881278E-2</v>
      </c>
      <c r="U776" s="229">
        <f>VLOOKUP($A776,[1]SUPORTE!$A$28:$AP$973,42,FALSE)</f>
        <v>0</v>
      </c>
      <c r="V776" s="150"/>
      <c r="W776" s="62">
        <v>70.803298508547385</v>
      </c>
      <c r="X776" s="62">
        <v>7.8670331676163769</v>
      </c>
      <c r="Y776" s="62">
        <v>90</v>
      </c>
      <c r="Z776" s="62">
        <v>10</v>
      </c>
      <c r="AA776" s="152"/>
      <c r="AB776" s="152"/>
      <c r="AC776" s="152"/>
      <c r="AD776" s="152"/>
      <c r="AE776" s="152"/>
      <c r="AF776" s="152"/>
      <c r="AG776" s="147"/>
      <c r="AH776" s="168">
        <v>1</v>
      </c>
    </row>
    <row r="777" spans="1:34" s="104" customFormat="1" hidden="1">
      <c r="A777" s="24" t="s">
        <v>962</v>
      </c>
      <c r="B777" s="13">
        <v>354490</v>
      </c>
      <c r="C777" s="115">
        <v>12</v>
      </c>
      <c r="D777" s="115">
        <v>12</v>
      </c>
      <c r="E777" s="185">
        <v>4</v>
      </c>
      <c r="F777" s="186">
        <v>40</v>
      </c>
      <c r="G777" s="2" t="s">
        <v>167</v>
      </c>
      <c r="H777" s="2" t="s">
        <v>1621</v>
      </c>
      <c r="I777" s="2" t="s">
        <v>15</v>
      </c>
      <c r="J777" s="26">
        <v>303.75</v>
      </c>
      <c r="K777" s="28">
        <v>1.02</v>
      </c>
      <c r="L777" s="28">
        <v>1.49</v>
      </c>
      <c r="M777" s="28">
        <v>4.72</v>
      </c>
      <c r="N777" s="26"/>
      <c r="O777" s="229">
        <v>1.3869863013698629E-2</v>
      </c>
      <c r="P777" s="229">
        <v>1.3698630136986301E-2</v>
      </c>
      <c r="Q777" s="229">
        <v>1.7123287671232877E-4</v>
      </c>
      <c r="R777" s="229">
        <v>1.7123287671232877E-4</v>
      </c>
      <c r="S777" s="229">
        <v>0</v>
      </c>
      <c r="T777" s="229">
        <v>1.3698630136986301E-2</v>
      </c>
      <c r="U777" s="229">
        <f>VLOOKUP($A777,[1]SUPORTE!$A$28:$AP$973,42,FALSE)</f>
        <v>0</v>
      </c>
      <c r="V777" s="150"/>
      <c r="W777" s="62">
        <v>50.883787789163023</v>
      </c>
      <c r="X777" s="62">
        <v>50.883787789163023</v>
      </c>
      <c r="Y777" s="62">
        <v>50</v>
      </c>
      <c r="Z777" s="62">
        <v>50</v>
      </c>
      <c r="AA777" s="152"/>
      <c r="AB777" s="152"/>
      <c r="AC777" s="152"/>
      <c r="AD777" s="152"/>
      <c r="AE777" s="152"/>
      <c r="AF777" s="152"/>
      <c r="AG777" s="147"/>
      <c r="AH777" s="168">
        <v>0</v>
      </c>
    </row>
    <row r="778" spans="1:34" s="104" customFormat="1" hidden="1">
      <c r="A778" s="24" t="s">
        <v>963</v>
      </c>
      <c r="B778" s="13">
        <v>354940</v>
      </c>
      <c r="C778" s="115">
        <v>12</v>
      </c>
      <c r="D778" s="115">
        <v>12</v>
      </c>
      <c r="E778" s="185">
        <v>8</v>
      </c>
      <c r="F778" s="186">
        <v>40</v>
      </c>
      <c r="G778" s="2" t="s">
        <v>167</v>
      </c>
      <c r="H778" s="2" t="s">
        <v>1670</v>
      </c>
      <c r="I778" s="2" t="s">
        <v>53</v>
      </c>
      <c r="J778" s="26">
        <v>412.27</v>
      </c>
      <c r="K778" s="28">
        <v>1.24</v>
      </c>
      <c r="L778" s="28">
        <v>1.98</v>
      </c>
      <c r="M778" s="28">
        <v>6.13</v>
      </c>
      <c r="N778" s="26"/>
      <c r="O778" s="229">
        <v>0</v>
      </c>
      <c r="P778" s="229">
        <v>0</v>
      </c>
      <c r="Q778" s="229">
        <v>0</v>
      </c>
      <c r="R778" s="229">
        <v>0</v>
      </c>
      <c r="S778" s="229">
        <v>0</v>
      </c>
      <c r="T778" s="229">
        <v>0</v>
      </c>
      <c r="U778" s="229">
        <f>VLOOKUP($A778,[1]SUPORTE!$A$28:$AP$973,42,FALSE)</f>
        <v>0</v>
      </c>
      <c r="V778" s="150"/>
      <c r="W778" s="62">
        <v>0</v>
      </c>
      <c r="X778" s="62">
        <v>0</v>
      </c>
      <c r="Y778" s="62">
        <v>0</v>
      </c>
      <c r="Z778" s="62">
        <v>0</v>
      </c>
      <c r="AA778" s="152"/>
      <c r="AB778" s="152"/>
      <c r="AC778" s="152"/>
      <c r="AD778" s="152"/>
      <c r="AE778" s="152"/>
      <c r="AF778" s="152"/>
      <c r="AG778" s="147"/>
      <c r="AH778" s="168">
        <v>0</v>
      </c>
    </row>
    <row r="779" spans="1:34" s="104" customFormat="1" hidden="1">
      <c r="A779" s="24" t="s">
        <v>964</v>
      </c>
      <c r="B779" s="13">
        <v>355365</v>
      </c>
      <c r="C779" s="115">
        <v>12</v>
      </c>
      <c r="D779" s="115">
        <v>12</v>
      </c>
      <c r="E779" s="185">
        <v>9</v>
      </c>
      <c r="F779" s="186">
        <v>40</v>
      </c>
      <c r="G779" s="2" t="s">
        <v>167</v>
      </c>
      <c r="H779" s="2" t="s">
        <v>1715</v>
      </c>
      <c r="I779" s="2" t="s">
        <v>18</v>
      </c>
      <c r="J779" s="26">
        <v>54.21</v>
      </c>
      <c r="K779" s="28">
        <v>0.17</v>
      </c>
      <c r="L779" s="28">
        <v>0.25</v>
      </c>
      <c r="M779" s="28">
        <v>0.69</v>
      </c>
      <c r="N779" s="26"/>
      <c r="O779" s="229">
        <v>2.5006088475053652E-2</v>
      </c>
      <c r="P779" s="229">
        <v>7.8481735159817347E-3</v>
      </c>
      <c r="Q779" s="229">
        <v>1.7157914959071919E-2</v>
      </c>
      <c r="R779" s="229">
        <v>0</v>
      </c>
      <c r="S779" s="229">
        <v>0</v>
      </c>
      <c r="T779" s="229">
        <v>2.5006088475053652E-2</v>
      </c>
      <c r="U779" s="229">
        <f>VLOOKUP($A779,[1]SUPORTE!$A$28:$AP$973,42,FALSE)</f>
        <v>0</v>
      </c>
      <c r="V779" s="150"/>
      <c r="W779" s="62">
        <v>181.56280547942021</v>
      </c>
      <c r="X779" s="62">
        <v>453.90701369855054</v>
      </c>
      <c r="Y779" s="62">
        <v>28.571428571428569</v>
      </c>
      <c r="Z779" s="62">
        <v>71.428571428571431</v>
      </c>
      <c r="AA779" s="152"/>
      <c r="AB779" s="152"/>
      <c r="AC779" s="152"/>
      <c r="AD779" s="152"/>
      <c r="AE779" s="152"/>
      <c r="AF779" s="152"/>
      <c r="AG779" s="147"/>
      <c r="AH779" s="168">
        <v>0</v>
      </c>
    </row>
    <row r="780" spans="1:34" s="104" customFormat="1" hidden="1">
      <c r="A780" s="24" t="s">
        <v>965</v>
      </c>
      <c r="B780" s="13">
        <v>350200</v>
      </c>
      <c r="C780" s="115">
        <v>13</v>
      </c>
      <c r="D780" s="115">
        <v>13</v>
      </c>
      <c r="E780" s="185">
        <v>5</v>
      </c>
      <c r="F780" s="186">
        <v>40</v>
      </c>
      <c r="G780" s="2" t="s">
        <v>168</v>
      </c>
      <c r="H780" s="2" t="s">
        <v>1138</v>
      </c>
      <c r="I780" s="2" t="s">
        <v>9</v>
      </c>
      <c r="J780" s="26">
        <v>326.63</v>
      </c>
      <c r="K780" s="28">
        <v>1.03</v>
      </c>
      <c r="L780" s="28">
        <v>1.52</v>
      </c>
      <c r="M780" s="28">
        <v>3.96</v>
      </c>
      <c r="N780" s="26"/>
      <c r="O780" s="229">
        <v>2.4657534246575342E-2</v>
      </c>
      <c r="P780" s="229">
        <v>2.4657534246575342E-2</v>
      </c>
      <c r="Q780" s="229">
        <v>0</v>
      </c>
      <c r="R780" s="229">
        <v>0</v>
      </c>
      <c r="S780" s="229">
        <v>0</v>
      </c>
      <c r="T780" s="229">
        <v>2.4657534246575342E-2</v>
      </c>
      <c r="U780" s="229">
        <f>VLOOKUP($A780,[1]SUPORTE!$A$28:$AP$973,42,FALSE)</f>
        <v>0</v>
      </c>
      <c r="V780" s="150"/>
      <c r="W780" s="62">
        <v>42.729492466138858</v>
      </c>
      <c r="X780" s="62">
        <v>0</v>
      </c>
      <c r="Y780" s="62">
        <v>100</v>
      </c>
      <c r="Z780" s="62">
        <v>0</v>
      </c>
      <c r="AA780" s="152"/>
      <c r="AB780" s="152"/>
      <c r="AC780" s="152"/>
      <c r="AD780" s="152"/>
      <c r="AE780" s="152"/>
      <c r="AF780" s="152"/>
      <c r="AG780" s="147"/>
      <c r="AH780" s="168">
        <v>0</v>
      </c>
    </row>
    <row r="781" spans="1:34" s="104" customFormat="1" hidden="1">
      <c r="A781" s="24" t="s">
        <v>966</v>
      </c>
      <c r="B781" s="13">
        <v>352930</v>
      </c>
      <c r="C781" s="115">
        <v>13</v>
      </c>
      <c r="D781" s="115">
        <v>13</v>
      </c>
      <c r="E781" s="185">
        <v>16</v>
      </c>
      <c r="F781" s="186">
        <v>40</v>
      </c>
      <c r="G781" s="2" t="s">
        <v>168</v>
      </c>
      <c r="H781" s="2" t="s">
        <v>1447</v>
      </c>
      <c r="I781" s="2" t="s">
        <v>0</v>
      </c>
      <c r="J781" s="26">
        <v>527.01</v>
      </c>
      <c r="K781" s="28">
        <v>1.43</v>
      </c>
      <c r="L781" s="28">
        <v>1.86</v>
      </c>
      <c r="M781" s="28">
        <v>4.26</v>
      </c>
      <c r="N781" s="26"/>
      <c r="O781" s="229">
        <v>5.4274733644279351E-2</v>
      </c>
      <c r="P781" s="229">
        <v>5.279071537943917E-2</v>
      </c>
      <c r="Q781" s="229">
        <v>1.4840182648401825E-3</v>
      </c>
      <c r="R781" s="229">
        <v>9.1324200913242006E-4</v>
      </c>
      <c r="S781" s="229">
        <v>5.7077625570776253E-4</v>
      </c>
      <c r="T781" s="229">
        <v>5.279071537943917E-2</v>
      </c>
      <c r="U781" s="229">
        <f>VLOOKUP($A781,[1]SUPORTE!$A$28:$AP$973,42,FALSE)</f>
        <v>0</v>
      </c>
      <c r="V781" s="150"/>
      <c r="W781" s="62">
        <v>63.610365443903049</v>
      </c>
      <c r="X781" s="62">
        <v>19.083109633170913</v>
      </c>
      <c r="Y781" s="62">
        <v>76.923076923076934</v>
      </c>
      <c r="Z781" s="62">
        <v>23.076923076923077</v>
      </c>
      <c r="AA781" s="152"/>
      <c r="AB781" s="152"/>
      <c r="AC781" s="152"/>
      <c r="AD781" s="152"/>
      <c r="AE781" s="152"/>
      <c r="AF781" s="152"/>
      <c r="AG781" s="147"/>
      <c r="AH781" s="168">
        <v>20</v>
      </c>
    </row>
    <row r="782" spans="1:34" s="104" customFormat="1" hidden="1">
      <c r="A782" s="24" t="s">
        <v>967</v>
      </c>
      <c r="B782" s="13">
        <v>355040</v>
      </c>
      <c r="C782" s="115">
        <v>13</v>
      </c>
      <c r="D782" s="115">
        <v>13</v>
      </c>
      <c r="E782" s="185">
        <v>5</v>
      </c>
      <c r="F782" s="186">
        <v>40</v>
      </c>
      <c r="G782" s="2" t="s">
        <v>168</v>
      </c>
      <c r="H782" s="2" t="s">
        <v>1681</v>
      </c>
      <c r="I782" s="2" t="s">
        <v>9</v>
      </c>
      <c r="J782" s="26">
        <v>618.20000000000005</v>
      </c>
      <c r="K782" s="28">
        <v>1.88</v>
      </c>
      <c r="L782" s="28">
        <v>2.83</v>
      </c>
      <c r="M782" s="28">
        <v>7.26</v>
      </c>
      <c r="N782" s="26"/>
      <c r="O782" s="229">
        <v>1.3812785388127853E-3</v>
      </c>
      <c r="P782" s="229">
        <v>1.3698630136986301E-3</v>
      </c>
      <c r="Q782" s="229">
        <v>1.1415525114155251E-5</v>
      </c>
      <c r="R782" s="229">
        <v>1.1415525114155251E-5</v>
      </c>
      <c r="S782" s="229">
        <v>0</v>
      </c>
      <c r="T782" s="229">
        <v>0</v>
      </c>
      <c r="U782" s="229">
        <f>VLOOKUP($A782,[1]SUPORTE!$A$28:$AP$973,42,FALSE)</f>
        <v>1.3698630136986301E-3</v>
      </c>
      <c r="V782" s="150"/>
      <c r="W782" s="62">
        <v>14.429968620590239</v>
      </c>
      <c r="X782" s="62">
        <v>14.429968620590239</v>
      </c>
      <c r="Y782" s="62">
        <v>50</v>
      </c>
      <c r="Z782" s="62">
        <v>50</v>
      </c>
      <c r="AA782" s="152"/>
      <c r="AB782" s="152"/>
      <c r="AC782" s="152"/>
      <c r="AD782" s="152"/>
      <c r="AE782" s="152"/>
      <c r="AF782" s="152"/>
      <c r="AG782" s="147"/>
      <c r="AH782" s="168">
        <v>3</v>
      </c>
    </row>
    <row r="783" spans="1:34" s="104" customFormat="1" hidden="1">
      <c r="A783" s="24" t="s">
        <v>968</v>
      </c>
      <c r="B783" s="13">
        <v>350270</v>
      </c>
      <c r="C783" s="115">
        <v>14</v>
      </c>
      <c r="D783" s="115">
        <v>14</v>
      </c>
      <c r="E783" s="185">
        <v>11</v>
      </c>
      <c r="F783" s="186">
        <v>40</v>
      </c>
      <c r="G783" s="2" t="s">
        <v>169</v>
      </c>
      <c r="H783" s="2" t="s">
        <v>1145</v>
      </c>
      <c r="I783" s="2" t="s">
        <v>12</v>
      </c>
      <c r="J783" s="26">
        <v>968.84</v>
      </c>
      <c r="K783" s="28">
        <v>6.42</v>
      </c>
      <c r="L783" s="28">
        <v>9.01</v>
      </c>
      <c r="M783" s="28">
        <v>20.52</v>
      </c>
      <c r="N783" s="26"/>
      <c r="O783" s="229">
        <v>0</v>
      </c>
      <c r="P783" s="229">
        <v>0</v>
      </c>
      <c r="Q783" s="229">
        <v>0</v>
      </c>
      <c r="R783" s="229">
        <v>0</v>
      </c>
      <c r="S783" s="229">
        <v>0</v>
      </c>
      <c r="T783" s="229">
        <v>0</v>
      </c>
      <c r="U783" s="229">
        <f>VLOOKUP($A783,[1]SUPORTE!$A$28:$AP$973,42,FALSE)</f>
        <v>0</v>
      </c>
      <c r="V783" s="150"/>
      <c r="W783" s="62">
        <v>0</v>
      </c>
      <c r="X783" s="62">
        <v>0</v>
      </c>
      <c r="Y783" s="62">
        <v>0</v>
      </c>
      <c r="Z783" s="62">
        <v>0</v>
      </c>
      <c r="AA783" s="152"/>
      <c r="AB783" s="152"/>
      <c r="AC783" s="152"/>
      <c r="AD783" s="152"/>
      <c r="AE783" s="152"/>
      <c r="AF783" s="152"/>
      <c r="AG783" s="147"/>
      <c r="AH783" s="168">
        <v>2</v>
      </c>
    </row>
    <row r="784" spans="1:34" s="104" customFormat="1" hidden="1">
      <c r="A784" s="24" t="s">
        <v>969</v>
      </c>
      <c r="B784" s="13">
        <v>350450</v>
      </c>
      <c r="C784" s="115">
        <v>14</v>
      </c>
      <c r="D784" s="115">
        <v>14</v>
      </c>
      <c r="E784" s="185">
        <v>17</v>
      </c>
      <c r="F784" s="186">
        <v>40</v>
      </c>
      <c r="G784" s="2" t="s">
        <v>169</v>
      </c>
      <c r="H784" s="2" t="s">
        <v>1167</v>
      </c>
      <c r="I784" s="2" t="s">
        <v>7</v>
      </c>
      <c r="J784" s="26">
        <v>1216.6400000000001</v>
      </c>
      <c r="K784" s="28">
        <v>4.6399999999999997</v>
      </c>
      <c r="L784" s="28">
        <v>6.02</v>
      </c>
      <c r="M784" s="28">
        <v>12.23</v>
      </c>
      <c r="N784" s="26"/>
      <c r="O784" s="229">
        <v>8.3881659151212276E-2</v>
      </c>
      <c r="P784" s="229">
        <v>7.9768645404136349E-2</v>
      </c>
      <c r="Q784" s="229">
        <v>4.1130137470759215E-3</v>
      </c>
      <c r="R784" s="229">
        <v>3.1712329251581128E-3</v>
      </c>
      <c r="S784" s="229">
        <v>9.4178082191780825E-4</v>
      </c>
      <c r="T784" s="229">
        <v>7.9768645404136349E-2</v>
      </c>
      <c r="U784" s="229">
        <f>VLOOKUP($A784,[1]SUPORTE!$A$28:$AP$973,42,FALSE)</f>
        <v>0</v>
      </c>
      <c r="V784" s="150"/>
      <c r="W784" s="62">
        <v>10.235813490048825</v>
      </c>
      <c r="X784" s="62">
        <v>16.377301584078118</v>
      </c>
      <c r="Y784" s="62">
        <v>38.461538461538467</v>
      </c>
      <c r="Z784" s="62">
        <v>61.53846153846154</v>
      </c>
      <c r="AA784" s="152"/>
      <c r="AB784" s="152"/>
      <c r="AC784" s="152"/>
      <c r="AD784" s="152"/>
      <c r="AE784" s="152"/>
      <c r="AF784" s="152"/>
      <c r="AG784" s="147"/>
      <c r="AH784" s="168">
        <v>4</v>
      </c>
    </row>
    <row r="785" spans="1:34" s="104" customFormat="1" hidden="1">
      <c r="A785" s="24" t="s">
        <v>970</v>
      </c>
      <c r="B785" s="13">
        <v>350690</v>
      </c>
      <c r="C785" s="115">
        <v>14</v>
      </c>
      <c r="D785" s="115">
        <v>14</v>
      </c>
      <c r="E785" s="185">
        <v>10</v>
      </c>
      <c r="F785" s="186">
        <v>40</v>
      </c>
      <c r="G785" s="2" t="s">
        <v>169</v>
      </c>
      <c r="H785" s="2" t="s">
        <v>1193</v>
      </c>
      <c r="I785" s="2" t="s">
        <v>57</v>
      </c>
      <c r="J785" s="26">
        <v>653.36</v>
      </c>
      <c r="K785" s="28">
        <v>1.55</v>
      </c>
      <c r="L785" s="28">
        <v>2.42</v>
      </c>
      <c r="M785" s="28">
        <v>6.25</v>
      </c>
      <c r="N785" s="26"/>
      <c r="O785" s="229">
        <v>5.8105023121362044E-3</v>
      </c>
      <c r="P785" s="229">
        <v>5.8105023121362044E-3</v>
      </c>
      <c r="Q785" s="229">
        <v>0</v>
      </c>
      <c r="R785" s="229">
        <v>0</v>
      </c>
      <c r="S785" s="229">
        <v>5.8105023121362044E-3</v>
      </c>
      <c r="T785" s="229">
        <v>0</v>
      </c>
      <c r="U785" s="229">
        <f>VLOOKUP($A785,[1]SUPORTE!$A$28:$AP$973,42,FALSE)</f>
        <v>0</v>
      </c>
      <c r="V785" s="150"/>
      <c r="W785" s="62">
        <v>16.381196291244738</v>
      </c>
      <c r="X785" s="62">
        <v>0</v>
      </c>
      <c r="Y785" s="62">
        <v>100</v>
      </c>
      <c r="Z785" s="62">
        <v>0</v>
      </c>
      <c r="AA785" s="152"/>
      <c r="AB785" s="152"/>
      <c r="AC785" s="152"/>
      <c r="AD785" s="152"/>
      <c r="AE785" s="152"/>
      <c r="AF785" s="152"/>
      <c r="AG785" s="147"/>
      <c r="AH785" s="168">
        <v>1</v>
      </c>
    </row>
    <row r="786" spans="1:34" s="104" customFormat="1" hidden="1">
      <c r="A786" s="24" t="s">
        <v>971</v>
      </c>
      <c r="B786" s="13">
        <v>351140</v>
      </c>
      <c r="C786" s="115">
        <v>14</v>
      </c>
      <c r="D786" s="115">
        <v>14</v>
      </c>
      <c r="E786" s="185">
        <v>17</v>
      </c>
      <c r="F786" s="186">
        <v>40</v>
      </c>
      <c r="G786" s="2" t="s">
        <v>169</v>
      </c>
      <c r="H786" s="2" t="s">
        <v>1245</v>
      </c>
      <c r="I786" s="2" t="s">
        <v>7</v>
      </c>
      <c r="J786" s="26">
        <v>503.64</v>
      </c>
      <c r="K786" s="28">
        <v>1.94</v>
      </c>
      <c r="L786" s="28">
        <v>2.54</v>
      </c>
      <c r="M786" s="28">
        <v>5.28</v>
      </c>
      <c r="N786" s="26"/>
      <c r="O786" s="229">
        <v>6.249315065880344E-2</v>
      </c>
      <c r="P786" s="229">
        <v>6.1671232850584262E-2</v>
      </c>
      <c r="Q786" s="229">
        <v>8.2191780821917813E-4</v>
      </c>
      <c r="R786" s="229">
        <v>0</v>
      </c>
      <c r="S786" s="229">
        <v>9.9543378995433779E-3</v>
      </c>
      <c r="T786" s="229">
        <v>3.3360730567479242E-2</v>
      </c>
      <c r="U786" s="229">
        <f>VLOOKUP($A786,[1]SUPORTE!$A$28:$AP$973,42,FALSE)</f>
        <v>1.9178082191780823E-2</v>
      </c>
      <c r="V786" s="150"/>
      <c r="W786" s="62">
        <v>18.759875573699507</v>
      </c>
      <c r="X786" s="62">
        <v>3.7519751147399014</v>
      </c>
      <c r="Y786" s="62">
        <v>83.333333333333343</v>
      </c>
      <c r="Z786" s="62">
        <v>16.666666666666664</v>
      </c>
      <c r="AA786" s="152"/>
      <c r="AB786" s="152"/>
      <c r="AC786" s="152"/>
      <c r="AD786" s="152"/>
      <c r="AE786" s="152"/>
      <c r="AF786" s="152"/>
      <c r="AG786" s="147"/>
      <c r="AH786" s="168">
        <v>1</v>
      </c>
    </row>
    <row r="787" spans="1:34" s="104" customFormat="1" hidden="1">
      <c r="A787" s="24" t="s">
        <v>972</v>
      </c>
      <c r="B787" s="13">
        <v>355720</v>
      </c>
      <c r="C787" s="115">
        <v>14</v>
      </c>
      <c r="D787" s="115">
        <v>14</v>
      </c>
      <c r="E787" s="185">
        <v>17</v>
      </c>
      <c r="F787" s="186">
        <v>40</v>
      </c>
      <c r="G787" s="2" t="s">
        <v>169</v>
      </c>
      <c r="H787" s="2" t="s">
        <v>1249</v>
      </c>
      <c r="I787" s="2" t="s">
        <v>7</v>
      </c>
      <c r="J787" s="26">
        <v>188.21</v>
      </c>
      <c r="K787" s="28">
        <v>0.73</v>
      </c>
      <c r="L787" s="28">
        <v>0.94</v>
      </c>
      <c r="M787" s="28">
        <v>1.82</v>
      </c>
      <c r="N787" s="26"/>
      <c r="O787" s="229">
        <v>0</v>
      </c>
      <c r="P787" s="229">
        <v>0</v>
      </c>
      <c r="Q787" s="229">
        <v>0</v>
      </c>
      <c r="R787" s="229">
        <v>0</v>
      </c>
      <c r="S787" s="229">
        <v>0</v>
      </c>
      <c r="T787" s="229">
        <v>0</v>
      </c>
      <c r="U787" s="229">
        <f>VLOOKUP($A787,[1]SUPORTE!$A$28:$AP$973,42,FALSE)</f>
        <v>0</v>
      </c>
      <c r="V787" s="150"/>
      <c r="W787" s="62">
        <v>0</v>
      </c>
      <c r="X787" s="62">
        <v>0</v>
      </c>
      <c r="Y787" s="62">
        <v>0</v>
      </c>
      <c r="Z787" s="62">
        <v>0</v>
      </c>
      <c r="AA787" s="152"/>
      <c r="AB787" s="152"/>
      <c r="AC787" s="152"/>
      <c r="AD787" s="152"/>
      <c r="AE787" s="152"/>
      <c r="AF787" s="152"/>
      <c r="AG787" s="147"/>
      <c r="AH787" s="168">
        <v>0</v>
      </c>
    </row>
    <row r="788" spans="1:34" s="104" customFormat="1" hidden="1">
      <c r="A788" s="24" t="s">
        <v>973</v>
      </c>
      <c r="B788" s="13">
        <v>352350</v>
      </c>
      <c r="C788" s="115">
        <v>14</v>
      </c>
      <c r="D788" s="115">
        <v>14</v>
      </c>
      <c r="E788" s="185">
        <v>17</v>
      </c>
      <c r="F788" s="186">
        <v>40</v>
      </c>
      <c r="G788" s="2" t="s">
        <v>169</v>
      </c>
      <c r="H788" s="2" t="s">
        <v>1386</v>
      </c>
      <c r="I788" s="2" t="s">
        <v>7</v>
      </c>
      <c r="J788" s="26">
        <v>979.87</v>
      </c>
      <c r="K788" s="28">
        <v>3.71</v>
      </c>
      <c r="L788" s="28">
        <v>4.88</v>
      </c>
      <c r="M788" s="28">
        <v>10.3</v>
      </c>
      <c r="N788" s="26"/>
      <c r="O788" s="229">
        <v>6.0350075159987361E-5</v>
      </c>
      <c r="P788" s="229">
        <v>0</v>
      </c>
      <c r="Q788" s="229">
        <v>6.0350075159987361E-5</v>
      </c>
      <c r="R788" s="229">
        <v>6.0350075159987361E-5</v>
      </c>
      <c r="S788" s="229">
        <v>0</v>
      </c>
      <c r="T788" s="229">
        <v>0</v>
      </c>
      <c r="U788" s="229">
        <f>VLOOKUP($A788,[1]SUPORTE!$A$28:$AP$973,42,FALSE)</f>
        <v>0</v>
      </c>
      <c r="V788" s="150"/>
      <c r="W788" s="62">
        <v>0</v>
      </c>
      <c r="X788" s="62">
        <v>1.6452418853622406</v>
      </c>
      <c r="Y788" s="62">
        <v>0</v>
      </c>
      <c r="Z788" s="62">
        <v>100</v>
      </c>
      <c r="AA788" s="152"/>
      <c r="AB788" s="152"/>
      <c r="AC788" s="152"/>
      <c r="AD788" s="152"/>
      <c r="AE788" s="152"/>
      <c r="AF788" s="152"/>
      <c r="AG788" s="147"/>
      <c r="AH788" s="168">
        <v>2</v>
      </c>
    </row>
    <row r="789" spans="1:34" s="104" customFormat="1" hidden="1">
      <c r="A789" s="24" t="s">
        <v>974</v>
      </c>
      <c r="B789" s="13">
        <v>353380</v>
      </c>
      <c r="C789" s="115">
        <v>14</v>
      </c>
      <c r="D789" s="115">
        <v>14</v>
      </c>
      <c r="E789" s="185">
        <v>17</v>
      </c>
      <c r="F789" s="186">
        <v>40</v>
      </c>
      <c r="G789" s="2" t="s">
        <v>169</v>
      </c>
      <c r="H789" s="2" t="s">
        <v>1499</v>
      </c>
      <c r="I789" s="2" t="s">
        <v>7</v>
      </c>
      <c r="J789" s="26">
        <v>197.97</v>
      </c>
      <c r="K789" s="28">
        <v>0.77</v>
      </c>
      <c r="L789" s="28">
        <v>0.97</v>
      </c>
      <c r="M789" s="28">
        <v>1.88</v>
      </c>
      <c r="N789" s="26"/>
      <c r="O789" s="229">
        <v>3.7110991165881103E-2</v>
      </c>
      <c r="P789" s="229">
        <v>3.7110991165881103E-2</v>
      </c>
      <c r="Q789" s="229">
        <v>0</v>
      </c>
      <c r="R789" s="229">
        <v>0</v>
      </c>
      <c r="S789" s="229">
        <v>0</v>
      </c>
      <c r="T789" s="229">
        <v>3.7110991165881103E-2</v>
      </c>
      <c r="U789" s="229">
        <f>VLOOKUP($A789,[1]SUPORTE!$A$28:$AP$973,42,FALSE)</f>
        <v>0</v>
      </c>
      <c r="V789" s="150"/>
      <c r="W789" s="62">
        <v>114.80159987509586</v>
      </c>
      <c r="X789" s="62">
        <v>0</v>
      </c>
      <c r="Y789" s="62">
        <v>100</v>
      </c>
      <c r="Z789" s="62">
        <v>0</v>
      </c>
      <c r="AA789" s="152"/>
      <c r="AB789" s="152"/>
      <c r="AC789" s="152"/>
      <c r="AD789" s="152"/>
      <c r="AE789" s="152"/>
      <c r="AF789" s="152"/>
      <c r="AG789" s="147"/>
      <c r="AH789" s="168">
        <v>3</v>
      </c>
    </row>
    <row r="790" spans="1:34" s="104" customFormat="1" hidden="1">
      <c r="A790" s="24" t="s">
        <v>975</v>
      </c>
      <c r="B790" s="13">
        <v>353610</v>
      </c>
      <c r="C790" s="115">
        <v>14</v>
      </c>
      <c r="D790" s="115">
        <v>14</v>
      </c>
      <c r="E790" s="185">
        <v>17</v>
      </c>
      <c r="F790" s="186">
        <v>40</v>
      </c>
      <c r="G790" s="2" t="s">
        <v>169</v>
      </c>
      <c r="H790" s="2" t="s">
        <v>1523</v>
      </c>
      <c r="I790" s="2" t="s">
        <v>7</v>
      </c>
      <c r="J790" s="26">
        <v>210.04</v>
      </c>
      <c r="K790" s="28">
        <v>0.77</v>
      </c>
      <c r="L790" s="28">
        <v>1.01</v>
      </c>
      <c r="M790" s="28">
        <v>2.12</v>
      </c>
      <c r="N790" s="26"/>
      <c r="O790" s="229">
        <v>1.0273972602739725E-3</v>
      </c>
      <c r="P790" s="229">
        <v>0</v>
      </c>
      <c r="Q790" s="229">
        <v>1.0273972602739725E-3</v>
      </c>
      <c r="R790" s="229">
        <v>1.0273972602739725E-3</v>
      </c>
      <c r="S790" s="229">
        <v>0</v>
      </c>
      <c r="T790" s="229">
        <v>0</v>
      </c>
      <c r="U790" s="229">
        <f>VLOOKUP($A790,[1]SUPORTE!$A$28:$AP$973,42,FALSE)</f>
        <v>0</v>
      </c>
      <c r="V790" s="150"/>
      <c r="W790" s="62">
        <v>0</v>
      </c>
      <c r="X790" s="62">
        <v>8.0996902095286192</v>
      </c>
      <c r="Y790" s="62">
        <v>0</v>
      </c>
      <c r="Z790" s="62">
        <v>100</v>
      </c>
      <c r="AA790" s="152"/>
      <c r="AB790" s="152"/>
      <c r="AC790" s="152"/>
      <c r="AD790" s="152"/>
      <c r="AE790" s="152"/>
      <c r="AF790" s="152"/>
      <c r="AG790" s="147"/>
      <c r="AH790" s="168">
        <v>0</v>
      </c>
    </row>
    <row r="791" spans="1:34" s="104" customFormat="1" hidden="1">
      <c r="A791" s="24" t="s">
        <v>976</v>
      </c>
      <c r="B791" s="13">
        <v>353780</v>
      </c>
      <c r="C791" s="115">
        <v>14</v>
      </c>
      <c r="D791" s="115">
        <v>14</v>
      </c>
      <c r="E791" s="185">
        <v>10</v>
      </c>
      <c r="F791" s="186">
        <v>40</v>
      </c>
      <c r="G791" s="2" t="s">
        <v>169</v>
      </c>
      <c r="H791" s="2" t="s">
        <v>1543</v>
      </c>
      <c r="I791" s="2" t="s">
        <v>57</v>
      </c>
      <c r="J791" s="26">
        <v>745.54</v>
      </c>
      <c r="K791" s="28">
        <v>2.5499999999999998</v>
      </c>
      <c r="L791" s="28">
        <v>3.88</v>
      </c>
      <c r="M791" s="28">
        <v>9.6</v>
      </c>
      <c r="N791" s="26"/>
      <c r="O791" s="229">
        <v>1.1225266362252663E-2</v>
      </c>
      <c r="P791" s="229">
        <v>1.1225266362252663E-2</v>
      </c>
      <c r="Q791" s="229">
        <v>0</v>
      </c>
      <c r="R791" s="229">
        <v>0</v>
      </c>
      <c r="S791" s="229">
        <v>0</v>
      </c>
      <c r="T791" s="229">
        <v>1.1225266362252663E-2</v>
      </c>
      <c r="U791" s="229">
        <f>VLOOKUP($A791,[1]SUPORTE!$A$28:$AP$973,42,FALSE)</f>
        <v>0</v>
      </c>
      <c r="V791" s="150"/>
      <c r="W791" s="62">
        <v>50.317082439594124</v>
      </c>
      <c r="X791" s="62">
        <v>0</v>
      </c>
      <c r="Y791" s="62">
        <v>100</v>
      </c>
      <c r="Z791" s="62">
        <v>0</v>
      </c>
      <c r="AA791" s="152"/>
      <c r="AB791" s="152"/>
      <c r="AC791" s="152"/>
      <c r="AD791" s="152"/>
      <c r="AE791" s="152"/>
      <c r="AF791" s="152"/>
      <c r="AG791" s="147"/>
      <c r="AH791" s="168">
        <v>6</v>
      </c>
    </row>
    <row r="792" spans="1:34" s="104" customFormat="1" hidden="1">
      <c r="A792" s="24" t="s">
        <v>977</v>
      </c>
      <c r="B792" s="13">
        <v>355110</v>
      </c>
      <c r="C792" s="115">
        <v>14</v>
      </c>
      <c r="D792" s="115">
        <v>14</v>
      </c>
      <c r="E792" s="185">
        <v>10</v>
      </c>
      <c r="F792" s="186">
        <v>40</v>
      </c>
      <c r="G792" s="2" t="s">
        <v>169</v>
      </c>
      <c r="H792" s="2" t="s">
        <v>1688</v>
      </c>
      <c r="I792" s="2" t="s">
        <v>57</v>
      </c>
      <c r="J792" s="26">
        <v>354.46</v>
      </c>
      <c r="K792" s="28">
        <v>0.76</v>
      </c>
      <c r="L792" s="28">
        <v>1.23</v>
      </c>
      <c r="M792" s="28">
        <v>3.28</v>
      </c>
      <c r="N792" s="26"/>
      <c r="O792" s="229">
        <v>0</v>
      </c>
      <c r="P792" s="229">
        <v>0</v>
      </c>
      <c r="Q792" s="229">
        <v>0</v>
      </c>
      <c r="R792" s="229">
        <v>0</v>
      </c>
      <c r="S792" s="229">
        <v>0</v>
      </c>
      <c r="T792" s="229">
        <v>0</v>
      </c>
      <c r="U792" s="229">
        <f>VLOOKUP($A792,[1]SUPORTE!$A$28:$AP$973,42,FALSE)</f>
        <v>0</v>
      </c>
      <c r="V792" s="150"/>
      <c r="W792" s="62">
        <v>0</v>
      </c>
      <c r="X792" s="62">
        <v>0</v>
      </c>
      <c r="Y792" s="62">
        <v>0</v>
      </c>
      <c r="Z792" s="62">
        <v>0</v>
      </c>
      <c r="AA792" s="152"/>
      <c r="AB792" s="152"/>
      <c r="AC792" s="152"/>
      <c r="AD792" s="152"/>
      <c r="AE792" s="152"/>
      <c r="AF792" s="152"/>
      <c r="AG792" s="147"/>
      <c r="AH792" s="168">
        <v>0</v>
      </c>
    </row>
    <row r="793" spans="1:34" s="104" customFormat="1" hidden="1">
      <c r="A793" s="24" t="s">
        <v>978</v>
      </c>
      <c r="B793" s="13">
        <v>355350</v>
      </c>
      <c r="C793" s="115">
        <v>14</v>
      </c>
      <c r="D793" s="115">
        <v>14</v>
      </c>
      <c r="E793" s="185">
        <v>11</v>
      </c>
      <c r="F793" s="186">
        <v>40</v>
      </c>
      <c r="G793" s="2" t="s">
        <v>169</v>
      </c>
      <c r="H793" s="2" t="s">
        <v>1713</v>
      </c>
      <c r="I793" s="2" t="s">
        <v>12</v>
      </c>
      <c r="J793" s="26">
        <v>755.29</v>
      </c>
      <c r="K793" s="28">
        <v>6.62</v>
      </c>
      <c r="L793" s="28">
        <v>9.3800000000000008</v>
      </c>
      <c r="M793" s="28">
        <v>21.47</v>
      </c>
      <c r="N793" s="26"/>
      <c r="O793" s="229">
        <v>2.0547945205479453E-4</v>
      </c>
      <c r="P793" s="229">
        <v>2.0547945205479453E-4</v>
      </c>
      <c r="Q793" s="229">
        <v>0</v>
      </c>
      <c r="R793" s="229">
        <v>2.0547945205479453E-4</v>
      </c>
      <c r="S793" s="229">
        <v>0</v>
      </c>
      <c r="T793" s="229">
        <v>0</v>
      </c>
      <c r="U793" s="229">
        <f>VLOOKUP($A793,[1]SUPORTE!$A$28:$AP$973,42,FALSE)</f>
        <v>0</v>
      </c>
      <c r="V793" s="150"/>
      <c r="W793" s="62">
        <v>10.861318761121924</v>
      </c>
      <c r="X793" s="62">
        <v>0</v>
      </c>
      <c r="Y793" s="62">
        <v>100</v>
      </c>
      <c r="Z793" s="62">
        <v>0</v>
      </c>
      <c r="AA793" s="152"/>
      <c r="AB793" s="152"/>
      <c r="AC793" s="152"/>
      <c r="AD793" s="152"/>
      <c r="AE793" s="152"/>
      <c r="AF793" s="152"/>
      <c r="AG793" s="147"/>
      <c r="AH793" s="168">
        <v>12</v>
      </c>
    </row>
    <row r="794" spans="1:34" s="104" customFormat="1" hidden="1">
      <c r="A794" s="24" t="s">
        <v>979</v>
      </c>
      <c r="B794" s="13">
        <v>350090</v>
      </c>
      <c r="C794" s="115">
        <v>15</v>
      </c>
      <c r="D794" s="115">
        <v>15</v>
      </c>
      <c r="E794" s="185">
        <v>12</v>
      </c>
      <c r="F794" s="186">
        <v>40</v>
      </c>
      <c r="G794" s="2" t="s">
        <v>170</v>
      </c>
      <c r="H794" s="2" t="s">
        <v>1126</v>
      </c>
      <c r="I794" s="2" t="s">
        <v>11</v>
      </c>
      <c r="J794" s="26">
        <v>316.08999999999997</v>
      </c>
      <c r="K794" s="28">
        <v>0.62</v>
      </c>
      <c r="L794" s="28">
        <v>0.92</v>
      </c>
      <c r="M794" s="28">
        <v>2.76</v>
      </c>
      <c r="N794" s="26"/>
      <c r="O794" s="229">
        <v>0.33076503069687474</v>
      </c>
      <c r="P794" s="229">
        <v>0.3163814690530391</v>
      </c>
      <c r="Q794" s="229">
        <v>1.4383561643835616E-2</v>
      </c>
      <c r="R794" s="229">
        <v>0</v>
      </c>
      <c r="S794" s="229">
        <v>9.4429226299036224E-4</v>
      </c>
      <c r="T794" s="229">
        <v>0.32982073843388438</v>
      </c>
      <c r="U794" s="229">
        <f>VLOOKUP($A794,[1]SUPORTE!$A$28:$AP$973,42,FALSE)</f>
        <v>0</v>
      </c>
      <c r="V794" s="150"/>
      <c r="W794" s="62">
        <v>105.00716678113568</v>
      </c>
      <c r="X794" s="62">
        <v>16.80114668498171</v>
      </c>
      <c r="Y794" s="62">
        <v>86.206896551724128</v>
      </c>
      <c r="Z794" s="62">
        <v>13.793103448275861</v>
      </c>
      <c r="AA794" s="152"/>
      <c r="AB794" s="152"/>
      <c r="AC794" s="152"/>
      <c r="AD794" s="152"/>
      <c r="AE794" s="152"/>
      <c r="AF794" s="152"/>
      <c r="AG794" s="147"/>
      <c r="AH794" s="168">
        <v>20</v>
      </c>
    </row>
    <row r="795" spans="1:34" s="104" customFormat="1" hidden="1">
      <c r="A795" s="24" t="s">
        <v>980</v>
      </c>
      <c r="B795" s="13">
        <v>350550</v>
      </c>
      <c r="C795" s="115">
        <v>15</v>
      </c>
      <c r="D795" s="115">
        <v>15</v>
      </c>
      <c r="E795" s="185">
        <v>12</v>
      </c>
      <c r="F795" s="186">
        <v>40</v>
      </c>
      <c r="G795" s="2" t="s">
        <v>170</v>
      </c>
      <c r="H795" s="2" t="s">
        <v>1178</v>
      </c>
      <c r="I795" s="2" t="s">
        <v>11</v>
      </c>
      <c r="J795" s="26">
        <v>1563.61</v>
      </c>
      <c r="K795" s="28">
        <v>4.43</v>
      </c>
      <c r="L795" s="28">
        <v>6.55</v>
      </c>
      <c r="M795" s="28">
        <v>18.23</v>
      </c>
      <c r="N795" s="26"/>
      <c r="O795" s="229">
        <v>5.2001482841631044E-2</v>
      </c>
      <c r="P795" s="229">
        <v>5.1659017088206388E-2</v>
      </c>
      <c r="Q795" s="229">
        <v>3.4246575342465754E-4</v>
      </c>
      <c r="R795" s="229">
        <v>0</v>
      </c>
      <c r="S795" s="229">
        <v>3.4246575342465754E-4</v>
      </c>
      <c r="T795" s="229">
        <v>5.1659017088206388E-2</v>
      </c>
      <c r="U795" s="229">
        <f>VLOOKUP($A795,[1]SUPORTE!$A$28:$AP$973,42,FALSE)</f>
        <v>0</v>
      </c>
      <c r="V795" s="150"/>
      <c r="W795" s="62">
        <v>127.48418606478435</v>
      </c>
      <c r="X795" s="62">
        <v>10.623682172065363</v>
      </c>
      <c r="Y795" s="62">
        <v>92.307692307692307</v>
      </c>
      <c r="Z795" s="62">
        <v>7.6923076923076925</v>
      </c>
      <c r="AA795" s="152"/>
      <c r="AB795" s="152"/>
      <c r="AC795" s="152"/>
      <c r="AD795" s="152"/>
      <c r="AE795" s="152"/>
      <c r="AF795" s="152"/>
      <c r="AG795" s="147"/>
      <c r="AH795" s="168">
        <v>2</v>
      </c>
    </row>
    <row r="796" spans="1:34" s="104" customFormat="1" hidden="1">
      <c r="A796" s="24" t="s">
        <v>981</v>
      </c>
      <c r="B796" s="13">
        <v>350610</v>
      </c>
      <c r="C796" s="115">
        <v>15</v>
      </c>
      <c r="D796" s="115">
        <v>15</v>
      </c>
      <c r="E796" s="185">
        <v>12</v>
      </c>
      <c r="F796" s="186">
        <v>40</v>
      </c>
      <c r="G796" s="2" t="s">
        <v>170</v>
      </c>
      <c r="H796" s="2" t="s">
        <v>1184</v>
      </c>
      <c r="I796" s="2" t="s">
        <v>11</v>
      </c>
      <c r="J796" s="26">
        <v>682.51</v>
      </c>
      <c r="K796" s="28">
        <v>1.78</v>
      </c>
      <c r="L796" s="28">
        <v>2.63</v>
      </c>
      <c r="M796" s="28">
        <v>7.46</v>
      </c>
      <c r="N796" s="26"/>
      <c r="O796" s="229">
        <v>0.12880117935767818</v>
      </c>
      <c r="P796" s="229">
        <v>0.10291076839877408</v>
      </c>
      <c r="Q796" s="229">
        <v>2.5890410958904108E-2</v>
      </c>
      <c r="R796" s="229">
        <v>5.4794520547945202E-4</v>
      </c>
      <c r="S796" s="229">
        <v>7.7625570776255707E-3</v>
      </c>
      <c r="T796" s="229">
        <v>0.12049067707457317</v>
      </c>
      <c r="U796" s="229">
        <f>VLOOKUP($A796,[1]SUPORTE!$A$28:$AP$973,42,FALSE)</f>
        <v>0</v>
      </c>
      <c r="V796" s="150"/>
      <c r="W796" s="62">
        <v>68.922618456887932</v>
      </c>
      <c r="X796" s="62">
        <v>40.20486076651796</v>
      </c>
      <c r="Y796" s="62">
        <v>63.157894736842103</v>
      </c>
      <c r="Z796" s="62">
        <v>36.84210526315789</v>
      </c>
      <c r="AA796" s="152"/>
      <c r="AB796" s="152"/>
      <c r="AC796" s="152"/>
      <c r="AD796" s="152"/>
      <c r="AE796" s="152"/>
      <c r="AF796" s="152"/>
      <c r="AG796" s="147"/>
      <c r="AH796" s="168">
        <v>3</v>
      </c>
    </row>
    <row r="797" spans="1:34" s="104" customFormat="1" hidden="1">
      <c r="A797" s="24" t="s">
        <v>982</v>
      </c>
      <c r="B797" s="13">
        <v>351200</v>
      </c>
      <c r="C797" s="115">
        <v>15</v>
      </c>
      <c r="D797" s="115">
        <v>15</v>
      </c>
      <c r="E797" s="185">
        <v>12</v>
      </c>
      <c r="F797" s="186">
        <v>40</v>
      </c>
      <c r="G797" s="2" t="s">
        <v>170</v>
      </c>
      <c r="H797" s="2" t="s">
        <v>1251</v>
      </c>
      <c r="I797" s="2" t="s">
        <v>11</v>
      </c>
      <c r="J797" s="26">
        <v>423.96</v>
      </c>
      <c r="K797" s="28">
        <v>1.05</v>
      </c>
      <c r="L797" s="28">
        <v>1.55</v>
      </c>
      <c r="M797" s="28">
        <v>4.42</v>
      </c>
      <c r="N797" s="26"/>
      <c r="O797" s="229">
        <v>4.8508371646364346E-2</v>
      </c>
      <c r="P797" s="229">
        <v>3.6331811524598745E-2</v>
      </c>
      <c r="Q797" s="229">
        <v>1.2176560121765602E-2</v>
      </c>
      <c r="R797" s="229">
        <v>0</v>
      </c>
      <c r="S797" s="229">
        <v>5.3272450532724505E-4</v>
      </c>
      <c r="T797" s="229">
        <v>4.7975647141037102E-2</v>
      </c>
      <c r="U797" s="229">
        <f>VLOOKUP($A797,[1]SUPORTE!$A$28:$AP$973,42,FALSE)</f>
        <v>0</v>
      </c>
      <c r="V797" s="150"/>
      <c r="W797" s="62">
        <v>38.41552257557332</v>
      </c>
      <c r="X797" s="62">
        <v>38.41552257557332</v>
      </c>
      <c r="Y797" s="62">
        <v>50</v>
      </c>
      <c r="Z797" s="62">
        <v>50</v>
      </c>
      <c r="AA797" s="152"/>
      <c r="AB797" s="152"/>
      <c r="AC797" s="152"/>
      <c r="AD797" s="152"/>
      <c r="AE797" s="152"/>
      <c r="AF797" s="152"/>
      <c r="AG797" s="147"/>
      <c r="AH797" s="168">
        <v>2</v>
      </c>
    </row>
    <row r="798" spans="1:34" s="104" customFormat="1" hidden="1">
      <c r="A798" s="24" t="s">
        <v>983</v>
      </c>
      <c r="B798" s="13">
        <v>351980</v>
      </c>
      <c r="C798" s="115">
        <v>15</v>
      </c>
      <c r="D798" s="115">
        <v>15</v>
      </c>
      <c r="E798" s="185">
        <v>12</v>
      </c>
      <c r="F798" s="186">
        <v>40</v>
      </c>
      <c r="G798" s="2" t="s">
        <v>170</v>
      </c>
      <c r="H798" s="2" t="s">
        <v>1344</v>
      </c>
      <c r="I798" s="2" t="s">
        <v>11</v>
      </c>
      <c r="J798" s="26">
        <v>363.13</v>
      </c>
      <c r="K798" s="28">
        <v>0.83</v>
      </c>
      <c r="L798" s="28">
        <v>1.23</v>
      </c>
      <c r="M798" s="28">
        <v>3.56</v>
      </c>
      <c r="N798" s="26"/>
      <c r="O798" s="229">
        <v>0.11957256470686406</v>
      </c>
      <c r="P798" s="229">
        <v>0.11877899543199365</v>
      </c>
      <c r="Q798" s="229">
        <v>7.9356927487040946E-4</v>
      </c>
      <c r="R798" s="229">
        <v>0</v>
      </c>
      <c r="S798" s="229">
        <v>0.11957256470686406</v>
      </c>
      <c r="T798" s="229">
        <v>0</v>
      </c>
      <c r="U798" s="229">
        <f>VLOOKUP($A798,[1]SUPORTE!$A$28:$AP$973,42,FALSE)</f>
        <v>0</v>
      </c>
      <c r="V798" s="150"/>
      <c r="W798" s="62">
        <v>35.472323505887701</v>
      </c>
      <c r="X798" s="62">
        <v>29.560269588239748</v>
      </c>
      <c r="Y798" s="62">
        <v>54.54545454545454</v>
      </c>
      <c r="Z798" s="62">
        <v>45.454545454545453</v>
      </c>
      <c r="AA798" s="152"/>
      <c r="AB798" s="152"/>
      <c r="AC798" s="152"/>
      <c r="AD798" s="152"/>
      <c r="AE798" s="152"/>
      <c r="AF798" s="152"/>
      <c r="AG798" s="147"/>
      <c r="AH798" s="168">
        <v>2</v>
      </c>
    </row>
    <row r="799" spans="1:34" s="104" customFormat="1" hidden="1">
      <c r="A799" s="24" t="s">
        <v>984</v>
      </c>
      <c r="B799" s="13">
        <v>352480</v>
      </c>
      <c r="C799" s="115">
        <v>15</v>
      </c>
      <c r="D799" s="115">
        <v>15</v>
      </c>
      <c r="E799" s="185">
        <v>18</v>
      </c>
      <c r="F799" s="186">
        <v>40</v>
      </c>
      <c r="G799" s="2" t="s">
        <v>170</v>
      </c>
      <c r="H799" s="2" t="s">
        <v>1399</v>
      </c>
      <c r="I799" s="2" t="s">
        <v>1</v>
      </c>
      <c r="J799" s="26">
        <v>368.76</v>
      </c>
      <c r="K799" s="28">
        <v>0.62</v>
      </c>
      <c r="L799" s="28">
        <v>0.88</v>
      </c>
      <c r="M799" s="28">
        <v>2.78</v>
      </c>
      <c r="N799" s="26"/>
      <c r="O799" s="229">
        <v>4.4730388236735329E-2</v>
      </c>
      <c r="P799" s="229">
        <v>4.023542630037398E-2</v>
      </c>
      <c r="Q799" s="229">
        <v>4.4949619363613509E-3</v>
      </c>
      <c r="R799" s="229">
        <v>1.0607153723410456E-3</v>
      </c>
      <c r="S799" s="229">
        <v>3.0689497603673369E-3</v>
      </c>
      <c r="T799" s="229">
        <v>4.0600723104026945E-2</v>
      </c>
      <c r="U799" s="229">
        <f>VLOOKUP($A799,[1]SUPORTE!$A$28:$AP$973,42,FALSE)</f>
        <v>0</v>
      </c>
      <c r="V799" s="150"/>
      <c r="W799" s="62">
        <v>243.59548075932437</v>
      </c>
      <c r="X799" s="62">
        <v>57.31658370807633</v>
      </c>
      <c r="Y799" s="62">
        <v>80.952380952380949</v>
      </c>
      <c r="Z799" s="62">
        <v>19.047619047619047</v>
      </c>
      <c r="AA799" s="152"/>
      <c r="AB799" s="152"/>
      <c r="AC799" s="152"/>
      <c r="AD799" s="152"/>
      <c r="AE799" s="152"/>
      <c r="AF799" s="152"/>
      <c r="AG799" s="147"/>
      <c r="AH799" s="168">
        <v>7</v>
      </c>
    </row>
    <row r="800" spans="1:34" s="104" customFormat="1" hidden="1">
      <c r="A800" s="24" t="s">
        <v>985</v>
      </c>
      <c r="B800" s="13">
        <v>353140</v>
      </c>
      <c r="C800" s="115">
        <v>15</v>
      </c>
      <c r="D800" s="115">
        <v>15</v>
      </c>
      <c r="E800" s="185">
        <v>18</v>
      </c>
      <c r="F800" s="186">
        <v>40</v>
      </c>
      <c r="G800" s="2" t="s">
        <v>170</v>
      </c>
      <c r="H800" s="2" t="s">
        <v>1469</v>
      </c>
      <c r="I800" s="2" t="s">
        <v>1</v>
      </c>
      <c r="J800" s="26">
        <v>482.93</v>
      </c>
      <c r="K800" s="28">
        <v>0.84</v>
      </c>
      <c r="L800" s="28">
        <v>1.1299999999999999</v>
      </c>
      <c r="M800" s="28">
        <v>3.59</v>
      </c>
      <c r="N800" s="26"/>
      <c r="O800" s="229">
        <v>0</v>
      </c>
      <c r="P800" s="229">
        <v>0</v>
      </c>
      <c r="Q800" s="229">
        <v>0</v>
      </c>
      <c r="R800" s="229">
        <v>0</v>
      </c>
      <c r="S800" s="229">
        <v>0</v>
      </c>
      <c r="T800" s="229">
        <v>0</v>
      </c>
      <c r="U800" s="229">
        <f>VLOOKUP($A800,[1]SUPORTE!$A$28:$AP$973,42,FALSE)</f>
        <v>0</v>
      </c>
      <c r="V800" s="150"/>
      <c r="W800" s="62">
        <v>0</v>
      </c>
      <c r="X800" s="62">
        <v>0</v>
      </c>
      <c r="Y800" s="62">
        <v>0</v>
      </c>
      <c r="Z800" s="62">
        <v>0</v>
      </c>
      <c r="AA800" s="152"/>
      <c r="AB800" s="152"/>
      <c r="AC800" s="152"/>
      <c r="AD800" s="152"/>
      <c r="AE800" s="152"/>
      <c r="AF800" s="152"/>
      <c r="AG800" s="147"/>
      <c r="AH800" s="168">
        <v>0</v>
      </c>
    </row>
    <row r="801" spans="1:34" s="104" customFormat="1" hidden="1">
      <c r="A801" s="24" t="s">
        <v>986</v>
      </c>
      <c r="B801" s="13">
        <v>354660</v>
      </c>
      <c r="C801" s="115">
        <v>15</v>
      </c>
      <c r="D801" s="115">
        <v>15</v>
      </c>
      <c r="E801" s="185">
        <v>18</v>
      </c>
      <c r="F801" s="186">
        <v>40</v>
      </c>
      <c r="G801" s="2" t="s">
        <v>170</v>
      </c>
      <c r="H801" s="2" t="s">
        <v>1639</v>
      </c>
      <c r="I801" s="2" t="s">
        <v>1</v>
      </c>
      <c r="J801" s="26">
        <v>208.25</v>
      </c>
      <c r="K801" s="28">
        <v>0.36</v>
      </c>
      <c r="L801" s="28">
        <v>0.48</v>
      </c>
      <c r="M801" s="28">
        <v>1.56</v>
      </c>
      <c r="N801" s="26"/>
      <c r="O801" s="229">
        <v>2.3333333333333331E-3</v>
      </c>
      <c r="P801" s="229">
        <v>0</v>
      </c>
      <c r="Q801" s="229">
        <v>2.3333333333333331E-3</v>
      </c>
      <c r="R801" s="229">
        <v>5.7077625570776254E-5</v>
      </c>
      <c r="S801" s="229">
        <v>2.2762557077625569E-3</v>
      </c>
      <c r="T801" s="229">
        <v>0</v>
      </c>
      <c r="U801" s="229">
        <f>VLOOKUP($A801,[1]SUPORTE!$A$28:$AP$973,42,FALSE)</f>
        <v>0</v>
      </c>
      <c r="V801" s="150"/>
      <c r="W801" s="62">
        <v>0</v>
      </c>
      <c r="X801" s="62">
        <v>164.82565566272277</v>
      </c>
      <c r="Y801" s="62">
        <v>0</v>
      </c>
      <c r="Z801" s="62">
        <v>100</v>
      </c>
      <c r="AA801" s="152"/>
      <c r="AB801" s="152"/>
      <c r="AC801" s="152"/>
      <c r="AD801" s="152"/>
      <c r="AE801" s="152"/>
      <c r="AF801" s="152"/>
      <c r="AG801" s="147"/>
      <c r="AH801" s="168">
        <v>0</v>
      </c>
    </row>
    <row r="802" spans="1:34" s="104" customFormat="1" hidden="1">
      <c r="A802" s="24" t="s">
        <v>987</v>
      </c>
      <c r="B802" s="13">
        <v>354765</v>
      </c>
      <c r="C802" s="115">
        <v>15</v>
      </c>
      <c r="D802" s="115">
        <v>15</v>
      </c>
      <c r="E802" s="185">
        <v>18</v>
      </c>
      <c r="F802" s="186">
        <v>40</v>
      </c>
      <c r="G802" s="2" t="s">
        <v>170</v>
      </c>
      <c r="H802" s="2" t="s">
        <v>1648</v>
      </c>
      <c r="I802" s="2" t="s">
        <v>1</v>
      </c>
      <c r="J802" s="26">
        <v>79.17</v>
      </c>
      <c r="K802" s="28">
        <v>0.15</v>
      </c>
      <c r="L802" s="28">
        <v>0.19</v>
      </c>
      <c r="M802" s="28">
        <v>0.63</v>
      </c>
      <c r="N802" s="26"/>
      <c r="O802" s="229">
        <v>5.6325152280486696E-3</v>
      </c>
      <c r="P802" s="229">
        <v>2.2078576938020945E-3</v>
      </c>
      <c r="Q802" s="229">
        <v>3.4246575342465752E-3</v>
      </c>
      <c r="R802" s="229">
        <v>3.4246575342465752E-3</v>
      </c>
      <c r="S802" s="229">
        <v>0</v>
      </c>
      <c r="T802" s="229">
        <v>1.6941590636651083E-3</v>
      </c>
      <c r="U802" s="229">
        <f>VLOOKUP($A802,[1]SUPORTE!$A$28:$AP$973,42,FALSE)</f>
        <v>5.1369863013698625E-4</v>
      </c>
      <c r="V802" s="150"/>
      <c r="W802" s="62">
        <v>473.9604920752621</v>
      </c>
      <c r="X802" s="62">
        <v>47.396049207526211</v>
      </c>
      <c r="Y802" s="62">
        <v>90.909090909090907</v>
      </c>
      <c r="Z802" s="62">
        <v>9.0909090909090917</v>
      </c>
      <c r="AA802" s="152"/>
      <c r="AB802" s="152"/>
      <c r="AC802" s="152"/>
      <c r="AD802" s="152"/>
      <c r="AE802" s="152"/>
      <c r="AF802" s="152"/>
      <c r="AG802" s="147"/>
      <c r="AH802" s="168">
        <v>0</v>
      </c>
    </row>
    <row r="803" spans="1:34" s="104" customFormat="1" hidden="1">
      <c r="A803" s="24" t="s">
        <v>988</v>
      </c>
      <c r="B803" s="13">
        <v>354720</v>
      </c>
      <c r="C803" s="115">
        <v>15</v>
      </c>
      <c r="D803" s="115">
        <v>15</v>
      </c>
      <c r="E803" s="185">
        <v>18</v>
      </c>
      <c r="F803" s="186">
        <v>40</v>
      </c>
      <c r="G803" s="2" t="s">
        <v>170</v>
      </c>
      <c r="H803" s="2" t="s">
        <v>1649</v>
      </c>
      <c r="I803" s="2" t="s">
        <v>1</v>
      </c>
      <c r="J803" s="26">
        <v>129.91</v>
      </c>
      <c r="K803" s="28">
        <v>0.22</v>
      </c>
      <c r="L803" s="28">
        <v>0.3</v>
      </c>
      <c r="M803" s="28">
        <v>0.97</v>
      </c>
      <c r="N803" s="26"/>
      <c r="O803" s="229">
        <v>9.5404566934663964E-3</v>
      </c>
      <c r="P803" s="229">
        <v>9.5404566934663964E-3</v>
      </c>
      <c r="Q803" s="229">
        <v>0</v>
      </c>
      <c r="R803" s="229">
        <v>0</v>
      </c>
      <c r="S803" s="229">
        <v>0</v>
      </c>
      <c r="T803" s="229">
        <v>9.5404566934663964E-3</v>
      </c>
      <c r="U803" s="229">
        <f>VLOOKUP($A803,[1]SUPORTE!$A$28:$AP$973,42,FALSE)</f>
        <v>0</v>
      </c>
      <c r="V803" s="150"/>
      <c r="W803" s="62">
        <v>30.163153704916034</v>
      </c>
      <c r="X803" s="62">
        <v>0</v>
      </c>
      <c r="Y803" s="62">
        <v>100</v>
      </c>
      <c r="Z803" s="62">
        <v>0</v>
      </c>
      <c r="AA803" s="152"/>
      <c r="AB803" s="152"/>
      <c r="AC803" s="152"/>
      <c r="AD803" s="152"/>
      <c r="AE803" s="152"/>
      <c r="AF803" s="152"/>
      <c r="AG803" s="147"/>
      <c r="AH803" s="168">
        <v>0</v>
      </c>
    </row>
    <row r="804" spans="1:34" s="104" customFormat="1" hidden="1">
      <c r="A804" s="24" t="s">
        <v>989</v>
      </c>
      <c r="B804" s="13">
        <v>355490</v>
      </c>
      <c r="C804" s="115">
        <v>15</v>
      </c>
      <c r="D804" s="115">
        <v>15</v>
      </c>
      <c r="E804" s="185">
        <v>18</v>
      </c>
      <c r="F804" s="186">
        <v>40</v>
      </c>
      <c r="G804" s="2" t="s">
        <v>170</v>
      </c>
      <c r="H804" s="2" t="s">
        <v>1732</v>
      </c>
      <c r="I804" s="2" t="s">
        <v>1</v>
      </c>
      <c r="J804" s="26">
        <v>152.69999999999999</v>
      </c>
      <c r="K804" s="28">
        <v>0.26</v>
      </c>
      <c r="L804" s="28">
        <v>0.35</v>
      </c>
      <c r="M804" s="28">
        <v>1.1299999999999999</v>
      </c>
      <c r="N804" s="26"/>
      <c r="O804" s="229">
        <v>1.4497716894977168E-3</v>
      </c>
      <c r="P804" s="229">
        <v>1.1415525114155251E-5</v>
      </c>
      <c r="Q804" s="229">
        <v>1.4383561643835617E-3</v>
      </c>
      <c r="R804" s="229">
        <v>0</v>
      </c>
      <c r="S804" s="229">
        <v>0</v>
      </c>
      <c r="T804" s="229">
        <v>1.4497716894977168E-3</v>
      </c>
      <c r="U804" s="229">
        <f>VLOOKUP($A804,[1]SUPORTE!$A$28:$AP$973,42,FALSE)</f>
        <v>0</v>
      </c>
      <c r="V804" s="150"/>
      <c r="W804" s="62">
        <v>72.043877603215464</v>
      </c>
      <c r="X804" s="62">
        <v>72.043877603215464</v>
      </c>
      <c r="Y804" s="62">
        <v>50</v>
      </c>
      <c r="Z804" s="62">
        <v>50</v>
      </c>
      <c r="AA804" s="152"/>
      <c r="AB804" s="152"/>
      <c r="AC804" s="152"/>
      <c r="AD804" s="152"/>
      <c r="AE804" s="152"/>
      <c r="AF804" s="152"/>
      <c r="AG804" s="147"/>
      <c r="AH804" s="168">
        <v>0</v>
      </c>
    </row>
    <row r="805" spans="1:34" s="104" customFormat="1" hidden="1">
      <c r="A805" s="24" t="s">
        <v>990</v>
      </c>
      <c r="B805" s="13">
        <v>350070</v>
      </c>
      <c r="C805" s="115">
        <v>16</v>
      </c>
      <c r="D805" s="115">
        <v>16</v>
      </c>
      <c r="E805" s="185">
        <v>13</v>
      </c>
      <c r="F805" s="186">
        <v>40</v>
      </c>
      <c r="G805" s="2" t="s">
        <v>171</v>
      </c>
      <c r="H805" s="2" t="s">
        <v>1123</v>
      </c>
      <c r="I805" s="2" t="s">
        <v>10</v>
      </c>
      <c r="J805" s="26">
        <v>967.59</v>
      </c>
      <c r="K805" s="28">
        <v>3.54</v>
      </c>
      <c r="L805" s="28">
        <v>4.45</v>
      </c>
      <c r="M805" s="28">
        <v>8.56</v>
      </c>
      <c r="N805" s="26"/>
      <c r="O805" s="229">
        <v>0</v>
      </c>
      <c r="P805" s="229">
        <v>0</v>
      </c>
      <c r="Q805" s="229">
        <v>0</v>
      </c>
      <c r="R805" s="229">
        <v>0</v>
      </c>
      <c r="S805" s="229">
        <v>0</v>
      </c>
      <c r="T805" s="229">
        <v>0</v>
      </c>
      <c r="U805" s="229">
        <f>VLOOKUP($A805,[1]SUPORTE!$A$28:$AP$973,42,FALSE)</f>
        <v>0</v>
      </c>
      <c r="V805" s="150"/>
      <c r="W805" s="62">
        <v>0</v>
      </c>
      <c r="X805" s="62">
        <v>0</v>
      </c>
      <c r="Y805" s="62">
        <v>0</v>
      </c>
      <c r="Z805" s="62">
        <v>0</v>
      </c>
      <c r="AA805" s="152"/>
      <c r="AB805" s="152"/>
      <c r="AC805" s="152"/>
      <c r="AD805" s="152"/>
      <c r="AE805" s="152"/>
      <c r="AF805" s="152"/>
      <c r="AG805" s="147"/>
      <c r="AH805" s="168">
        <v>0</v>
      </c>
    </row>
    <row r="806" spans="1:34" s="104" customFormat="1" hidden="1">
      <c r="A806" s="24" t="s">
        <v>991</v>
      </c>
      <c r="B806" s="13">
        <v>350600</v>
      </c>
      <c r="C806" s="115">
        <v>16</v>
      </c>
      <c r="D806" s="115">
        <v>16</v>
      </c>
      <c r="E806" s="185">
        <v>13</v>
      </c>
      <c r="F806" s="186">
        <v>40</v>
      </c>
      <c r="G806" s="2" t="s">
        <v>171</v>
      </c>
      <c r="H806" s="2" t="s">
        <v>1183</v>
      </c>
      <c r="I806" s="2" t="s">
        <v>10</v>
      </c>
      <c r="J806" s="26">
        <v>673.49</v>
      </c>
      <c r="K806" s="28">
        <v>1.78</v>
      </c>
      <c r="L806" s="28">
        <v>2.27</v>
      </c>
      <c r="M806" s="28">
        <v>5.19</v>
      </c>
      <c r="N806" s="26"/>
      <c r="O806" s="229">
        <v>0.4260065453999663</v>
      </c>
      <c r="P806" s="229">
        <v>0.39662869150780106</v>
      </c>
      <c r="Q806" s="229">
        <v>2.9377853892165229E-2</v>
      </c>
      <c r="R806" s="229">
        <v>0.34787100457709674</v>
      </c>
      <c r="S806" s="229">
        <v>0</v>
      </c>
      <c r="T806" s="229">
        <v>7.8135540822869567E-2</v>
      </c>
      <c r="U806" s="229">
        <f>VLOOKUP($A806,[1]SUPORTE!$A$28:$AP$973,42,FALSE)</f>
        <v>0</v>
      </c>
      <c r="V806" s="150"/>
      <c r="W806" s="62">
        <v>13.947425236361235</v>
      </c>
      <c r="X806" s="62">
        <v>17.93240387532159</v>
      </c>
      <c r="Y806" s="62">
        <v>43.75</v>
      </c>
      <c r="Z806" s="62">
        <v>56.25</v>
      </c>
      <c r="AA806" s="152"/>
      <c r="AB806" s="152"/>
      <c r="AC806" s="152"/>
      <c r="AD806" s="152"/>
      <c r="AE806" s="152"/>
      <c r="AF806" s="152"/>
      <c r="AG806" s="147"/>
      <c r="AH806" s="168">
        <v>2</v>
      </c>
    </row>
    <row r="807" spans="1:34" s="104" customFormat="1" hidden="1">
      <c r="A807" s="24" t="s">
        <v>992</v>
      </c>
      <c r="B807" s="13">
        <v>351010</v>
      </c>
      <c r="C807" s="115">
        <v>16</v>
      </c>
      <c r="D807" s="115">
        <v>16</v>
      </c>
      <c r="E807" s="185">
        <v>15</v>
      </c>
      <c r="F807" s="186">
        <v>40</v>
      </c>
      <c r="G807" s="2" t="s">
        <v>171</v>
      </c>
      <c r="H807" s="2" t="s">
        <v>1231</v>
      </c>
      <c r="I807" s="2" t="s">
        <v>17</v>
      </c>
      <c r="J807" s="26">
        <v>69.52</v>
      </c>
      <c r="K807" s="28">
        <v>0.15</v>
      </c>
      <c r="L807" s="28">
        <v>0.2</v>
      </c>
      <c r="M807" s="28">
        <v>0.53</v>
      </c>
      <c r="N807" s="26"/>
      <c r="O807" s="229">
        <v>1.5018264944694902E-2</v>
      </c>
      <c r="P807" s="229">
        <v>3.4246575342465752E-3</v>
      </c>
      <c r="Q807" s="229">
        <v>1.1593607410448327E-2</v>
      </c>
      <c r="R807" s="229">
        <v>0</v>
      </c>
      <c r="S807" s="229">
        <v>0</v>
      </c>
      <c r="T807" s="229">
        <v>1.5018264944694902E-2</v>
      </c>
      <c r="U807" s="229">
        <f>VLOOKUP($A807,[1]SUPORTE!$A$28:$AP$973,42,FALSE)</f>
        <v>0</v>
      </c>
      <c r="V807" s="150"/>
      <c r="W807" s="62">
        <v>20.293947273402654</v>
      </c>
      <c r="X807" s="62">
        <v>40.587894546805309</v>
      </c>
      <c r="Y807" s="62">
        <v>33.333333333333329</v>
      </c>
      <c r="Z807" s="62">
        <v>66.666666666666657</v>
      </c>
      <c r="AA807" s="152"/>
      <c r="AB807" s="152"/>
      <c r="AC807" s="152"/>
      <c r="AD807" s="152"/>
      <c r="AE807" s="152"/>
      <c r="AF807" s="152"/>
      <c r="AG807" s="147"/>
      <c r="AH807" s="168">
        <v>0</v>
      </c>
    </row>
    <row r="808" spans="1:34" s="104" customFormat="1" hidden="1">
      <c r="A808" s="24" t="s">
        <v>993</v>
      </c>
      <c r="B808" s="13">
        <v>351110</v>
      </c>
      <c r="C808" s="115">
        <v>16</v>
      </c>
      <c r="D808" s="115">
        <v>16</v>
      </c>
      <c r="E808" s="185">
        <v>15</v>
      </c>
      <c r="F808" s="186">
        <v>40</v>
      </c>
      <c r="G808" s="2" t="s">
        <v>171</v>
      </c>
      <c r="H808" s="2" t="s">
        <v>1242</v>
      </c>
      <c r="I808" s="2" t="s">
        <v>17</v>
      </c>
      <c r="J808" s="26">
        <v>292.24</v>
      </c>
      <c r="K808" s="28">
        <v>0.5</v>
      </c>
      <c r="L808" s="28">
        <v>0.73</v>
      </c>
      <c r="M808" s="28">
        <v>2.2000000000000002</v>
      </c>
      <c r="N808" s="26"/>
      <c r="O808" s="229">
        <v>4.1095890410958902E-2</v>
      </c>
      <c r="P808" s="229">
        <v>4.1095890410958902E-2</v>
      </c>
      <c r="Q808" s="229">
        <v>0</v>
      </c>
      <c r="R808" s="229">
        <v>0</v>
      </c>
      <c r="S808" s="229">
        <v>0</v>
      </c>
      <c r="T808" s="229">
        <v>4.1095890410958902E-2</v>
      </c>
      <c r="U808" s="229">
        <f>VLOOKUP($A808,[1]SUPORTE!$A$28:$AP$973,42,FALSE)</f>
        <v>0</v>
      </c>
      <c r="V808" s="150"/>
      <c r="W808" s="62">
        <v>17.247202917619632</v>
      </c>
      <c r="X808" s="62">
        <v>0</v>
      </c>
      <c r="Y808" s="62">
        <v>100</v>
      </c>
      <c r="Z808" s="62">
        <v>0</v>
      </c>
      <c r="AA808" s="152"/>
      <c r="AB808" s="152"/>
      <c r="AC808" s="152"/>
      <c r="AD808" s="152"/>
      <c r="AE808" s="152"/>
      <c r="AF808" s="152"/>
      <c r="AG808" s="147"/>
      <c r="AH808" s="168">
        <v>2</v>
      </c>
    </row>
    <row r="809" spans="1:34" s="104" customFormat="1" hidden="1">
      <c r="A809" s="24" t="s">
        <v>994</v>
      </c>
      <c r="B809" s="13">
        <v>351130</v>
      </c>
      <c r="C809" s="115">
        <v>16</v>
      </c>
      <c r="D809" s="115">
        <v>16</v>
      </c>
      <c r="E809" s="185">
        <v>15</v>
      </c>
      <c r="F809" s="186">
        <v>40</v>
      </c>
      <c r="G809" s="2" t="s">
        <v>171</v>
      </c>
      <c r="H809" s="2" t="s">
        <v>1244</v>
      </c>
      <c r="I809" s="2" t="s">
        <v>17</v>
      </c>
      <c r="J809" s="26">
        <v>197.62</v>
      </c>
      <c r="K809" s="28">
        <v>0.37</v>
      </c>
      <c r="L809" s="28">
        <v>0.5</v>
      </c>
      <c r="M809" s="28">
        <v>1.43</v>
      </c>
      <c r="N809" s="26"/>
      <c r="O809" s="229">
        <v>4.9315068493150684E-3</v>
      </c>
      <c r="P809" s="229">
        <v>4.9315068493150684E-3</v>
      </c>
      <c r="Q809" s="229">
        <v>0</v>
      </c>
      <c r="R809" s="229">
        <v>0</v>
      </c>
      <c r="S809" s="229">
        <v>0</v>
      </c>
      <c r="T809" s="229">
        <v>4.9315068493150684E-3</v>
      </c>
      <c r="U809" s="229">
        <f>VLOOKUP($A809,[1]SUPORTE!$A$28:$AP$973,42,FALSE)</f>
        <v>0</v>
      </c>
      <c r="V809" s="150"/>
      <c r="W809" s="62">
        <v>13.42588638171798</v>
      </c>
      <c r="X809" s="62">
        <v>0</v>
      </c>
      <c r="Y809" s="62">
        <v>100</v>
      </c>
      <c r="Z809" s="62">
        <v>0</v>
      </c>
      <c r="AA809" s="152"/>
      <c r="AB809" s="152"/>
      <c r="AC809" s="152"/>
      <c r="AD809" s="152"/>
      <c r="AE809" s="152"/>
      <c r="AF809" s="152"/>
      <c r="AG809" s="147"/>
      <c r="AH809" s="168">
        <v>7</v>
      </c>
    </row>
    <row r="810" spans="1:34" s="104" customFormat="1" hidden="1">
      <c r="A810" s="24" t="s">
        <v>995</v>
      </c>
      <c r="B810" s="13">
        <v>351450</v>
      </c>
      <c r="C810" s="115">
        <v>16</v>
      </c>
      <c r="D810" s="115">
        <v>16</v>
      </c>
      <c r="E810" s="185">
        <v>17</v>
      </c>
      <c r="F810" s="186">
        <v>40</v>
      </c>
      <c r="G810" s="2" t="s">
        <v>171</v>
      </c>
      <c r="H810" s="2" t="s">
        <v>1277</v>
      </c>
      <c r="I810" s="2" t="s">
        <v>7</v>
      </c>
      <c r="J810" s="26">
        <v>264.27999999999997</v>
      </c>
      <c r="K810" s="28">
        <v>0.96</v>
      </c>
      <c r="L810" s="28">
        <v>1.21</v>
      </c>
      <c r="M810" s="28">
        <v>2.36</v>
      </c>
      <c r="N810" s="26"/>
      <c r="O810" s="229">
        <v>0</v>
      </c>
      <c r="P810" s="229">
        <v>0</v>
      </c>
      <c r="Q810" s="229">
        <v>0</v>
      </c>
      <c r="R810" s="229">
        <v>0</v>
      </c>
      <c r="S810" s="229">
        <v>0</v>
      </c>
      <c r="T810" s="229">
        <v>0</v>
      </c>
      <c r="U810" s="229">
        <f>VLOOKUP($A810,[1]SUPORTE!$A$28:$AP$973,42,FALSE)</f>
        <v>0</v>
      </c>
      <c r="V810" s="150"/>
      <c r="W810" s="62">
        <v>0</v>
      </c>
      <c r="X810" s="62">
        <v>0</v>
      </c>
      <c r="Y810" s="62">
        <v>0</v>
      </c>
      <c r="Z810" s="62">
        <v>0</v>
      </c>
      <c r="AA810" s="152"/>
      <c r="AB810" s="152"/>
      <c r="AC810" s="152"/>
      <c r="AD810" s="152"/>
      <c r="AE810" s="152"/>
      <c r="AF810" s="152"/>
      <c r="AG810" s="147"/>
      <c r="AH810" s="168">
        <v>0</v>
      </c>
    </row>
    <row r="811" spans="1:34" s="104" customFormat="1" hidden="1">
      <c r="A811" s="24" t="s">
        <v>996</v>
      </c>
      <c r="B811" s="13">
        <v>351560</v>
      </c>
      <c r="C811" s="115">
        <v>16</v>
      </c>
      <c r="D811" s="115">
        <v>16</v>
      </c>
      <c r="E811" s="185">
        <v>15</v>
      </c>
      <c r="F811" s="186">
        <v>40</v>
      </c>
      <c r="G811" s="2" t="s">
        <v>171</v>
      </c>
      <c r="H811" s="2" t="s">
        <v>1295</v>
      </c>
      <c r="I811" s="2" t="s">
        <v>17</v>
      </c>
      <c r="J811" s="26">
        <v>170.11</v>
      </c>
      <c r="K811" s="28">
        <v>0.32</v>
      </c>
      <c r="L811" s="28">
        <v>0.45</v>
      </c>
      <c r="M811" s="28">
        <v>1.26</v>
      </c>
      <c r="N811" s="26"/>
      <c r="O811" s="229">
        <v>6.3116436353012856E-4</v>
      </c>
      <c r="P811" s="229">
        <v>3.5034245225392519E-4</v>
      </c>
      <c r="Q811" s="229">
        <v>2.8082191127620331E-4</v>
      </c>
      <c r="R811" s="229">
        <v>2.8082191127620331E-4</v>
      </c>
      <c r="S811" s="229">
        <v>0</v>
      </c>
      <c r="T811" s="229">
        <v>3.5034245225392519E-4</v>
      </c>
      <c r="U811" s="229">
        <f>VLOOKUP($A811,[1]SUPORTE!$A$28:$AP$973,42,FALSE)</f>
        <v>0</v>
      </c>
      <c r="V811" s="150"/>
      <c r="W811" s="62">
        <v>27.482698335969335</v>
      </c>
      <c r="X811" s="62">
        <v>13.741349167984668</v>
      </c>
      <c r="Y811" s="62">
        <v>66.666666666666657</v>
      </c>
      <c r="Z811" s="62">
        <v>33.333333333333329</v>
      </c>
      <c r="AA811" s="152"/>
      <c r="AB811" s="152"/>
      <c r="AC811" s="152"/>
      <c r="AD811" s="152"/>
      <c r="AE811" s="152"/>
      <c r="AF811" s="152"/>
      <c r="AG811" s="147"/>
      <c r="AH811" s="168">
        <v>0</v>
      </c>
    </row>
    <row r="812" spans="1:34" s="104" customFormat="1" hidden="1">
      <c r="A812" s="24" t="s">
        <v>997</v>
      </c>
      <c r="B812" s="13">
        <v>351660</v>
      </c>
      <c r="C812" s="115">
        <v>16</v>
      </c>
      <c r="D812" s="115">
        <v>16</v>
      </c>
      <c r="E812" s="185">
        <v>17</v>
      </c>
      <c r="F812" s="186">
        <v>40</v>
      </c>
      <c r="G812" s="2" t="s">
        <v>171</v>
      </c>
      <c r="H812" s="2" t="s">
        <v>1307</v>
      </c>
      <c r="I812" s="2" t="s">
        <v>7</v>
      </c>
      <c r="J812" s="26">
        <v>355.79</v>
      </c>
      <c r="K812" s="28">
        <v>1.22</v>
      </c>
      <c r="L812" s="28">
        <v>1.56</v>
      </c>
      <c r="M812" s="28">
        <v>3.12</v>
      </c>
      <c r="N812" s="26"/>
      <c r="O812" s="229">
        <v>2.2979451858834042E-3</v>
      </c>
      <c r="P812" s="229">
        <v>6.8493150684931507E-4</v>
      </c>
      <c r="Q812" s="229">
        <v>1.6130136790340893E-3</v>
      </c>
      <c r="R812" s="229">
        <v>0</v>
      </c>
      <c r="S812" s="229">
        <v>0</v>
      </c>
      <c r="T812" s="229">
        <v>2.2979451858834042E-3</v>
      </c>
      <c r="U812" s="229">
        <f>VLOOKUP($A812,[1]SUPORTE!$A$28:$AP$973,42,FALSE)</f>
        <v>0</v>
      </c>
      <c r="V812" s="150"/>
      <c r="W812" s="62">
        <v>15.545612443653374</v>
      </c>
      <c r="X812" s="62">
        <v>15.545612443653374</v>
      </c>
      <c r="Y812" s="62">
        <v>50</v>
      </c>
      <c r="Z812" s="62">
        <v>50</v>
      </c>
      <c r="AA812" s="152"/>
      <c r="AB812" s="152"/>
      <c r="AC812" s="152"/>
      <c r="AD812" s="152"/>
      <c r="AE812" s="152"/>
      <c r="AF812" s="152"/>
      <c r="AG812" s="147"/>
      <c r="AH812" s="168">
        <v>1</v>
      </c>
    </row>
    <row r="813" spans="1:34" s="104" customFormat="1" hidden="1">
      <c r="A813" s="24" t="s">
        <v>998</v>
      </c>
      <c r="B813" s="13">
        <v>351910</v>
      </c>
      <c r="C813" s="115">
        <v>16</v>
      </c>
      <c r="D813" s="115">
        <v>16</v>
      </c>
      <c r="E813" s="185">
        <v>13</v>
      </c>
      <c r="F813" s="186">
        <v>40</v>
      </c>
      <c r="G813" s="2" t="s">
        <v>171</v>
      </c>
      <c r="H813" s="2" t="s">
        <v>1336</v>
      </c>
      <c r="I813" s="2" t="s">
        <v>10</v>
      </c>
      <c r="J813" s="26">
        <v>548.03</v>
      </c>
      <c r="K813" s="28">
        <v>1.72</v>
      </c>
      <c r="L813" s="28">
        <v>2.16</v>
      </c>
      <c r="M813" s="28">
        <v>4.4400000000000004</v>
      </c>
      <c r="N813" s="26"/>
      <c r="O813" s="229">
        <v>0.233439433747654</v>
      </c>
      <c r="P813" s="229">
        <v>0.23338806388464028</v>
      </c>
      <c r="Q813" s="229">
        <v>5.1369863013698633E-5</v>
      </c>
      <c r="R813" s="229">
        <v>5.1369863013698633E-5</v>
      </c>
      <c r="S813" s="229">
        <v>0</v>
      </c>
      <c r="T813" s="229">
        <v>0.23338806388464028</v>
      </c>
      <c r="U813" s="229">
        <f>VLOOKUP($A813,[1]SUPORTE!$A$28:$AP$973,42,FALSE)</f>
        <v>0</v>
      </c>
      <c r="V813" s="150"/>
      <c r="W813" s="62">
        <v>111.6236042609146</v>
      </c>
      <c r="X813" s="62">
        <v>6.566094368289094</v>
      </c>
      <c r="Y813" s="62">
        <v>94.444444444444443</v>
      </c>
      <c r="Z813" s="62">
        <v>5.5555555555555554</v>
      </c>
      <c r="AA813" s="152"/>
      <c r="AB813" s="152"/>
      <c r="AC813" s="152"/>
      <c r="AD813" s="152"/>
      <c r="AE813" s="152"/>
      <c r="AF813" s="152"/>
      <c r="AG813" s="147"/>
      <c r="AH813" s="168">
        <v>3</v>
      </c>
    </row>
    <row r="814" spans="1:34" s="104" customFormat="1" hidden="1">
      <c r="A814" s="24" t="s">
        <v>999</v>
      </c>
      <c r="B814" s="13">
        <v>351960</v>
      </c>
      <c r="C814" s="115">
        <v>16</v>
      </c>
      <c r="D814" s="115">
        <v>16</v>
      </c>
      <c r="E814" s="185">
        <v>13</v>
      </c>
      <c r="F814" s="186">
        <v>40</v>
      </c>
      <c r="G814" s="2" t="s">
        <v>171</v>
      </c>
      <c r="H814" s="2" t="s">
        <v>1342</v>
      </c>
      <c r="I814" s="2" t="s">
        <v>10</v>
      </c>
      <c r="J814" s="26">
        <v>688.68</v>
      </c>
      <c r="K814" s="28">
        <v>2.19</v>
      </c>
      <c r="L814" s="28">
        <v>2.75</v>
      </c>
      <c r="M814" s="28">
        <v>5.54</v>
      </c>
      <c r="N814" s="26"/>
      <c r="O814" s="229">
        <v>4.5419425383731837E-2</v>
      </c>
      <c r="P814" s="229">
        <v>4.5042713054964711E-2</v>
      </c>
      <c r="Q814" s="229">
        <v>3.767123287671233E-4</v>
      </c>
      <c r="R814" s="229">
        <v>1.7123287671232877E-4</v>
      </c>
      <c r="S814" s="229">
        <v>2.0547945205479453E-4</v>
      </c>
      <c r="T814" s="229">
        <v>4.5042713054964711E-2</v>
      </c>
      <c r="U814" s="229">
        <f>VLOOKUP($A814,[1]SUPORTE!$A$28:$AP$973,42,FALSE)</f>
        <v>0</v>
      </c>
      <c r="V814" s="150"/>
      <c r="W814" s="62">
        <v>66.77812380717576</v>
      </c>
      <c r="X814" s="62">
        <v>14.83958306826128</v>
      </c>
      <c r="Y814" s="62">
        <v>81.818181818181827</v>
      </c>
      <c r="Z814" s="62">
        <v>18.181818181818183</v>
      </c>
      <c r="AA814" s="152"/>
      <c r="AB814" s="152"/>
      <c r="AC814" s="152"/>
      <c r="AD814" s="152"/>
      <c r="AE814" s="152"/>
      <c r="AF814" s="152"/>
      <c r="AG814" s="147"/>
      <c r="AH814" s="168">
        <v>7</v>
      </c>
    </row>
    <row r="815" spans="1:34" s="104" customFormat="1" hidden="1">
      <c r="A815" s="24" t="s">
        <v>1000</v>
      </c>
      <c r="B815" s="13">
        <v>352570</v>
      </c>
      <c r="C815" s="115">
        <v>16</v>
      </c>
      <c r="D815" s="115">
        <v>16</v>
      </c>
      <c r="E815" s="185">
        <v>19</v>
      </c>
      <c r="F815" s="186">
        <v>40</v>
      </c>
      <c r="G815" s="2" t="s">
        <v>171</v>
      </c>
      <c r="H815" s="2" t="s">
        <v>1408</v>
      </c>
      <c r="I815" s="2" t="s">
        <v>2</v>
      </c>
      <c r="J815" s="26">
        <v>858.64</v>
      </c>
      <c r="K815" s="28">
        <v>1.59</v>
      </c>
      <c r="L815" s="28">
        <v>2.1</v>
      </c>
      <c r="M815" s="28">
        <v>6.33</v>
      </c>
      <c r="N815" s="26"/>
      <c r="O815" s="229">
        <v>0</v>
      </c>
      <c r="P815" s="229">
        <v>0</v>
      </c>
      <c r="Q815" s="229">
        <v>0</v>
      </c>
      <c r="R815" s="229">
        <v>0</v>
      </c>
      <c r="S815" s="229">
        <v>0</v>
      </c>
      <c r="T815" s="229">
        <v>0</v>
      </c>
      <c r="U815" s="229">
        <f>VLOOKUP($A815,[1]SUPORTE!$A$28:$AP$973,42,FALSE)</f>
        <v>0</v>
      </c>
      <c r="V815" s="150"/>
      <c r="W815" s="62">
        <v>0</v>
      </c>
      <c r="X815" s="62">
        <v>0</v>
      </c>
      <c r="Y815" s="62">
        <v>0</v>
      </c>
      <c r="Z815" s="62">
        <v>0</v>
      </c>
      <c r="AA815" s="152"/>
      <c r="AB815" s="152"/>
      <c r="AC815" s="152"/>
      <c r="AD815" s="152"/>
      <c r="AE815" s="152"/>
      <c r="AF815" s="152"/>
      <c r="AG815" s="147"/>
      <c r="AH815" s="168">
        <v>0</v>
      </c>
    </row>
    <row r="816" spans="1:34" s="104" customFormat="1" hidden="1">
      <c r="A816" s="24" t="s">
        <v>1001</v>
      </c>
      <c r="B816" s="13">
        <v>353030</v>
      </c>
      <c r="C816" s="115">
        <v>16</v>
      </c>
      <c r="D816" s="115">
        <v>16</v>
      </c>
      <c r="E816" s="185">
        <v>15</v>
      </c>
      <c r="F816" s="186">
        <v>40</v>
      </c>
      <c r="G816" s="2" t="s">
        <v>171</v>
      </c>
      <c r="H816" s="2" t="s">
        <v>1458</v>
      </c>
      <c r="I816" s="2" t="s">
        <v>17</v>
      </c>
      <c r="J816" s="26">
        <v>243.8</v>
      </c>
      <c r="K816" s="28">
        <v>0.49</v>
      </c>
      <c r="L816" s="28">
        <v>0.68</v>
      </c>
      <c r="M816" s="28">
        <v>1.88</v>
      </c>
      <c r="N816" s="26"/>
      <c r="O816" s="229">
        <v>0.17821461182134157</v>
      </c>
      <c r="P816" s="229">
        <v>0.17499178080072506</v>
      </c>
      <c r="Q816" s="229">
        <v>3.2228310206165053E-3</v>
      </c>
      <c r="R816" s="229">
        <v>4.7374429223744291E-4</v>
      </c>
      <c r="S816" s="229">
        <v>2.720547915593674E-3</v>
      </c>
      <c r="T816" s="229">
        <v>0.17502031961351044</v>
      </c>
      <c r="U816" s="229">
        <f>VLOOKUP($A816,[1]SUPORTE!$A$28:$AP$973,42,FALSE)</f>
        <v>0</v>
      </c>
      <c r="V816" s="150"/>
      <c r="W816" s="62">
        <v>47.705544586460675</v>
      </c>
      <c r="X816" s="62">
        <v>57.24665350375281</v>
      </c>
      <c r="Y816" s="62">
        <v>45.454545454545453</v>
      </c>
      <c r="Z816" s="62">
        <v>54.54545454545454</v>
      </c>
      <c r="AA816" s="152"/>
      <c r="AB816" s="152"/>
      <c r="AC816" s="152"/>
      <c r="AD816" s="152"/>
      <c r="AE816" s="152"/>
      <c r="AF816" s="152"/>
      <c r="AG816" s="147"/>
      <c r="AH816" s="168">
        <v>1</v>
      </c>
    </row>
    <row r="817" spans="1:34" s="104" customFormat="1" hidden="1">
      <c r="A817" s="24" t="s">
        <v>1002</v>
      </c>
      <c r="B817" s="13">
        <v>353250</v>
      </c>
      <c r="C817" s="115">
        <v>16</v>
      </c>
      <c r="D817" s="115">
        <v>16</v>
      </c>
      <c r="E817" s="185">
        <v>18</v>
      </c>
      <c r="F817" s="186">
        <v>40</v>
      </c>
      <c r="G817" s="2" t="s">
        <v>171</v>
      </c>
      <c r="H817" s="2" t="s">
        <v>1482</v>
      </c>
      <c r="I817" s="2" t="s">
        <v>1</v>
      </c>
      <c r="J817" s="26">
        <v>232.14</v>
      </c>
      <c r="K817" s="28">
        <v>0.45</v>
      </c>
      <c r="L817" s="28">
        <v>0.6</v>
      </c>
      <c r="M817" s="28">
        <v>1.76</v>
      </c>
      <c r="N817" s="26"/>
      <c r="O817" s="229">
        <v>5.2968037182881951E-4</v>
      </c>
      <c r="P817" s="229">
        <v>0</v>
      </c>
      <c r="Q817" s="229">
        <v>5.2968037182881951E-4</v>
      </c>
      <c r="R817" s="229">
        <v>0</v>
      </c>
      <c r="S817" s="229">
        <v>9.1324200913242012E-5</v>
      </c>
      <c r="T817" s="229">
        <v>4.3835617091557752E-4</v>
      </c>
      <c r="U817" s="229">
        <f>VLOOKUP($A817,[1]SUPORTE!$A$28:$AP$973,42,FALSE)</f>
        <v>0</v>
      </c>
      <c r="V817" s="150"/>
      <c r="W817" s="62">
        <v>0</v>
      </c>
      <c r="X817" s="62">
        <v>29.254637189109143</v>
      </c>
      <c r="Y817" s="62">
        <v>0</v>
      </c>
      <c r="Z817" s="62">
        <v>100</v>
      </c>
      <c r="AA817" s="152"/>
      <c r="AB817" s="152"/>
      <c r="AC817" s="152"/>
      <c r="AD817" s="152"/>
      <c r="AE817" s="152"/>
      <c r="AF817" s="152"/>
      <c r="AG817" s="147"/>
      <c r="AH817" s="168">
        <v>0</v>
      </c>
    </row>
    <row r="818" spans="1:34" s="104" customFormat="1" hidden="1">
      <c r="A818" s="24" t="s">
        <v>1003</v>
      </c>
      <c r="B818" s="13">
        <v>353810</v>
      </c>
      <c r="C818" s="115">
        <v>16</v>
      </c>
      <c r="D818" s="115">
        <v>16</v>
      </c>
      <c r="E818" s="185">
        <v>15</v>
      </c>
      <c r="F818" s="186">
        <v>40</v>
      </c>
      <c r="G818" s="2" t="s">
        <v>171</v>
      </c>
      <c r="H818" s="2" t="s">
        <v>1546</v>
      </c>
      <c r="I818" s="2" t="s">
        <v>17</v>
      </c>
      <c r="J818" s="26">
        <v>184.53</v>
      </c>
      <c r="K818" s="28">
        <v>0.33</v>
      </c>
      <c r="L818" s="28">
        <v>0.49</v>
      </c>
      <c r="M818" s="28">
        <v>1.41</v>
      </c>
      <c r="N818" s="26"/>
      <c r="O818" s="229">
        <v>6.4937213131281884E-3</v>
      </c>
      <c r="P818" s="229">
        <v>6.4937213131281884E-3</v>
      </c>
      <c r="Q818" s="229">
        <v>0</v>
      </c>
      <c r="R818" s="229">
        <v>0</v>
      </c>
      <c r="S818" s="229">
        <v>0</v>
      </c>
      <c r="T818" s="229">
        <v>6.4937213131281884E-3</v>
      </c>
      <c r="U818" s="229">
        <f>VLOOKUP($A818,[1]SUPORTE!$A$28:$AP$973,42,FALSE)</f>
        <v>0</v>
      </c>
      <c r="V818" s="150"/>
      <c r="W818" s="62">
        <v>40.945772831091674</v>
      </c>
      <c r="X818" s="62">
        <v>0</v>
      </c>
      <c r="Y818" s="62">
        <v>100</v>
      </c>
      <c r="Z818" s="62">
        <v>0</v>
      </c>
      <c r="AA818" s="152"/>
      <c r="AB818" s="152"/>
      <c r="AC818" s="152"/>
      <c r="AD818" s="152"/>
      <c r="AE818" s="152"/>
      <c r="AF818" s="152"/>
      <c r="AG818" s="147"/>
      <c r="AH818" s="168">
        <v>0</v>
      </c>
    </row>
    <row r="819" spans="1:34" s="104" customFormat="1" hidden="1">
      <c r="A819" s="24" t="s">
        <v>1004</v>
      </c>
      <c r="B819" s="13">
        <v>354160</v>
      </c>
      <c r="C819" s="115">
        <v>16</v>
      </c>
      <c r="D819" s="115">
        <v>16</v>
      </c>
      <c r="E819" s="185">
        <v>19</v>
      </c>
      <c r="F819" s="186">
        <v>40</v>
      </c>
      <c r="G819" s="2" t="s">
        <v>171</v>
      </c>
      <c r="H819" s="2" t="s">
        <v>1584</v>
      </c>
      <c r="I819" s="2" t="s">
        <v>2</v>
      </c>
      <c r="J819" s="26">
        <v>782.15</v>
      </c>
      <c r="K819" s="28">
        <v>1.56</v>
      </c>
      <c r="L819" s="28">
        <v>2.1</v>
      </c>
      <c r="M819" s="28">
        <v>5.83</v>
      </c>
      <c r="N819" s="26"/>
      <c r="O819" s="229">
        <v>2.2831050228310501E-3</v>
      </c>
      <c r="P819" s="229">
        <v>0</v>
      </c>
      <c r="Q819" s="229">
        <v>2.2831050228310501E-3</v>
      </c>
      <c r="R819" s="229">
        <v>2.2831050228310501E-3</v>
      </c>
      <c r="S819" s="229">
        <v>0</v>
      </c>
      <c r="T819" s="229">
        <v>0</v>
      </c>
      <c r="U819" s="229">
        <f>VLOOKUP($A819,[1]SUPORTE!$A$28:$AP$973,42,FALSE)</f>
        <v>0</v>
      </c>
      <c r="V819" s="150"/>
      <c r="W819" s="62">
        <v>0</v>
      </c>
      <c r="X819" s="62">
        <v>5.1595122547961152</v>
      </c>
      <c r="Y819" s="62">
        <v>0</v>
      </c>
      <c r="Z819" s="62">
        <v>100</v>
      </c>
      <c r="AA819" s="152"/>
      <c r="AB819" s="152"/>
      <c r="AC819" s="152"/>
      <c r="AD819" s="152"/>
      <c r="AE819" s="152"/>
      <c r="AF819" s="152"/>
      <c r="AG819" s="147"/>
      <c r="AH819" s="168">
        <v>0</v>
      </c>
    </row>
    <row r="820" spans="1:34" s="104" customFormat="1" hidden="1">
      <c r="A820" s="24" t="s">
        <v>1005</v>
      </c>
      <c r="B820" s="13">
        <v>354560</v>
      </c>
      <c r="C820" s="115">
        <v>16</v>
      </c>
      <c r="D820" s="115">
        <v>16</v>
      </c>
      <c r="E820" s="185">
        <v>15</v>
      </c>
      <c r="F820" s="186">
        <v>40</v>
      </c>
      <c r="G820" s="2" t="s">
        <v>171</v>
      </c>
      <c r="H820" s="2" t="s">
        <v>1629</v>
      </c>
      <c r="I820" s="2" t="s">
        <v>17</v>
      </c>
      <c r="J820" s="26">
        <v>331.02</v>
      </c>
      <c r="K820" s="28">
        <v>0.71</v>
      </c>
      <c r="L820" s="28">
        <v>0.96</v>
      </c>
      <c r="M820" s="28">
        <v>2.4700000000000002</v>
      </c>
      <c r="N820" s="26"/>
      <c r="O820" s="229">
        <v>0.35144076612163844</v>
      </c>
      <c r="P820" s="229">
        <v>0.34842706749150143</v>
      </c>
      <c r="Q820" s="229">
        <v>3.0136986301369864E-3</v>
      </c>
      <c r="R820" s="229">
        <v>5.7351598173515976E-2</v>
      </c>
      <c r="S820" s="229">
        <v>9.8706240487062401E-3</v>
      </c>
      <c r="T820" s="229">
        <v>0.28421854389941614</v>
      </c>
      <c r="U820" s="229">
        <f>VLOOKUP($A820,[1]SUPORTE!$A$28:$AP$973,42,FALSE)</f>
        <v>0</v>
      </c>
      <c r="V820" s="150"/>
      <c r="W820" s="62">
        <v>48.71870179665072</v>
      </c>
      <c r="X820" s="62">
        <v>8.1197836327751194</v>
      </c>
      <c r="Y820" s="62">
        <v>85.714285714285708</v>
      </c>
      <c r="Z820" s="62">
        <v>14.285714285714285</v>
      </c>
      <c r="AA820" s="152"/>
      <c r="AB820" s="152"/>
      <c r="AC820" s="152"/>
      <c r="AD820" s="152"/>
      <c r="AE820" s="152"/>
      <c r="AF820" s="152"/>
      <c r="AG820" s="147"/>
      <c r="AH820" s="168">
        <v>2</v>
      </c>
    </row>
    <row r="821" spans="1:34" s="104" customFormat="1" hidden="1">
      <c r="A821" s="24" t="s">
        <v>1006</v>
      </c>
      <c r="B821" s="13">
        <v>355270</v>
      </c>
      <c r="C821" s="115">
        <v>16</v>
      </c>
      <c r="D821" s="115">
        <v>16</v>
      </c>
      <c r="E821" s="185">
        <v>13</v>
      </c>
      <c r="F821" s="186">
        <v>40</v>
      </c>
      <c r="G821" s="2" t="s">
        <v>171</v>
      </c>
      <c r="H821" s="2" t="s">
        <v>1705</v>
      </c>
      <c r="I821" s="2" t="s">
        <v>10</v>
      </c>
      <c r="J821" s="26">
        <v>366.46</v>
      </c>
      <c r="K821" s="28">
        <v>1.19</v>
      </c>
      <c r="L821" s="28">
        <v>1.49</v>
      </c>
      <c r="M821" s="28">
        <v>3.02</v>
      </c>
      <c r="N821" s="26"/>
      <c r="O821" s="229">
        <v>1.0487062404870623E-2</v>
      </c>
      <c r="P821" s="229">
        <v>5.1369863013698627E-3</v>
      </c>
      <c r="Q821" s="229">
        <v>5.3500761035007605E-3</v>
      </c>
      <c r="R821" s="229">
        <v>0</v>
      </c>
      <c r="S821" s="229">
        <v>2.2831050228310503E-5</v>
      </c>
      <c r="T821" s="229">
        <v>1.0464231354642313E-2</v>
      </c>
      <c r="U821" s="229">
        <f>VLOOKUP($A821,[1]SUPORTE!$A$28:$AP$973,42,FALSE)</f>
        <v>0</v>
      </c>
      <c r="V821" s="150"/>
      <c r="W821" s="62">
        <v>12.106525218545784</v>
      </c>
      <c r="X821" s="62">
        <v>24.213050437091567</v>
      </c>
      <c r="Y821" s="62">
        <v>33.333333333333329</v>
      </c>
      <c r="Z821" s="62">
        <v>66.666666666666657</v>
      </c>
      <c r="AA821" s="152"/>
      <c r="AB821" s="152"/>
      <c r="AC821" s="152"/>
      <c r="AD821" s="152"/>
      <c r="AE821" s="152"/>
      <c r="AF821" s="152"/>
      <c r="AG821" s="147"/>
      <c r="AH821" s="168">
        <v>1</v>
      </c>
    </row>
    <row r="822" spans="1:34" s="104" customFormat="1" hidden="1">
      <c r="A822" s="24" t="s">
        <v>1007</v>
      </c>
      <c r="B822" s="13">
        <v>355535</v>
      </c>
      <c r="C822" s="115">
        <v>16</v>
      </c>
      <c r="D822" s="115">
        <v>16</v>
      </c>
      <c r="E822" s="185">
        <v>19</v>
      </c>
      <c r="F822" s="186">
        <v>40</v>
      </c>
      <c r="G822" s="2" t="s">
        <v>171</v>
      </c>
      <c r="H822" s="2" t="s">
        <v>1738</v>
      </c>
      <c r="I822" s="2" t="s">
        <v>2</v>
      </c>
      <c r="J822" s="26">
        <v>210.24</v>
      </c>
      <c r="K822" s="28">
        <v>0.44</v>
      </c>
      <c r="L822" s="28">
        <v>0.56999999999999995</v>
      </c>
      <c r="M822" s="28">
        <v>1.57</v>
      </c>
      <c r="N822" s="26"/>
      <c r="O822" s="229">
        <v>0.32438356164383564</v>
      </c>
      <c r="P822" s="229">
        <v>0.32438356164383564</v>
      </c>
      <c r="Q822" s="229">
        <v>0</v>
      </c>
      <c r="R822" s="229">
        <v>0</v>
      </c>
      <c r="S822" s="229">
        <v>0</v>
      </c>
      <c r="T822" s="229">
        <v>0.32438356164383564</v>
      </c>
      <c r="U822" s="229">
        <f>VLOOKUP($A822,[1]SUPORTE!$A$28:$AP$973,42,FALSE)</f>
        <v>0</v>
      </c>
      <c r="V822" s="150"/>
      <c r="W822" s="62">
        <v>19.426051858544778</v>
      </c>
      <c r="X822" s="62">
        <v>0</v>
      </c>
      <c r="Y822" s="62">
        <v>100</v>
      </c>
      <c r="Z822" s="62">
        <v>0</v>
      </c>
      <c r="AA822" s="152"/>
      <c r="AB822" s="152"/>
      <c r="AC822" s="152"/>
      <c r="AD822" s="152"/>
      <c r="AE822" s="152"/>
      <c r="AF822" s="152"/>
      <c r="AG822" s="147"/>
      <c r="AH822" s="168">
        <v>0</v>
      </c>
    </row>
    <row r="823" spans="1:34" s="104" customFormat="1" hidden="1">
      <c r="A823" s="24" t="s">
        <v>1008</v>
      </c>
      <c r="B823" s="13">
        <v>350070</v>
      </c>
      <c r="C823" s="115">
        <v>17</v>
      </c>
      <c r="D823" s="115">
        <v>17</v>
      </c>
      <c r="E823" s="185">
        <v>13</v>
      </c>
      <c r="F823" s="186">
        <v>40</v>
      </c>
      <c r="G823" s="2" t="s">
        <v>172</v>
      </c>
      <c r="H823" s="2" t="s">
        <v>1123</v>
      </c>
      <c r="I823" s="2" t="s">
        <v>10</v>
      </c>
      <c r="J823" s="26">
        <v>967.59</v>
      </c>
      <c r="K823" s="28">
        <v>3.54</v>
      </c>
      <c r="L823" s="28">
        <v>4.45</v>
      </c>
      <c r="M823" s="28">
        <v>8.56</v>
      </c>
      <c r="N823" s="26"/>
      <c r="O823" s="229">
        <v>0</v>
      </c>
      <c r="P823" s="229">
        <v>0</v>
      </c>
      <c r="Q823" s="229">
        <v>0</v>
      </c>
      <c r="R823" s="229">
        <v>0</v>
      </c>
      <c r="S823" s="229">
        <v>0</v>
      </c>
      <c r="T823" s="229">
        <v>0</v>
      </c>
      <c r="U823" s="229">
        <f>VLOOKUP($A823,[1]SUPORTE!$A$28:$AP$973,42,FALSE)</f>
        <v>0</v>
      </c>
      <c r="V823" s="150"/>
      <c r="W823" s="62">
        <v>0</v>
      </c>
      <c r="X823" s="62">
        <v>0</v>
      </c>
      <c r="Y823" s="62">
        <v>0</v>
      </c>
      <c r="Z823" s="62">
        <v>0</v>
      </c>
      <c r="AA823" s="152"/>
      <c r="AB823" s="152"/>
      <c r="AC823" s="152"/>
      <c r="AD823" s="152"/>
      <c r="AE823" s="152"/>
      <c r="AF823" s="152"/>
      <c r="AG823" s="147"/>
      <c r="AH823" s="168">
        <v>0</v>
      </c>
    </row>
    <row r="824" spans="1:34" s="104" customFormat="1" hidden="1">
      <c r="A824" s="24" t="s">
        <v>1009</v>
      </c>
      <c r="B824" s="13">
        <v>350630</v>
      </c>
      <c r="C824" s="115">
        <v>17</v>
      </c>
      <c r="D824" s="115">
        <v>17</v>
      </c>
      <c r="E824" s="185">
        <v>14</v>
      </c>
      <c r="F824" s="186">
        <v>40</v>
      </c>
      <c r="G824" s="2" t="s">
        <v>172</v>
      </c>
      <c r="H824" s="2" t="s">
        <v>1186</v>
      </c>
      <c r="I824" s="2" t="s">
        <v>8</v>
      </c>
      <c r="J824" s="26">
        <v>244.02</v>
      </c>
      <c r="K824" s="28">
        <v>0.92</v>
      </c>
      <c r="L824" s="28">
        <v>1.21</v>
      </c>
      <c r="M824" s="28">
        <v>2.5299999999999998</v>
      </c>
      <c r="N824" s="26"/>
      <c r="O824" s="229">
        <v>0</v>
      </c>
      <c r="P824" s="229">
        <v>0</v>
      </c>
      <c r="Q824" s="229">
        <v>0</v>
      </c>
      <c r="R824" s="229">
        <v>0</v>
      </c>
      <c r="S824" s="229">
        <v>0</v>
      </c>
      <c r="T824" s="229">
        <v>0</v>
      </c>
      <c r="U824" s="229">
        <f>VLOOKUP($A824,[1]SUPORTE!$A$28:$AP$973,42,FALSE)</f>
        <v>0</v>
      </c>
      <c r="V824" s="150"/>
      <c r="W824" s="62">
        <v>0</v>
      </c>
      <c r="X824" s="62">
        <v>0</v>
      </c>
      <c r="Y824" s="62">
        <v>0</v>
      </c>
      <c r="Z824" s="62">
        <v>0</v>
      </c>
      <c r="AA824" s="152"/>
      <c r="AB824" s="152"/>
      <c r="AC824" s="152"/>
      <c r="AD824" s="152"/>
      <c r="AE824" s="152"/>
      <c r="AF824" s="152"/>
      <c r="AG824" s="147"/>
      <c r="AH824" s="168">
        <v>0</v>
      </c>
    </row>
    <row r="825" spans="1:34" s="104" customFormat="1" hidden="1">
      <c r="A825" s="24" t="s">
        <v>1010</v>
      </c>
      <c r="B825" s="13">
        <v>350745</v>
      </c>
      <c r="C825" s="115">
        <v>17</v>
      </c>
      <c r="D825" s="115">
        <v>17</v>
      </c>
      <c r="E825" s="185">
        <v>13</v>
      </c>
      <c r="F825" s="186">
        <v>40</v>
      </c>
      <c r="G825" s="2" t="s">
        <v>172</v>
      </c>
      <c r="H825" s="2" t="s">
        <v>1200</v>
      </c>
      <c r="I825" s="2" t="s">
        <v>10</v>
      </c>
      <c r="J825" s="26">
        <v>348.12</v>
      </c>
      <c r="K825" s="28">
        <v>1.32</v>
      </c>
      <c r="L825" s="28">
        <v>1.65</v>
      </c>
      <c r="M825" s="28">
        <v>3.15</v>
      </c>
      <c r="N825" s="26"/>
      <c r="O825" s="229">
        <v>5.4794520547945202E-4</v>
      </c>
      <c r="P825" s="229">
        <v>0</v>
      </c>
      <c r="Q825" s="229">
        <v>5.4794520547945202E-4</v>
      </c>
      <c r="R825" s="229">
        <v>5.4794520547945202E-4</v>
      </c>
      <c r="S825" s="229">
        <v>0</v>
      </c>
      <c r="T825" s="229">
        <v>0</v>
      </c>
      <c r="U825" s="229">
        <f>VLOOKUP($A825,[1]SUPORTE!$A$28:$AP$973,42,FALSE)</f>
        <v>0</v>
      </c>
      <c r="V825" s="150"/>
      <c r="W825" s="62">
        <v>0</v>
      </c>
      <c r="X825" s="62">
        <v>7.5953798944703994</v>
      </c>
      <c r="Y825" s="62">
        <v>0</v>
      </c>
      <c r="Z825" s="62">
        <v>100</v>
      </c>
      <c r="AA825" s="152"/>
      <c r="AB825" s="152"/>
      <c r="AC825" s="152"/>
      <c r="AD825" s="152"/>
      <c r="AE825" s="152"/>
      <c r="AF825" s="152"/>
      <c r="AG825" s="147"/>
      <c r="AH825" s="168">
        <v>0</v>
      </c>
    </row>
    <row r="826" spans="1:34" s="104" customFormat="1" hidden="1">
      <c r="A826" s="24" t="s">
        <v>1011</v>
      </c>
      <c r="B826" s="13">
        <v>350750</v>
      </c>
      <c r="C826" s="115">
        <v>17</v>
      </c>
      <c r="D826" s="115">
        <v>17</v>
      </c>
      <c r="E826" s="185">
        <v>10</v>
      </c>
      <c r="F826" s="186">
        <v>40</v>
      </c>
      <c r="G826" s="2" t="s">
        <v>172</v>
      </c>
      <c r="H826" s="2" t="s">
        <v>1201</v>
      </c>
      <c r="I826" s="2" t="s">
        <v>57</v>
      </c>
      <c r="J826" s="26">
        <v>1482.87</v>
      </c>
      <c r="K826" s="28">
        <v>4.0999999999999996</v>
      </c>
      <c r="L826" s="28">
        <v>5.89</v>
      </c>
      <c r="M826" s="28">
        <v>13.6</v>
      </c>
      <c r="N826" s="26"/>
      <c r="O826" s="229">
        <v>0.58176509833831824</v>
      </c>
      <c r="P826" s="229">
        <v>0.56110299788169726</v>
      </c>
      <c r="Q826" s="229">
        <v>2.0662100456621004E-2</v>
      </c>
      <c r="R826" s="229">
        <v>0.41344018666167237</v>
      </c>
      <c r="S826" s="229">
        <v>0.10856164383561644</v>
      </c>
      <c r="T826" s="229">
        <v>5.9763267841029442E-2</v>
      </c>
      <c r="U826" s="229">
        <f>VLOOKUP($A826,[1]SUPORTE!$A$28:$AP$973,42,FALSE)</f>
        <v>0</v>
      </c>
      <c r="V826" s="150"/>
      <c r="W826" s="62">
        <v>15.632080404268359</v>
      </c>
      <c r="X826" s="62">
        <v>6.2528321617073441</v>
      </c>
      <c r="Y826" s="62">
        <v>71.428571428571431</v>
      </c>
      <c r="Z826" s="62">
        <v>28.571428571428569</v>
      </c>
      <c r="AA826" s="152"/>
      <c r="AB826" s="152"/>
      <c r="AC826" s="152"/>
      <c r="AD826" s="152"/>
      <c r="AE826" s="152"/>
      <c r="AF826" s="152"/>
      <c r="AG826" s="147"/>
      <c r="AH826" s="168">
        <v>6</v>
      </c>
    </row>
    <row r="827" spans="1:34" s="104" customFormat="1">
      <c r="A827" s="24" t="s">
        <v>1012</v>
      </c>
      <c r="B827" s="13">
        <v>351670</v>
      </c>
      <c r="C827" s="115">
        <v>17</v>
      </c>
      <c r="D827" s="115">
        <v>17</v>
      </c>
      <c r="E827" s="185">
        <v>20</v>
      </c>
      <c r="F827" s="186">
        <v>40</v>
      </c>
      <c r="G827" s="2" t="s">
        <v>172</v>
      </c>
      <c r="H827" s="2" t="s">
        <v>1308</v>
      </c>
      <c r="I827" s="2" t="s">
        <v>3</v>
      </c>
      <c r="J827" s="26">
        <v>555.77</v>
      </c>
      <c r="K827" s="28">
        <v>1.35</v>
      </c>
      <c r="L827" s="28">
        <v>1.84</v>
      </c>
      <c r="M827" s="28">
        <v>4.16</v>
      </c>
      <c r="N827" s="26"/>
      <c r="O827" s="229">
        <v>8.7104109759744447E-2</v>
      </c>
      <c r="P827" s="229">
        <v>7.3592694252048993E-2</v>
      </c>
      <c r="Q827" s="229">
        <v>1.3511415507695447E-2</v>
      </c>
      <c r="R827" s="229">
        <v>0</v>
      </c>
      <c r="S827" s="229">
        <v>0</v>
      </c>
      <c r="T827" s="229">
        <v>8.7104109759744447E-2</v>
      </c>
      <c r="U827" s="229">
        <f>VLOOKUP($A827,[1]SUPORTE!$A$28:$AP$973,42,FALSE)</f>
        <v>0</v>
      </c>
      <c r="V827" s="150"/>
      <c r="W827" s="62">
        <v>642.60909574618483</v>
      </c>
      <c r="X827" s="62">
        <v>459.00649696156057</v>
      </c>
      <c r="Y827" s="62">
        <v>58.333333333333336</v>
      </c>
      <c r="Z827" s="62">
        <v>41.666666666666671</v>
      </c>
      <c r="AA827" s="152"/>
      <c r="AB827" s="152"/>
      <c r="AC827" s="152"/>
      <c r="AD827" s="152"/>
      <c r="AE827" s="152"/>
      <c r="AF827" s="152"/>
      <c r="AG827" s="147"/>
      <c r="AH827" s="168">
        <v>12</v>
      </c>
    </row>
    <row r="828" spans="1:34" s="104" customFormat="1" hidden="1">
      <c r="A828" s="24" t="s">
        <v>1013</v>
      </c>
      <c r="B828" s="13">
        <v>351990</v>
      </c>
      <c r="C828" s="115">
        <v>17</v>
      </c>
      <c r="D828" s="115">
        <v>17</v>
      </c>
      <c r="E828" s="185">
        <v>22</v>
      </c>
      <c r="F828" s="186">
        <v>40</v>
      </c>
      <c r="G828" s="2" t="s">
        <v>172</v>
      </c>
      <c r="H828" s="2" t="s">
        <v>1345</v>
      </c>
      <c r="I828" s="2" t="s">
        <v>5</v>
      </c>
      <c r="J828" s="26">
        <v>596.07000000000005</v>
      </c>
      <c r="K828" s="28">
        <v>1.84</v>
      </c>
      <c r="L828" s="28">
        <v>2.46</v>
      </c>
      <c r="M828" s="28">
        <v>4.76</v>
      </c>
      <c r="N828" s="26"/>
      <c r="O828" s="229">
        <v>0</v>
      </c>
      <c r="P828" s="229">
        <v>0</v>
      </c>
      <c r="Q828" s="229">
        <v>0</v>
      </c>
      <c r="R828" s="229">
        <v>0</v>
      </c>
      <c r="S828" s="229">
        <v>0</v>
      </c>
      <c r="T828" s="229">
        <v>0</v>
      </c>
      <c r="U828" s="229">
        <f>VLOOKUP($A828,[1]SUPORTE!$A$28:$AP$973,42,FALSE)</f>
        <v>0</v>
      </c>
      <c r="V828" s="150"/>
      <c r="W828" s="62">
        <v>0</v>
      </c>
      <c r="X828" s="62">
        <v>0</v>
      </c>
      <c r="Y828" s="62">
        <v>0</v>
      </c>
      <c r="Z828" s="62">
        <v>0</v>
      </c>
      <c r="AA828" s="152"/>
      <c r="AB828" s="152"/>
      <c r="AC828" s="152"/>
      <c r="AD828" s="152"/>
      <c r="AE828" s="152"/>
      <c r="AF828" s="152"/>
      <c r="AG828" s="147"/>
      <c r="AH828" s="168">
        <v>0</v>
      </c>
    </row>
    <row r="829" spans="1:34" s="104" customFormat="1" hidden="1">
      <c r="A829" s="24" t="s">
        <v>1014</v>
      </c>
      <c r="B829" s="13">
        <v>352090</v>
      </c>
      <c r="C829" s="115">
        <v>17</v>
      </c>
      <c r="D829" s="115">
        <v>17</v>
      </c>
      <c r="E829" s="185">
        <v>14</v>
      </c>
      <c r="F829" s="186">
        <v>40</v>
      </c>
      <c r="G829" s="2" t="s">
        <v>172</v>
      </c>
      <c r="H829" s="2" t="s">
        <v>1357</v>
      </c>
      <c r="I829" s="2" t="s">
        <v>8</v>
      </c>
      <c r="J829" s="26">
        <v>209.14</v>
      </c>
      <c r="K829" s="28">
        <v>0.78</v>
      </c>
      <c r="L829" s="28">
        <v>1.04</v>
      </c>
      <c r="M829" s="28">
        <v>2.2000000000000002</v>
      </c>
      <c r="N829" s="26"/>
      <c r="O829" s="229">
        <v>0</v>
      </c>
      <c r="P829" s="229">
        <v>0</v>
      </c>
      <c r="Q829" s="229">
        <v>0</v>
      </c>
      <c r="R829" s="229">
        <v>0</v>
      </c>
      <c r="S829" s="229">
        <v>0</v>
      </c>
      <c r="T829" s="229">
        <v>0</v>
      </c>
      <c r="U829" s="229">
        <f>VLOOKUP($A829,[1]SUPORTE!$A$28:$AP$973,42,FALSE)</f>
        <v>0</v>
      </c>
      <c r="V829" s="150"/>
      <c r="W829" s="62">
        <v>0</v>
      </c>
      <c r="X829" s="62">
        <v>0</v>
      </c>
      <c r="Y829" s="62">
        <v>0</v>
      </c>
      <c r="Z829" s="62">
        <v>0</v>
      </c>
      <c r="AA829" s="152"/>
      <c r="AB829" s="152"/>
      <c r="AC829" s="152"/>
      <c r="AD829" s="152"/>
      <c r="AE829" s="152"/>
      <c r="AF829" s="152"/>
      <c r="AG829" s="147"/>
      <c r="AH829" s="168">
        <v>0</v>
      </c>
    </row>
    <row r="830" spans="1:34" s="104" customFormat="1" hidden="1">
      <c r="A830" s="24" t="s">
        <v>1015</v>
      </c>
      <c r="B830" s="13">
        <v>352680</v>
      </c>
      <c r="C830" s="115">
        <v>17</v>
      </c>
      <c r="D830" s="115">
        <v>17</v>
      </c>
      <c r="E830" s="185">
        <v>13</v>
      </c>
      <c r="F830" s="186">
        <v>40</v>
      </c>
      <c r="G830" s="2" t="s">
        <v>172</v>
      </c>
      <c r="H830" s="2" t="s">
        <v>1420</v>
      </c>
      <c r="I830" s="2" t="s">
        <v>10</v>
      </c>
      <c r="J830" s="26">
        <v>803.86</v>
      </c>
      <c r="K830" s="28">
        <v>2.86</v>
      </c>
      <c r="L830" s="28">
        <v>3.59</v>
      </c>
      <c r="M830" s="28">
        <v>6.89</v>
      </c>
      <c r="N830" s="26"/>
      <c r="O830" s="229">
        <v>0.50351598173515977</v>
      </c>
      <c r="P830" s="229">
        <v>0.50228310502283102</v>
      </c>
      <c r="Q830" s="229">
        <v>1.2328767123287671E-3</v>
      </c>
      <c r="R830" s="229">
        <v>1.2328767123287671E-3</v>
      </c>
      <c r="S830" s="229">
        <v>0</v>
      </c>
      <c r="T830" s="229">
        <v>0.50228310502283102</v>
      </c>
      <c r="U830" s="229">
        <f>VLOOKUP($A830,[1]SUPORTE!$A$28:$AP$973,42,FALSE)</f>
        <v>0</v>
      </c>
      <c r="V830" s="150"/>
      <c r="W830" s="62">
        <v>7.5531129996612725</v>
      </c>
      <c r="X830" s="62">
        <v>3.7765564998306362</v>
      </c>
      <c r="Y830" s="62">
        <v>66.666666666666657</v>
      </c>
      <c r="Z830" s="62">
        <v>33.333333333333329</v>
      </c>
      <c r="AA830" s="152"/>
      <c r="AB830" s="152"/>
      <c r="AC830" s="152"/>
      <c r="AD830" s="152"/>
      <c r="AE830" s="152"/>
      <c r="AF830" s="152"/>
      <c r="AG830" s="147"/>
      <c r="AH830" s="168">
        <v>0</v>
      </c>
    </row>
    <row r="831" spans="1:34" s="104" customFormat="1" hidden="1">
      <c r="A831" s="24" t="s">
        <v>1016</v>
      </c>
      <c r="B831" s="13">
        <v>352790</v>
      </c>
      <c r="C831" s="115">
        <v>17</v>
      </c>
      <c r="D831" s="115">
        <v>17</v>
      </c>
      <c r="E831" s="185">
        <v>21</v>
      </c>
      <c r="F831" s="186">
        <v>40</v>
      </c>
      <c r="G831" s="2" t="s">
        <v>172</v>
      </c>
      <c r="H831" s="2" t="s">
        <v>1432</v>
      </c>
      <c r="I831" s="2" t="s">
        <v>4</v>
      </c>
      <c r="J831" s="26">
        <v>474.63</v>
      </c>
      <c r="K831" s="28">
        <v>1.54</v>
      </c>
      <c r="L831" s="28">
        <v>1.97</v>
      </c>
      <c r="M831" s="28">
        <v>3.97</v>
      </c>
      <c r="N831" s="26"/>
      <c r="O831" s="229">
        <v>0</v>
      </c>
      <c r="P831" s="229">
        <v>0</v>
      </c>
      <c r="Q831" s="229">
        <v>0</v>
      </c>
      <c r="R831" s="229">
        <v>0</v>
      </c>
      <c r="S831" s="229">
        <v>0</v>
      </c>
      <c r="T831" s="229">
        <v>0</v>
      </c>
      <c r="U831" s="229">
        <f>VLOOKUP($A831,[1]SUPORTE!$A$28:$AP$973,42,FALSE)</f>
        <v>0</v>
      </c>
      <c r="V831" s="150"/>
      <c r="W831" s="62">
        <v>0</v>
      </c>
      <c r="X831" s="62">
        <v>0</v>
      </c>
      <c r="Y831" s="62">
        <v>0</v>
      </c>
      <c r="Z831" s="62">
        <v>0</v>
      </c>
      <c r="AA831" s="152"/>
      <c r="AB831" s="152"/>
      <c r="AC831" s="152"/>
      <c r="AD831" s="152"/>
      <c r="AE831" s="152"/>
      <c r="AF831" s="152"/>
      <c r="AG831" s="147"/>
      <c r="AH831" s="168">
        <v>0</v>
      </c>
    </row>
    <row r="832" spans="1:34" s="104" customFormat="1" hidden="1">
      <c r="A832" s="24" t="s">
        <v>1017</v>
      </c>
      <c r="B832" s="13">
        <v>352860</v>
      </c>
      <c r="C832" s="115">
        <v>17</v>
      </c>
      <c r="D832" s="115">
        <v>17</v>
      </c>
      <c r="E832" s="185">
        <v>14</v>
      </c>
      <c r="F832" s="186">
        <v>40</v>
      </c>
      <c r="G832" s="2" t="s">
        <v>172</v>
      </c>
      <c r="H832" s="2" t="s">
        <v>1439</v>
      </c>
      <c r="I832" s="2" t="s">
        <v>8</v>
      </c>
      <c r="J832" s="26">
        <v>228.87</v>
      </c>
      <c r="K832" s="28">
        <v>0.85</v>
      </c>
      <c r="L832" s="28">
        <v>1.1399999999999999</v>
      </c>
      <c r="M832" s="28">
        <v>2.4500000000000002</v>
      </c>
      <c r="N832" s="26"/>
      <c r="O832" s="229">
        <v>1.1316210603060787E-2</v>
      </c>
      <c r="P832" s="229">
        <v>1.1316210603060787E-2</v>
      </c>
      <c r="Q832" s="229">
        <v>0</v>
      </c>
      <c r="R832" s="229">
        <v>0</v>
      </c>
      <c r="S832" s="229">
        <v>0</v>
      </c>
      <c r="T832" s="229">
        <v>1.1316210603060787E-2</v>
      </c>
      <c r="U832" s="229">
        <f>VLOOKUP($A832,[1]SUPORTE!$A$28:$AP$973,42,FALSE)</f>
        <v>0</v>
      </c>
      <c r="V832" s="150"/>
      <c r="W832" s="62">
        <v>19.806403497398886</v>
      </c>
      <c r="X832" s="62">
        <v>0</v>
      </c>
      <c r="Y832" s="62">
        <v>100</v>
      </c>
      <c r="Z832" s="62">
        <v>0</v>
      </c>
      <c r="AA832" s="152"/>
      <c r="AB832" s="152"/>
      <c r="AC832" s="152"/>
      <c r="AD832" s="152"/>
      <c r="AE832" s="152"/>
      <c r="AF832" s="152"/>
      <c r="AG832" s="147"/>
      <c r="AH832" s="168">
        <v>0</v>
      </c>
    </row>
    <row r="833" spans="1:34" s="104" customFormat="1" hidden="1">
      <c r="A833" s="24" t="s">
        <v>1018</v>
      </c>
      <c r="B833" s="13">
        <v>352900</v>
      </c>
      <c r="C833" s="115">
        <v>17</v>
      </c>
      <c r="D833" s="115">
        <v>17</v>
      </c>
      <c r="E833" s="185">
        <v>21</v>
      </c>
      <c r="F833" s="186">
        <v>40</v>
      </c>
      <c r="G833" s="2" t="s">
        <v>172</v>
      </c>
      <c r="H833" s="2" t="s">
        <v>1444</v>
      </c>
      <c r="I833" s="2" t="s">
        <v>4</v>
      </c>
      <c r="J833" s="26">
        <v>1170.05</v>
      </c>
      <c r="K833" s="28">
        <v>2.88</v>
      </c>
      <c r="L833" s="28">
        <v>3.91</v>
      </c>
      <c r="M833" s="28">
        <v>8.82</v>
      </c>
      <c r="N833" s="26"/>
      <c r="O833" s="229">
        <v>0</v>
      </c>
      <c r="P833" s="229">
        <v>0</v>
      </c>
      <c r="Q833" s="229">
        <v>0</v>
      </c>
      <c r="R833" s="229">
        <v>0</v>
      </c>
      <c r="S833" s="229">
        <v>0</v>
      </c>
      <c r="T833" s="229">
        <v>0</v>
      </c>
      <c r="U833" s="229">
        <f>VLOOKUP($A833,[1]SUPORTE!$A$28:$AP$973,42,FALSE)</f>
        <v>0</v>
      </c>
      <c r="V833" s="150"/>
      <c r="W833" s="62">
        <v>0</v>
      </c>
      <c r="X833" s="62">
        <v>0</v>
      </c>
      <c r="Y833" s="62">
        <v>0</v>
      </c>
      <c r="Z833" s="62">
        <v>0</v>
      </c>
      <c r="AA833" s="152"/>
      <c r="AB833" s="152"/>
      <c r="AC833" s="152"/>
      <c r="AD833" s="152"/>
      <c r="AE833" s="152"/>
      <c r="AF833" s="152"/>
      <c r="AG833" s="147"/>
      <c r="AH833" s="168">
        <v>1</v>
      </c>
    </row>
    <row r="834" spans="1:34" s="104" customFormat="1" hidden="1">
      <c r="A834" s="24" t="s">
        <v>1019</v>
      </c>
      <c r="B834" s="13">
        <v>353940</v>
      </c>
      <c r="C834" s="115">
        <v>17</v>
      </c>
      <c r="D834" s="115">
        <v>17</v>
      </c>
      <c r="E834" s="185">
        <v>16</v>
      </c>
      <c r="F834" s="186">
        <v>40</v>
      </c>
      <c r="G834" s="2" t="s">
        <v>172</v>
      </c>
      <c r="H834" s="2" t="s">
        <v>1558</v>
      </c>
      <c r="I834" s="2" t="s">
        <v>0</v>
      </c>
      <c r="J834" s="26">
        <v>397.21</v>
      </c>
      <c r="K834" s="28">
        <v>1.18</v>
      </c>
      <c r="L834" s="28">
        <v>1.51</v>
      </c>
      <c r="M834" s="28">
        <v>3.26</v>
      </c>
      <c r="N834" s="26"/>
      <c r="O834" s="229">
        <v>1.9726026874699004E-3</v>
      </c>
      <c r="P834" s="229">
        <v>1.9726026874699004E-3</v>
      </c>
      <c r="Q834" s="229">
        <v>0</v>
      </c>
      <c r="R834" s="229">
        <v>0</v>
      </c>
      <c r="S834" s="229">
        <v>0</v>
      </c>
      <c r="T834" s="229">
        <v>1.9726026874699004E-3</v>
      </c>
      <c r="U834" s="229">
        <f>VLOOKUP($A834,[1]SUPORTE!$A$28:$AP$973,42,FALSE)</f>
        <v>0</v>
      </c>
      <c r="V834" s="150"/>
      <c r="W834" s="62">
        <v>6.1209822048785405</v>
      </c>
      <c r="X834" s="62">
        <v>0</v>
      </c>
      <c r="Y834" s="62">
        <v>100</v>
      </c>
      <c r="Z834" s="62">
        <v>0</v>
      </c>
      <c r="AA834" s="152"/>
      <c r="AB834" s="152"/>
      <c r="AC834" s="152"/>
      <c r="AD834" s="152"/>
      <c r="AE834" s="152"/>
      <c r="AF834" s="152"/>
      <c r="AG834" s="147"/>
      <c r="AH834" s="168">
        <v>0</v>
      </c>
    </row>
    <row r="835" spans="1:34" s="104" customFormat="1" hidden="1">
      <c r="A835" s="24" t="s">
        <v>1020</v>
      </c>
      <c r="B835" s="13">
        <v>355010</v>
      </c>
      <c r="C835" s="115">
        <v>17</v>
      </c>
      <c r="D835" s="115">
        <v>17</v>
      </c>
      <c r="E835" s="185">
        <v>13</v>
      </c>
      <c r="F835" s="186">
        <v>40</v>
      </c>
      <c r="G835" s="2" t="s">
        <v>172</v>
      </c>
      <c r="H835" s="2" t="s">
        <v>1678</v>
      </c>
      <c r="I835" s="2" t="s">
        <v>10</v>
      </c>
      <c r="J835" s="26">
        <v>651.04</v>
      </c>
      <c r="K835" s="28">
        <v>1.67</v>
      </c>
      <c r="L835" s="28">
        <v>2.4300000000000002</v>
      </c>
      <c r="M835" s="28">
        <v>5.73</v>
      </c>
      <c r="N835" s="26"/>
      <c r="O835" s="229">
        <v>0</v>
      </c>
      <c r="P835" s="229">
        <v>0</v>
      </c>
      <c r="Q835" s="229">
        <v>0</v>
      </c>
      <c r="R835" s="229">
        <v>0</v>
      </c>
      <c r="S835" s="229">
        <v>0</v>
      </c>
      <c r="T835" s="229">
        <v>0</v>
      </c>
      <c r="U835" s="229">
        <f>VLOOKUP($A835,[1]SUPORTE!$A$28:$AP$973,42,FALSE)</f>
        <v>0</v>
      </c>
      <c r="V835" s="150"/>
      <c r="W835" s="62">
        <v>0</v>
      </c>
      <c r="X835" s="62">
        <v>0</v>
      </c>
      <c r="Y835" s="62">
        <v>0</v>
      </c>
      <c r="Z835" s="62">
        <v>0</v>
      </c>
      <c r="AA835" s="152"/>
      <c r="AB835" s="152"/>
      <c r="AC835" s="152"/>
      <c r="AD835" s="152"/>
      <c r="AE835" s="152"/>
      <c r="AF835" s="152"/>
      <c r="AG835" s="147"/>
      <c r="AH835" s="168">
        <v>0</v>
      </c>
    </row>
    <row r="836" spans="1:34" s="104" customFormat="1" hidden="1">
      <c r="A836" s="24" t="s">
        <v>1021</v>
      </c>
      <c r="B836" s="13">
        <v>350480</v>
      </c>
      <c r="C836" s="115">
        <v>18</v>
      </c>
      <c r="D836" s="115">
        <v>18</v>
      </c>
      <c r="E836" s="185">
        <v>15</v>
      </c>
      <c r="F836" s="186">
        <v>40</v>
      </c>
      <c r="G836" s="2" t="s">
        <v>173</v>
      </c>
      <c r="H836" s="2" t="s">
        <v>1170</v>
      </c>
      <c r="I836" s="2" t="s">
        <v>17</v>
      </c>
      <c r="J836" s="26">
        <v>150.41</v>
      </c>
      <c r="K836" s="28">
        <v>0.25</v>
      </c>
      <c r="L836" s="28">
        <v>0.37</v>
      </c>
      <c r="M836" s="28">
        <v>1.1599999999999999</v>
      </c>
      <c r="N836" s="26"/>
      <c r="O836" s="229">
        <v>2.3515981735159818E-3</v>
      </c>
      <c r="P836" s="229">
        <v>2.3515981735159818E-3</v>
      </c>
      <c r="Q836" s="229">
        <v>0</v>
      </c>
      <c r="R836" s="229">
        <v>0</v>
      </c>
      <c r="S836" s="229">
        <v>0</v>
      </c>
      <c r="T836" s="229">
        <v>2.3515981735159818E-3</v>
      </c>
      <c r="U836" s="229">
        <f>VLOOKUP($A836,[1]SUPORTE!$A$28:$AP$973,42,FALSE)</f>
        <v>0</v>
      </c>
      <c r="V836" s="150"/>
      <c r="W836" s="62">
        <v>76.994720510511954</v>
      </c>
      <c r="X836" s="62">
        <v>0</v>
      </c>
      <c r="Y836" s="62">
        <v>100</v>
      </c>
      <c r="Z836" s="62">
        <v>0</v>
      </c>
      <c r="AA836" s="152"/>
      <c r="AB836" s="152"/>
      <c r="AC836" s="152"/>
      <c r="AD836" s="152"/>
      <c r="AE836" s="152"/>
      <c r="AF836" s="152"/>
      <c r="AG836" s="147"/>
      <c r="AH836" s="168">
        <v>1</v>
      </c>
    </row>
    <row r="837" spans="1:34" s="104" customFormat="1" hidden="1">
      <c r="A837" s="24" t="s">
        <v>1022</v>
      </c>
      <c r="B837" s="13">
        <v>351290</v>
      </c>
      <c r="C837" s="115">
        <v>18</v>
      </c>
      <c r="D837" s="115">
        <v>18</v>
      </c>
      <c r="E837" s="185">
        <v>15</v>
      </c>
      <c r="F837" s="186">
        <v>40</v>
      </c>
      <c r="G837" s="2" t="s">
        <v>173</v>
      </c>
      <c r="H837" s="2" t="s">
        <v>1260</v>
      </c>
      <c r="I837" s="2" t="s">
        <v>17</v>
      </c>
      <c r="J837" s="26">
        <v>441.33</v>
      </c>
      <c r="K837" s="28">
        <v>0.74</v>
      </c>
      <c r="L837" s="28">
        <v>1.08</v>
      </c>
      <c r="M837" s="28">
        <v>3.39</v>
      </c>
      <c r="N837" s="26"/>
      <c r="O837" s="229">
        <v>7.5662099934059738E-3</v>
      </c>
      <c r="P837" s="229">
        <v>7.5662099934059738E-3</v>
      </c>
      <c r="Q837" s="229">
        <v>0</v>
      </c>
      <c r="R837" s="229">
        <v>0</v>
      </c>
      <c r="S837" s="229">
        <v>0</v>
      </c>
      <c r="T837" s="229">
        <v>7.5662099934059738E-3</v>
      </c>
      <c r="U837" s="229">
        <f>VLOOKUP($A837,[1]SUPORTE!$A$28:$AP$973,42,FALSE)</f>
        <v>0</v>
      </c>
      <c r="V837" s="150"/>
      <c r="W837" s="62">
        <v>34.060550786524963</v>
      </c>
      <c r="X837" s="62">
        <v>0</v>
      </c>
      <c r="Y837" s="62">
        <v>100</v>
      </c>
      <c r="Z837" s="62">
        <v>0</v>
      </c>
      <c r="AA837" s="152"/>
      <c r="AB837" s="152"/>
      <c r="AC837" s="152"/>
      <c r="AD837" s="152"/>
      <c r="AE837" s="152"/>
      <c r="AF837" s="152"/>
      <c r="AG837" s="147"/>
      <c r="AH837" s="168">
        <v>5</v>
      </c>
    </row>
    <row r="838" spans="1:34" s="104" customFormat="1" hidden="1">
      <c r="A838" s="24" t="s">
        <v>1023</v>
      </c>
      <c r="B838" s="13">
        <v>351520</v>
      </c>
      <c r="C838" s="115">
        <v>18</v>
      </c>
      <c r="D838" s="115">
        <v>18</v>
      </c>
      <c r="E838" s="185">
        <v>15</v>
      </c>
      <c r="F838" s="186">
        <v>40</v>
      </c>
      <c r="G838" s="2" t="s">
        <v>173</v>
      </c>
      <c r="H838" s="2" t="s">
        <v>1292</v>
      </c>
      <c r="I838" s="2" t="s">
        <v>17</v>
      </c>
      <c r="J838" s="26">
        <v>296.26</v>
      </c>
      <c r="K838" s="28">
        <v>0.51</v>
      </c>
      <c r="L838" s="28">
        <v>0.72</v>
      </c>
      <c r="M838" s="28">
        <v>2.27</v>
      </c>
      <c r="N838" s="26"/>
      <c r="O838" s="229">
        <v>3.1077054758957348E-2</v>
      </c>
      <c r="P838" s="229">
        <v>1.0871575306902555E-2</v>
      </c>
      <c r="Q838" s="229">
        <v>2.0205479452054795E-2</v>
      </c>
      <c r="R838" s="229">
        <v>1.1415525114155251E-4</v>
      </c>
      <c r="S838" s="229">
        <v>2.0091324200913242E-2</v>
      </c>
      <c r="T838" s="229">
        <v>1.0871575306902555E-2</v>
      </c>
      <c r="U838" s="229">
        <f>VLOOKUP($A838,[1]SUPORTE!$A$28:$AP$973,42,FALSE)</f>
        <v>0</v>
      </c>
      <c r="V838" s="150"/>
      <c r="W838" s="62">
        <v>45.135905792096715</v>
      </c>
      <c r="X838" s="62">
        <v>15.045301930698903</v>
      </c>
      <c r="Y838" s="62">
        <v>75</v>
      </c>
      <c r="Z838" s="62">
        <v>25</v>
      </c>
      <c r="AA838" s="152"/>
      <c r="AB838" s="152"/>
      <c r="AC838" s="152"/>
      <c r="AD838" s="152"/>
      <c r="AE838" s="152"/>
      <c r="AF838" s="152"/>
      <c r="AG838" s="147"/>
      <c r="AH838" s="168">
        <v>2</v>
      </c>
    </row>
    <row r="839" spans="1:34" s="104" customFormat="1" hidden="1">
      <c r="A839" s="24" t="s">
        <v>1024</v>
      </c>
      <c r="B839" s="13">
        <v>351550</v>
      </c>
      <c r="C839" s="115">
        <v>18</v>
      </c>
      <c r="D839" s="115">
        <v>18</v>
      </c>
      <c r="E839" s="185">
        <v>15</v>
      </c>
      <c r="F839" s="186">
        <v>40</v>
      </c>
      <c r="G839" s="2" t="s">
        <v>173</v>
      </c>
      <c r="H839" s="2" t="s">
        <v>1296</v>
      </c>
      <c r="I839" s="2" t="s">
        <v>17</v>
      </c>
      <c r="J839" s="26">
        <v>549.54999999999995</v>
      </c>
      <c r="K839" s="28">
        <v>0.92</v>
      </c>
      <c r="L839" s="28">
        <v>1.31</v>
      </c>
      <c r="M839" s="28">
        <v>4.1500000000000004</v>
      </c>
      <c r="N839" s="26"/>
      <c r="O839" s="229">
        <v>4.1456963694803249E-2</v>
      </c>
      <c r="P839" s="229">
        <v>4.1376712550855663E-2</v>
      </c>
      <c r="Q839" s="229">
        <v>8.0251143947583902E-5</v>
      </c>
      <c r="R839" s="229">
        <v>8.0251143947583902E-5</v>
      </c>
      <c r="S839" s="229">
        <v>0</v>
      </c>
      <c r="T839" s="229">
        <v>4.1376712550855663E-2</v>
      </c>
      <c r="U839" s="229">
        <f>VLOOKUP($A839,[1]SUPORTE!$A$28:$AP$973,42,FALSE)</f>
        <v>0</v>
      </c>
      <c r="V839" s="150"/>
      <c r="W839" s="62">
        <v>30.990700646282658</v>
      </c>
      <c r="X839" s="62">
        <v>5.1651167743804427</v>
      </c>
      <c r="Y839" s="62">
        <v>85.714285714285708</v>
      </c>
      <c r="Z839" s="62">
        <v>14.285714285714285</v>
      </c>
      <c r="AA839" s="152"/>
      <c r="AB839" s="152"/>
      <c r="AC839" s="152"/>
      <c r="AD839" s="152"/>
      <c r="AE839" s="152"/>
      <c r="AF839" s="152"/>
      <c r="AG839" s="147"/>
      <c r="AH839" s="168">
        <v>2</v>
      </c>
    </row>
    <row r="840" spans="1:34" s="104" customFormat="1" hidden="1">
      <c r="A840" s="24" t="s">
        <v>1025</v>
      </c>
      <c r="B840" s="13">
        <v>352300</v>
      </c>
      <c r="C840" s="115">
        <v>18</v>
      </c>
      <c r="D840" s="115">
        <v>18</v>
      </c>
      <c r="E840" s="185">
        <v>19</v>
      </c>
      <c r="F840" s="186">
        <v>40</v>
      </c>
      <c r="G840" s="2" t="s">
        <v>173</v>
      </c>
      <c r="H840" s="2" t="s">
        <v>1381</v>
      </c>
      <c r="I840" s="2" t="s">
        <v>2</v>
      </c>
      <c r="J840" s="26">
        <v>307.27</v>
      </c>
      <c r="K840" s="28">
        <v>0.52</v>
      </c>
      <c r="L840" s="28">
        <v>0.71</v>
      </c>
      <c r="M840" s="28">
        <v>2.2200000000000002</v>
      </c>
      <c r="N840" s="26"/>
      <c r="O840" s="229">
        <v>0</v>
      </c>
      <c r="P840" s="229">
        <v>0</v>
      </c>
      <c r="Q840" s="229">
        <v>0</v>
      </c>
      <c r="R840" s="229">
        <v>0</v>
      </c>
      <c r="S840" s="229">
        <v>0</v>
      </c>
      <c r="T840" s="229">
        <v>0</v>
      </c>
      <c r="U840" s="229">
        <f>VLOOKUP($A840,[1]SUPORTE!$A$28:$AP$973,42,FALSE)</f>
        <v>0</v>
      </c>
      <c r="V840" s="150"/>
      <c r="W840" s="62">
        <v>0</v>
      </c>
      <c r="X840" s="62">
        <v>0</v>
      </c>
      <c r="Y840" s="62">
        <v>0</v>
      </c>
      <c r="Z840" s="62">
        <v>0</v>
      </c>
      <c r="AA840" s="152"/>
      <c r="AB840" s="152"/>
      <c r="AC840" s="152"/>
      <c r="AD840" s="152"/>
      <c r="AE840" s="152"/>
      <c r="AF840" s="152"/>
      <c r="AG840" s="147"/>
      <c r="AH840" s="168">
        <v>0</v>
      </c>
    </row>
    <row r="841" spans="1:34" s="104" customFormat="1" hidden="1">
      <c r="A841" s="24" t="s">
        <v>1026</v>
      </c>
      <c r="B841" s="13">
        <v>352830</v>
      </c>
      <c r="C841" s="115">
        <v>18</v>
      </c>
      <c r="D841" s="115">
        <v>18</v>
      </c>
      <c r="E841" s="185">
        <v>19</v>
      </c>
      <c r="F841" s="186">
        <v>40</v>
      </c>
      <c r="G841" s="2" t="s">
        <v>173</v>
      </c>
      <c r="H841" s="2" t="s">
        <v>1436</v>
      </c>
      <c r="I841" s="2" t="s">
        <v>2</v>
      </c>
      <c r="J841" s="26">
        <v>312.08</v>
      </c>
      <c r="K841" s="28">
        <v>0.55000000000000004</v>
      </c>
      <c r="L841" s="28">
        <v>0.74</v>
      </c>
      <c r="M841" s="28">
        <v>2.33</v>
      </c>
      <c r="N841" s="26"/>
      <c r="O841" s="229">
        <v>3.059817309793272E-2</v>
      </c>
      <c r="P841" s="229">
        <v>2.3178081773731807E-2</v>
      </c>
      <c r="Q841" s="229">
        <v>7.4200913242009128E-3</v>
      </c>
      <c r="R841" s="229">
        <v>0</v>
      </c>
      <c r="S841" s="229">
        <v>1.1415525114155251E-4</v>
      </c>
      <c r="T841" s="229">
        <v>3.0484017846791167E-2</v>
      </c>
      <c r="U841" s="229">
        <f>VLOOKUP($A841,[1]SUPORTE!$A$28:$AP$973,42,FALSE)</f>
        <v>0</v>
      </c>
      <c r="V841" s="150"/>
      <c r="W841" s="62">
        <v>4.4039397856711728</v>
      </c>
      <c r="X841" s="62">
        <v>13.211819357013518</v>
      </c>
      <c r="Y841" s="62">
        <v>25</v>
      </c>
      <c r="Z841" s="62">
        <v>75</v>
      </c>
      <c r="AA841" s="152"/>
      <c r="AB841" s="152"/>
      <c r="AC841" s="152"/>
      <c r="AD841" s="152"/>
      <c r="AE841" s="152"/>
      <c r="AF841" s="152"/>
      <c r="AG841" s="147"/>
      <c r="AH841" s="168">
        <v>1</v>
      </c>
    </row>
    <row r="842" spans="1:34" s="104" customFormat="1" hidden="1">
      <c r="A842" s="24" t="s">
        <v>1027</v>
      </c>
      <c r="B842" s="13">
        <v>352960</v>
      </c>
      <c r="C842" s="115">
        <v>18</v>
      </c>
      <c r="D842" s="115">
        <v>18</v>
      </c>
      <c r="E842" s="185">
        <v>15</v>
      </c>
      <c r="F842" s="186">
        <v>40</v>
      </c>
      <c r="G842" s="2" t="s">
        <v>173</v>
      </c>
      <c r="H842" s="2" t="s">
        <v>1450</v>
      </c>
      <c r="I842" s="2" t="s">
        <v>17</v>
      </c>
      <c r="J842" s="26">
        <v>228.16</v>
      </c>
      <c r="K842" s="28">
        <v>0.4</v>
      </c>
      <c r="L842" s="28">
        <v>0.55000000000000004</v>
      </c>
      <c r="M842" s="28">
        <v>1.74</v>
      </c>
      <c r="N842" s="26"/>
      <c r="O842" s="229">
        <v>0.19450260784394968</v>
      </c>
      <c r="P842" s="229">
        <v>7.8749183186415425E-2</v>
      </c>
      <c r="Q842" s="229">
        <v>0.11575342465753424</v>
      </c>
      <c r="R842" s="229">
        <v>1.5981735159817352E-3</v>
      </c>
      <c r="S842" s="229">
        <v>0.18162589551518254</v>
      </c>
      <c r="T842" s="229">
        <v>1.1278538812785389E-2</v>
      </c>
      <c r="U842" s="229">
        <f>VLOOKUP($A842,[1]SUPORTE!$A$28:$AP$973,42,FALSE)</f>
        <v>0</v>
      </c>
      <c r="V842" s="150"/>
      <c r="W842" s="62">
        <v>31.672851572199811</v>
      </c>
      <c r="X842" s="62">
        <v>19.003710943319888</v>
      </c>
      <c r="Y842" s="62">
        <v>62.5</v>
      </c>
      <c r="Z842" s="62">
        <v>37.5</v>
      </c>
      <c r="AA842" s="152"/>
      <c r="AB842" s="152"/>
      <c r="AC842" s="152"/>
      <c r="AD842" s="152"/>
      <c r="AE842" s="152"/>
      <c r="AF842" s="152"/>
      <c r="AG842" s="147"/>
      <c r="AH842" s="168">
        <v>1</v>
      </c>
    </row>
    <row r="843" spans="1:34" s="104" customFormat="1" hidden="1">
      <c r="A843" s="24" t="s">
        <v>1028</v>
      </c>
      <c r="B843" s="13">
        <v>353030</v>
      </c>
      <c r="C843" s="115">
        <v>18</v>
      </c>
      <c r="D843" s="115">
        <v>18</v>
      </c>
      <c r="E843" s="185">
        <v>15</v>
      </c>
      <c r="F843" s="186">
        <v>40</v>
      </c>
      <c r="G843" s="2" t="s">
        <v>173</v>
      </c>
      <c r="H843" s="2" t="s">
        <v>1458</v>
      </c>
      <c r="I843" s="2" t="s">
        <v>17</v>
      </c>
      <c r="J843" s="26">
        <v>243.8</v>
      </c>
      <c r="K843" s="28">
        <v>0.49</v>
      </c>
      <c r="L843" s="28">
        <v>0.68</v>
      </c>
      <c r="M843" s="28">
        <v>1.88</v>
      </c>
      <c r="N843" s="26"/>
      <c r="O843" s="229">
        <v>5.7338814246962966E-2</v>
      </c>
      <c r="P843" s="229">
        <v>5.0908677262258312E-2</v>
      </c>
      <c r="Q843" s="229">
        <v>6.4301369847046541E-3</v>
      </c>
      <c r="R843" s="229">
        <v>5.5474887307920412E-2</v>
      </c>
      <c r="S843" s="229">
        <v>1.8639269390425543E-3</v>
      </c>
      <c r="T843" s="229">
        <v>0</v>
      </c>
      <c r="U843" s="229">
        <f>VLOOKUP($A843,[1]SUPORTE!$A$28:$AP$973,42,FALSE)</f>
        <v>0</v>
      </c>
      <c r="V843" s="150"/>
      <c r="W843" s="62">
        <v>72.468599355899087</v>
      </c>
      <c r="X843" s="62">
        <v>108.70289903384864</v>
      </c>
      <c r="Y843" s="62">
        <v>40</v>
      </c>
      <c r="Z843" s="62">
        <v>60</v>
      </c>
      <c r="AA843" s="152"/>
      <c r="AB843" s="152"/>
      <c r="AC843" s="152"/>
      <c r="AD843" s="152"/>
      <c r="AE843" s="152"/>
      <c r="AF843" s="152"/>
      <c r="AG843" s="147"/>
      <c r="AH843" s="168">
        <v>2</v>
      </c>
    </row>
    <row r="844" spans="1:34" s="104" customFormat="1" hidden="1">
      <c r="A844" s="24" t="s">
        <v>1029</v>
      </c>
      <c r="B844" s="13">
        <v>353740</v>
      </c>
      <c r="C844" s="115">
        <v>18</v>
      </c>
      <c r="D844" s="115">
        <v>18</v>
      </c>
      <c r="E844" s="185">
        <v>19</v>
      </c>
      <c r="F844" s="186">
        <v>40</v>
      </c>
      <c r="G844" s="2" t="s">
        <v>173</v>
      </c>
      <c r="H844" s="2" t="s">
        <v>1539</v>
      </c>
      <c r="I844" s="2" t="s">
        <v>2</v>
      </c>
      <c r="J844" s="26">
        <v>979.96</v>
      </c>
      <c r="K844" s="28">
        <v>1.71</v>
      </c>
      <c r="L844" s="28">
        <v>2.2799999999999998</v>
      </c>
      <c r="M844" s="28">
        <v>7.24</v>
      </c>
      <c r="N844" s="26"/>
      <c r="O844" s="229">
        <v>0</v>
      </c>
      <c r="P844" s="229">
        <v>0</v>
      </c>
      <c r="Q844" s="229">
        <v>0</v>
      </c>
      <c r="R844" s="229">
        <v>0</v>
      </c>
      <c r="S844" s="229">
        <v>0</v>
      </c>
      <c r="T844" s="229">
        <v>0</v>
      </c>
      <c r="U844" s="229">
        <f>VLOOKUP($A844,[1]SUPORTE!$A$28:$AP$973,42,FALSE)</f>
        <v>0</v>
      </c>
      <c r="V844" s="150"/>
      <c r="W844" s="62">
        <v>0</v>
      </c>
      <c r="X844" s="62">
        <v>0</v>
      </c>
      <c r="Y844" s="62">
        <v>0</v>
      </c>
      <c r="Z844" s="62">
        <v>0</v>
      </c>
      <c r="AA844" s="152"/>
      <c r="AB844" s="152"/>
      <c r="AC844" s="152"/>
      <c r="AD844" s="152"/>
      <c r="AE844" s="152"/>
      <c r="AF844" s="152"/>
      <c r="AG844" s="147"/>
      <c r="AH844" s="168">
        <v>0</v>
      </c>
    </row>
    <row r="845" spans="1:34" s="104" customFormat="1" hidden="1">
      <c r="A845" s="24" t="s">
        <v>1030</v>
      </c>
      <c r="B845" s="13">
        <v>353990</v>
      </c>
      <c r="C845" s="115">
        <v>18</v>
      </c>
      <c r="D845" s="115">
        <v>18</v>
      </c>
      <c r="E845" s="185">
        <v>19</v>
      </c>
      <c r="F845" s="186">
        <v>40</v>
      </c>
      <c r="G845" s="2" t="s">
        <v>173</v>
      </c>
      <c r="H845" s="2" t="s">
        <v>1563</v>
      </c>
      <c r="I845" s="2" t="s">
        <v>2</v>
      </c>
      <c r="J845" s="26">
        <v>134.77000000000001</v>
      </c>
      <c r="K845" s="28">
        <v>0.23</v>
      </c>
      <c r="L845" s="28">
        <v>0.32</v>
      </c>
      <c r="M845" s="28">
        <v>1</v>
      </c>
      <c r="N845" s="26"/>
      <c r="O845" s="229">
        <v>4.1447488009657496E-3</v>
      </c>
      <c r="P845" s="229">
        <v>4.087671175394973E-3</v>
      </c>
      <c r="Q845" s="229">
        <v>5.7077625570776254E-5</v>
      </c>
      <c r="R845" s="229">
        <v>0</v>
      </c>
      <c r="S845" s="229">
        <v>5.7077625570776254E-5</v>
      </c>
      <c r="T845" s="229">
        <v>4.087671175394973E-3</v>
      </c>
      <c r="U845" s="229">
        <f>VLOOKUP($A845,[1]SUPORTE!$A$28:$AP$973,42,FALSE)</f>
        <v>0</v>
      </c>
      <c r="V845" s="150"/>
      <c r="W845" s="62">
        <v>26.368333234979453</v>
      </c>
      <c r="X845" s="62">
        <v>13.184166617489726</v>
      </c>
      <c r="Y845" s="62">
        <v>66.666666666666657</v>
      </c>
      <c r="Z845" s="62">
        <v>33.333333333333329</v>
      </c>
      <c r="AA845" s="152"/>
      <c r="AB845" s="152"/>
      <c r="AC845" s="152"/>
      <c r="AD845" s="152"/>
      <c r="AE845" s="152"/>
      <c r="AF845" s="152"/>
      <c r="AG845" s="147"/>
      <c r="AH845" s="168">
        <v>1</v>
      </c>
    </row>
    <row r="846" spans="1:34" s="104" customFormat="1" hidden="1">
      <c r="A846" s="24" t="s">
        <v>1031</v>
      </c>
      <c r="B846" s="13">
        <v>354610</v>
      </c>
      <c r="C846" s="115">
        <v>18</v>
      </c>
      <c r="D846" s="115">
        <v>18</v>
      </c>
      <c r="E846" s="185">
        <v>15</v>
      </c>
      <c r="F846" s="186">
        <v>40</v>
      </c>
      <c r="G846" s="2" t="s">
        <v>173</v>
      </c>
      <c r="H846" s="2" t="s">
        <v>1633</v>
      </c>
      <c r="I846" s="2" t="s">
        <v>17</v>
      </c>
      <c r="J846" s="26">
        <v>183.4</v>
      </c>
      <c r="K846" s="28">
        <v>0.28999999999999998</v>
      </c>
      <c r="L846" s="28">
        <v>0.44</v>
      </c>
      <c r="M846" s="28">
        <v>1.38</v>
      </c>
      <c r="N846" s="26"/>
      <c r="O846" s="229">
        <v>0</v>
      </c>
      <c r="P846" s="229">
        <v>0</v>
      </c>
      <c r="Q846" s="229">
        <v>0</v>
      </c>
      <c r="R846" s="229">
        <v>0</v>
      </c>
      <c r="S846" s="229">
        <v>0</v>
      </c>
      <c r="T846" s="229">
        <v>0</v>
      </c>
      <c r="U846" s="229">
        <f>VLOOKUP($A846,[1]SUPORTE!$A$28:$AP$973,42,FALSE)</f>
        <v>0</v>
      </c>
      <c r="V846" s="150"/>
      <c r="W846" s="62">
        <v>0</v>
      </c>
      <c r="X846" s="62">
        <v>0</v>
      </c>
      <c r="Y846" s="62">
        <v>0</v>
      </c>
      <c r="Z846" s="62">
        <v>0</v>
      </c>
      <c r="AA846" s="152"/>
      <c r="AB846" s="152"/>
      <c r="AC846" s="152"/>
      <c r="AD846" s="152"/>
      <c r="AE846" s="152"/>
      <c r="AF846" s="152"/>
      <c r="AG846" s="147"/>
      <c r="AH846" s="168">
        <v>0</v>
      </c>
    </row>
    <row r="847" spans="1:34" s="104" customFormat="1" hidden="1">
      <c r="A847" s="24" t="s">
        <v>1032</v>
      </c>
      <c r="B847" s="13">
        <v>355230</v>
      </c>
      <c r="C847" s="115">
        <v>18</v>
      </c>
      <c r="D847" s="115">
        <v>18</v>
      </c>
      <c r="E847" s="185">
        <v>19</v>
      </c>
      <c r="F847" s="186">
        <v>40</v>
      </c>
      <c r="G847" s="2" t="s">
        <v>173</v>
      </c>
      <c r="H847" s="2" t="s">
        <v>1700</v>
      </c>
      <c r="I847" s="2" t="s">
        <v>2</v>
      </c>
      <c r="J847" s="26">
        <v>590.67999999999995</v>
      </c>
      <c r="K847" s="28">
        <v>1.02</v>
      </c>
      <c r="L847" s="28">
        <v>1.36</v>
      </c>
      <c r="M847" s="28">
        <v>4.33</v>
      </c>
      <c r="N847" s="26"/>
      <c r="O847" s="229">
        <v>6.7732115677321151E-3</v>
      </c>
      <c r="P847" s="229">
        <v>6.735159817351598E-3</v>
      </c>
      <c r="Q847" s="229">
        <v>3.8051750380517507E-5</v>
      </c>
      <c r="R847" s="229">
        <v>3.8051750380517507E-5</v>
      </c>
      <c r="S847" s="229">
        <v>0</v>
      </c>
      <c r="T847" s="229">
        <v>6.735159817351598E-3</v>
      </c>
      <c r="U847" s="229">
        <f>VLOOKUP($A847,[1]SUPORTE!$A$28:$AP$973,42,FALSE)</f>
        <v>0</v>
      </c>
      <c r="V847" s="150"/>
      <c r="W847" s="62">
        <v>19.876302218300673</v>
      </c>
      <c r="X847" s="62">
        <v>4.9690755545751681</v>
      </c>
      <c r="Y847" s="62">
        <v>80</v>
      </c>
      <c r="Z847" s="62">
        <v>20</v>
      </c>
      <c r="AA847" s="152"/>
      <c r="AB847" s="152"/>
      <c r="AC847" s="152"/>
      <c r="AD847" s="152"/>
      <c r="AE847" s="152"/>
      <c r="AF847" s="152"/>
      <c r="AG847" s="147"/>
      <c r="AH847" s="168">
        <v>4</v>
      </c>
    </row>
    <row r="848" spans="1:34" s="104" customFormat="1" hidden="1">
      <c r="A848" s="24" t="s">
        <v>1033</v>
      </c>
      <c r="B848" s="13">
        <v>355340</v>
      </c>
      <c r="C848" s="115">
        <v>18</v>
      </c>
      <c r="D848" s="115">
        <v>18</v>
      </c>
      <c r="E848" s="185">
        <v>15</v>
      </c>
      <c r="F848" s="186">
        <v>40</v>
      </c>
      <c r="G848" s="2" t="s">
        <v>173</v>
      </c>
      <c r="H848" s="2" t="s">
        <v>1712</v>
      </c>
      <c r="I848" s="2" t="s">
        <v>17</v>
      </c>
      <c r="J848" s="26">
        <v>745.23</v>
      </c>
      <c r="K848" s="28">
        <v>1.24</v>
      </c>
      <c r="L848" s="28">
        <v>1.82</v>
      </c>
      <c r="M848" s="28">
        <v>5.73</v>
      </c>
      <c r="N848" s="26"/>
      <c r="O848" s="229">
        <v>2.9965753424657533E-3</v>
      </c>
      <c r="P848" s="229">
        <v>2.9965753424657533E-3</v>
      </c>
      <c r="Q848" s="229">
        <v>0</v>
      </c>
      <c r="R848" s="229">
        <v>0</v>
      </c>
      <c r="S848" s="229">
        <v>0</v>
      </c>
      <c r="T848" s="229">
        <v>2.9965753424657533E-3</v>
      </c>
      <c r="U848" s="229">
        <f>VLOOKUP($A848,[1]SUPORTE!$A$28:$AP$973,42,FALSE)</f>
        <v>0</v>
      </c>
      <c r="V848" s="150"/>
      <c r="W848" s="62">
        <v>7.8334361432659962</v>
      </c>
      <c r="X848" s="62">
        <v>0</v>
      </c>
      <c r="Y848" s="62">
        <v>100</v>
      </c>
      <c r="Z848" s="62">
        <v>0</v>
      </c>
      <c r="AA848" s="152"/>
      <c r="AB848" s="152"/>
      <c r="AC848" s="152"/>
      <c r="AD848" s="152"/>
      <c r="AE848" s="152"/>
      <c r="AF848" s="152"/>
      <c r="AG848" s="147"/>
      <c r="AH848" s="168">
        <v>3</v>
      </c>
    </row>
    <row r="849" spans="1:34" s="104" customFormat="1" hidden="1">
      <c r="A849" s="24" t="s">
        <v>1034</v>
      </c>
      <c r="B849" s="13">
        <v>355580</v>
      </c>
      <c r="C849" s="115">
        <v>18</v>
      </c>
      <c r="D849" s="115">
        <v>18</v>
      </c>
      <c r="E849" s="185">
        <v>15</v>
      </c>
      <c r="F849" s="186">
        <v>40</v>
      </c>
      <c r="G849" s="2" t="s">
        <v>173</v>
      </c>
      <c r="H849" s="2" t="s">
        <v>1743</v>
      </c>
      <c r="I849" s="2" t="s">
        <v>17</v>
      </c>
      <c r="J849" s="26">
        <v>209.27</v>
      </c>
      <c r="K849" s="28">
        <v>0.35</v>
      </c>
      <c r="L849" s="28">
        <v>0.49</v>
      </c>
      <c r="M849" s="28">
        <v>1.57</v>
      </c>
      <c r="N849" s="26"/>
      <c r="O849" s="229">
        <v>2.7171232627769947E-3</v>
      </c>
      <c r="P849" s="229">
        <v>2.4111871866330709E-3</v>
      </c>
      <c r="Q849" s="229">
        <v>3.0593607614392377E-4</v>
      </c>
      <c r="R849" s="229">
        <v>8.0669710988141987E-5</v>
      </c>
      <c r="S849" s="229">
        <v>0</v>
      </c>
      <c r="T849" s="229">
        <v>2.6364535517888529E-3</v>
      </c>
      <c r="U849" s="229">
        <f>VLOOKUP($A849,[1]SUPORTE!$A$28:$AP$973,42,FALSE)</f>
        <v>0</v>
      </c>
      <c r="V849" s="150"/>
      <c r="W849" s="62">
        <v>106.56135887531977</v>
      </c>
      <c r="X849" s="62">
        <v>45.669153803708468</v>
      </c>
      <c r="Y849" s="62">
        <v>70</v>
      </c>
      <c r="Z849" s="62">
        <v>30</v>
      </c>
      <c r="AA849" s="152"/>
      <c r="AB849" s="152"/>
      <c r="AC849" s="152"/>
      <c r="AD849" s="152"/>
      <c r="AE849" s="152"/>
      <c r="AF849" s="152"/>
      <c r="AG849" s="147"/>
      <c r="AH849" s="168">
        <v>0</v>
      </c>
    </row>
    <row r="850" spans="1:34" s="104" customFormat="1" hidden="1">
      <c r="A850" s="24" t="s">
        <v>1035</v>
      </c>
      <c r="B850" s="13">
        <v>355610</v>
      </c>
      <c r="C850" s="115">
        <v>18</v>
      </c>
      <c r="D850" s="115">
        <v>18</v>
      </c>
      <c r="E850" s="185">
        <v>15</v>
      </c>
      <c r="F850" s="186">
        <v>40</v>
      </c>
      <c r="G850" s="2" t="s">
        <v>173</v>
      </c>
      <c r="H850" s="2" t="s">
        <v>1746</v>
      </c>
      <c r="I850" s="2" t="s">
        <v>17</v>
      </c>
      <c r="J850" s="26">
        <v>149.21</v>
      </c>
      <c r="K850" s="28">
        <v>0.26</v>
      </c>
      <c r="L850" s="28">
        <v>0.36</v>
      </c>
      <c r="M850" s="28">
        <v>1.1299999999999999</v>
      </c>
      <c r="N850" s="26"/>
      <c r="O850" s="229">
        <v>3.2435058350371929E-2</v>
      </c>
      <c r="P850" s="229">
        <v>3.1754693049213599E-2</v>
      </c>
      <c r="Q850" s="229">
        <v>6.8036530115833031E-4</v>
      </c>
      <c r="R850" s="229">
        <v>4.1095890410958907E-4</v>
      </c>
      <c r="S850" s="229">
        <v>1.8346017293673612E-3</v>
      </c>
      <c r="T850" s="229">
        <v>3.0189497716894977E-2</v>
      </c>
      <c r="U850" s="229">
        <f>VLOOKUP($A850,[1]SUPORTE!$A$28:$AP$973,42,FALSE)</f>
        <v>0</v>
      </c>
      <c r="V850" s="150"/>
      <c r="W850" s="62">
        <v>70.907744757787469</v>
      </c>
      <c r="X850" s="62">
        <v>23.63591491926249</v>
      </c>
      <c r="Y850" s="62">
        <v>75</v>
      </c>
      <c r="Z850" s="62">
        <v>25</v>
      </c>
      <c r="AA850" s="152"/>
      <c r="AB850" s="152"/>
      <c r="AC850" s="152"/>
      <c r="AD850" s="152"/>
      <c r="AE850" s="152"/>
      <c r="AF850" s="152"/>
      <c r="AG850" s="147"/>
      <c r="AH850" s="168">
        <v>1</v>
      </c>
    </row>
    <row r="851" spans="1:34" s="104" customFormat="1" hidden="1">
      <c r="A851" s="24" t="s">
        <v>1036</v>
      </c>
      <c r="B851" s="13">
        <v>355710</v>
      </c>
      <c r="C851" s="115">
        <v>18</v>
      </c>
      <c r="D851" s="115">
        <v>18</v>
      </c>
      <c r="E851" s="185">
        <v>15</v>
      </c>
      <c r="F851" s="186">
        <v>40</v>
      </c>
      <c r="G851" s="2" t="s">
        <v>173</v>
      </c>
      <c r="H851" s="2" t="s">
        <v>1759</v>
      </c>
      <c r="I851" s="2" t="s">
        <v>17</v>
      </c>
      <c r="J851" s="26">
        <v>421.69</v>
      </c>
      <c r="K851" s="28">
        <v>0.73</v>
      </c>
      <c r="L851" s="28">
        <v>1.02</v>
      </c>
      <c r="M851" s="28">
        <v>3.21</v>
      </c>
      <c r="N851" s="26"/>
      <c r="O851" s="229">
        <v>0.19345823917940508</v>
      </c>
      <c r="P851" s="229">
        <v>0.19345823917940508</v>
      </c>
      <c r="Q851" s="229">
        <v>0</v>
      </c>
      <c r="R851" s="229">
        <v>0</v>
      </c>
      <c r="S851" s="229">
        <v>0</v>
      </c>
      <c r="T851" s="229">
        <v>0.19345823917940508</v>
      </c>
      <c r="U851" s="229">
        <f>VLOOKUP($A851,[1]SUPORTE!$A$28:$AP$973,42,FALSE)</f>
        <v>0</v>
      </c>
      <c r="V851" s="150"/>
      <c r="W851" s="62">
        <v>50.846666023417221</v>
      </c>
      <c r="X851" s="62">
        <v>0</v>
      </c>
      <c r="Y851" s="62">
        <v>100</v>
      </c>
      <c r="Z851" s="62">
        <v>0</v>
      </c>
      <c r="AA851" s="152"/>
      <c r="AB851" s="152"/>
      <c r="AC851" s="152"/>
      <c r="AD851" s="152"/>
      <c r="AE851" s="152"/>
      <c r="AF851" s="152"/>
      <c r="AG851" s="147"/>
      <c r="AH851" s="168">
        <v>10</v>
      </c>
    </row>
    <row r="852" spans="1:34" s="104" customFormat="1" hidden="1">
      <c r="A852" s="24" t="s">
        <v>1037</v>
      </c>
      <c r="B852" s="13">
        <v>350420</v>
      </c>
      <c r="C852" s="115">
        <v>19</v>
      </c>
      <c r="D852" s="115">
        <v>19</v>
      </c>
      <c r="E852" s="185">
        <v>18</v>
      </c>
      <c r="F852" s="186">
        <v>40</v>
      </c>
      <c r="G852" s="2" t="s">
        <v>174</v>
      </c>
      <c r="H852" s="2" t="s">
        <v>1164</v>
      </c>
      <c r="I852" s="2" t="s">
        <v>1</v>
      </c>
      <c r="J852" s="26">
        <v>432.9</v>
      </c>
      <c r="K852" s="28">
        <v>0.76</v>
      </c>
      <c r="L852" s="28">
        <v>1.01</v>
      </c>
      <c r="M852" s="28">
        <v>3.21</v>
      </c>
      <c r="N852" s="26"/>
      <c r="O852" s="229">
        <v>1.9406392694063925E-4</v>
      </c>
      <c r="P852" s="229">
        <v>1.36986301369863E-4</v>
      </c>
      <c r="Q852" s="229">
        <v>5.7077625570776254E-5</v>
      </c>
      <c r="R852" s="229">
        <v>0</v>
      </c>
      <c r="S852" s="229">
        <v>0</v>
      </c>
      <c r="T852" s="229">
        <v>1.9406392694063925E-4</v>
      </c>
      <c r="U852" s="229">
        <f>VLOOKUP($A852,[1]SUPORTE!$A$28:$AP$973,42,FALSE)</f>
        <v>0</v>
      </c>
      <c r="V852" s="150"/>
      <c r="W852" s="62">
        <v>5.4111087139899503</v>
      </c>
      <c r="X852" s="62">
        <v>5.4111087139899503</v>
      </c>
      <c r="Y852" s="62">
        <v>50</v>
      </c>
      <c r="Z852" s="62">
        <v>50</v>
      </c>
      <c r="AA852" s="152"/>
      <c r="AB852" s="152"/>
      <c r="AC852" s="152"/>
      <c r="AD852" s="152"/>
      <c r="AE852" s="152"/>
      <c r="AF852" s="152"/>
      <c r="AG852" s="147"/>
      <c r="AH852" s="168">
        <v>0</v>
      </c>
    </row>
    <row r="853" spans="1:34" s="104" customFormat="1" hidden="1">
      <c r="A853" s="24" t="s">
        <v>1038</v>
      </c>
      <c r="B853" s="13">
        <v>351590</v>
      </c>
      <c r="C853" s="115">
        <v>19</v>
      </c>
      <c r="D853" s="115">
        <v>19</v>
      </c>
      <c r="E853" s="185">
        <v>18</v>
      </c>
      <c r="F853" s="186">
        <v>40</v>
      </c>
      <c r="G853" s="2" t="s">
        <v>174</v>
      </c>
      <c r="H853" s="2" t="s">
        <v>1300</v>
      </c>
      <c r="I853" s="2" t="s">
        <v>1</v>
      </c>
      <c r="J853" s="26">
        <v>203.66</v>
      </c>
      <c r="K853" s="28">
        <v>0.37</v>
      </c>
      <c r="L853" s="28">
        <v>0.49</v>
      </c>
      <c r="M853" s="28">
        <v>1.54</v>
      </c>
      <c r="N853" s="26"/>
      <c r="O853" s="229">
        <v>3.0593608699432791E-2</v>
      </c>
      <c r="P853" s="229">
        <v>3.0593608699432791E-2</v>
      </c>
      <c r="Q853" s="229">
        <v>0</v>
      </c>
      <c r="R853" s="229">
        <v>0</v>
      </c>
      <c r="S853" s="229">
        <v>0</v>
      </c>
      <c r="T853" s="229">
        <v>3.0593608699432791E-2</v>
      </c>
      <c r="U853" s="229">
        <f>VLOOKUP($A853,[1]SUPORTE!$A$28:$AP$973,42,FALSE)</f>
        <v>0</v>
      </c>
      <c r="V853" s="150"/>
      <c r="W853" s="62">
        <v>29.800592908623095</v>
      </c>
      <c r="X853" s="62">
        <v>0</v>
      </c>
      <c r="Y853" s="62">
        <v>100</v>
      </c>
      <c r="Z853" s="62">
        <v>0</v>
      </c>
      <c r="AA853" s="152"/>
      <c r="AB853" s="152"/>
      <c r="AC853" s="152"/>
      <c r="AD853" s="152"/>
      <c r="AE853" s="152"/>
      <c r="AF853" s="152"/>
      <c r="AG853" s="147"/>
      <c r="AH853" s="168">
        <v>2</v>
      </c>
    </row>
    <row r="854" spans="1:34" s="104" customFormat="1" hidden="1">
      <c r="A854" s="24" t="s">
        <v>1039</v>
      </c>
      <c r="B854" s="13">
        <v>351690</v>
      </c>
      <c r="C854" s="115">
        <v>19</v>
      </c>
      <c r="D854" s="115">
        <v>19</v>
      </c>
      <c r="E854" s="185">
        <v>18</v>
      </c>
      <c r="F854" s="186">
        <v>40</v>
      </c>
      <c r="G854" s="2" t="s">
        <v>174</v>
      </c>
      <c r="H854" s="2" t="s">
        <v>1311</v>
      </c>
      <c r="I854" s="2" t="s">
        <v>1</v>
      </c>
      <c r="J854" s="26">
        <v>493.28</v>
      </c>
      <c r="K854" s="28">
        <v>0.87</v>
      </c>
      <c r="L854" s="28">
        <v>1.1499999999999999</v>
      </c>
      <c r="M854" s="28">
        <v>3.65</v>
      </c>
      <c r="N854" s="26"/>
      <c r="O854" s="229">
        <v>1.6767122974134471E-3</v>
      </c>
      <c r="P854" s="229">
        <v>1.6767122974134471E-3</v>
      </c>
      <c r="Q854" s="229">
        <v>0</v>
      </c>
      <c r="R854" s="229">
        <v>0</v>
      </c>
      <c r="S854" s="229">
        <v>0</v>
      </c>
      <c r="T854" s="229">
        <v>1.6767122974134471E-3</v>
      </c>
      <c r="U854" s="229">
        <f>VLOOKUP($A854,[1]SUPORTE!$A$28:$AP$973,42,FALSE)</f>
        <v>0</v>
      </c>
      <c r="V854" s="150"/>
      <c r="W854" s="62">
        <v>5.2737934151331043</v>
      </c>
      <c r="X854" s="62">
        <v>0</v>
      </c>
      <c r="Y854" s="62">
        <v>100</v>
      </c>
      <c r="Z854" s="62">
        <v>0</v>
      </c>
      <c r="AA854" s="152"/>
      <c r="AB854" s="152"/>
      <c r="AC854" s="152"/>
      <c r="AD854" s="152"/>
      <c r="AE854" s="152"/>
      <c r="AF854" s="152"/>
      <c r="AG854" s="147"/>
      <c r="AH854" s="168">
        <v>0</v>
      </c>
    </row>
    <row r="855" spans="1:34" s="104" customFormat="1" hidden="1">
      <c r="A855" s="24" t="s">
        <v>1040</v>
      </c>
      <c r="B855" s="13">
        <v>351890</v>
      </c>
      <c r="C855" s="115">
        <v>19</v>
      </c>
      <c r="D855" s="115">
        <v>19</v>
      </c>
      <c r="E855" s="185">
        <v>18</v>
      </c>
      <c r="F855" s="186">
        <v>40</v>
      </c>
      <c r="G855" s="2" t="s">
        <v>174</v>
      </c>
      <c r="H855" s="2" t="s">
        <v>1332</v>
      </c>
      <c r="I855" s="2" t="s">
        <v>1</v>
      </c>
      <c r="J855" s="26">
        <v>253.67</v>
      </c>
      <c r="K855" s="28">
        <v>0.44</v>
      </c>
      <c r="L855" s="28">
        <v>0.59</v>
      </c>
      <c r="M855" s="28">
        <v>1.85</v>
      </c>
      <c r="N855" s="26"/>
      <c r="O855" s="229">
        <v>0</v>
      </c>
      <c r="P855" s="229">
        <v>0</v>
      </c>
      <c r="Q855" s="229">
        <v>0</v>
      </c>
      <c r="R855" s="229">
        <v>0</v>
      </c>
      <c r="S855" s="229">
        <v>0</v>
      </c>
      <c r="T855" s="229">
        <v>0</v>
      </c>
      <c r="U855" s="229">
        <f>VLOOKUP($A855,[1]SUPORTE!$A$28:$AP$973,42,FALSE)</f>
        <v>0</v>
      </c>
      <c r="V855" s="150"/>
      <c r="W855" s="62">
        <v>0</v>
      </c>
      <c r="X855" s="62">
        <v>0</v>
      </c>
      <c r="Y855" s="62">
        <v>0</v>
      </c>
      <c r="Z855" s="62">
        <v>0</v>
      </c>
      <c r="AA855" s="152"/>
      <c r="AB855" s="152"/>
      <c r="AC855" s="152"/>
      <c r="AD855" s="152"/>
      <c r="AE855" s="152"/>
      <c r="AF855" s="152"/>
      <c r="AG855" s="147"/>
      <c r="AH855" s="168">
        <v>0</v>
      </c>
    </row>
    <row r="856" spans="1:34" s="104" customFormat="1" hidden="1">
      <c r="A856" s="24" t="s">
        <v>1041</v>
      </c>
      <c r="B856" s="13">
        <v>352044</v>
      </c>
      <c r="C856" s="115">
        <v>19</v>
      </c>
      <c r="D856" s="115">
        <v>19</v>
      </c>
      <c r="E856" s="185">
        <v>18</v>
      </c>
      <c r="F856" s="186">
        <v>40</v>
      </c>
      <c r="G856" s="2" t="s">
        <v>174</v>
      </c>
      <c r="H856" s="2" t="s">
        <v>1351</v>
      </c>
      <c r="I856" s="2" t="s">
        <v>1</v>
      </c>
      <c r="J856" s="26">
        <v>659.38</v>
      </c>
      <c r="K856" s="28">
        <v>1.1499999999999999</v>
      </c>
      <c r="L856" s="28">
        <v>1.54</v>
      </c>
      <c r="M856" s="28">
        <v>4.88</v>
      </c>
      <c r="N856" s="26"/>
      <c r="O856" s="229">
        <v>0</v>
      </c>
      <c r="P856" s="229">
        <v>0</v>
      </c>
      <c r="Q856" s="229">
        <v>0</v>
      </c>
      <c r="R856" s="229">
        <v>0</v>
      </c>
      <c r="S856" s="229">
        <v>0</v>
      </c>
      <c r="T856" s="229">
        <v>0</v>
      </c>
      <c r="U856" s="229">
        <f>VLOOKUP($A856,[1]SUPORTE!$A$28:$AP$973,42,FALSE)</f>
        <v>0</v>
      </c>
      <c r="V856" s="150"/>
      <c r="W856" s="62">
        <v>0</v>
      </c>
      <c r="X856" s="62">
        <v>0</v>
      </c>
      <c r="Y856" s="62">
        <v>0</v>
      </c>
      <c r="Z856" s="62">
        <v>0</v>
      </c>
      <c r="AA856" s="152"/>
      <c r="AB856" s="152"/>
      <c r="AC856" s="152"/>
      <c r="AD856" s="152"/>
      <c r="AE856" s="152"/>
      <c r="AF856" s="152"/>
      <c r="AG856" s="147"/>
      <c r="AH856" s="168">
        <v>0</v>
      </c>
    </row>
    <row r="857" spans="1:34" s="104" customFormat="1" hidden="1">
      <c r="A857" s="24" t="s">
        <v>1042</v>
      </c>
      <c r="B857" s="13">
        <v>353140</v>
      </c>
      <c r="C857" s="115">
        <v>19</v>
      </c>
      <c r="D857" s="115">
        <v>19</v>
      </c>
      <c r="E857" s="185">
        <v>18</v>
      </c>
      <c r="F857" s="186">
        <v>40</v>
      </c>
      <c r="G857" s="2" t="s">
        <v>174</v>
      </c>
      <c r="H857" s="2" t="s">
        <v>1469</v>
      </c>
      <c r="I857" s="2" t="s">
        <v>1</v>
      </c>
      <c r="J857" s="26">
        <v>482.93</v>
      </c>
      <c r="K857" s="28">
        <v>0.84</v>
      </c>
      <c r="L857" s="28">
        <v>1.1299999999999999</v>
      </c>
      <c r="M857" s="28">
        <v>3.59</v>
      </c>
      <c r="N857" s="26"/>
      <c r="O857" s="229">
        <v>0.10530390675088465</v>
      </c>
      <c r="P857" s="229">
        <v>0.10311212592896685</v>
      </c>
      <c r="Q857" s="229">
        <v>2.1917808219178081E-3</v>
      </c>
      <c r="R857" s="229">
        <v>0</v>
      </c>
      <c r="S857" s="229">
        <v>9.9934043632673761E-2</v>
      </c>
      <c r="T857" s="229">
        <v>5.3698631182108837E-3</v>
      </c>
      <c r="U857" s="229">
        <f>VLOOKUP($A857,[1]SUPORTE!$A$28:$AP$973,42,FALSE)</f>
        <v>0</v>
      </c>
      <c r="V857" s="150"/>
      <c r="W857" s="62">
        <v>42.901107912531614</v>
      </c>
      <c r="X857" s="62">
        <v>14.300369304177206</v>
      </c>
      <c r="Y857" s="62">
        <v>75</v>
      </c>
      <c r="Z857" s="62">
        <v>25</v>
      </c>
      <c r="AA857" s="152"/>
      <c r="AB857" s="152"/>
      <c r="AC857" s="152"/>
      <c r="AD857" s="152"/>
      <c r="AE857" s="152"/>
      <c r="AF857" s="152"/>
      <c r="AG857" s="147"/>
      <c r="AH857" s="168">
        <v>1</v>
      </c>
    </row>
    <row r="858" spans="1:34" s="104" customFormat="1" hidden="1">
      <c r="A858" s="24" t="s">
        <v>1043</v>
      </c>
      <c r="B858" s="13">
        <v>353250</v>
      </c>
      <c r="C858" s="115">
        <v>19</v>
      </c>
      <c r="D858" s="115">
        <v>19</v>
      </c>
      <c r="E858" s="185">
        <v>18</v>
      </c>
      <c r="F858" s="186">
        <v>40</v>
      </c>
      <c r="G858" s="2" t="s">
        <v>174</v>
      </c>
      <c r="H858" s="2" t="s">
        <v>1482</v>
      </c>
      <c r="I858" s="2" t="s">
        <v>1</v>
      </c>
      <c r="J858" s="26">
        <v>232.14</v>
      </c>
      <c r="K858" s="28">
        <v>0.45</v>
      </c>
      <c r="L858" s="28">
        <v>0.6</v>
      </c>
      <c r="M858" s="28">
        <v>1.76</v>
      </c>
      <c r="N858" s="26"/>
      <c r="O858" s="229">
        <v>2.1917808219178081E-3</v>
      </c>
      <c r="P858" s="229">
        <v>2.1917808219178081E-3</v>
      </c>
      <c r="Q858" s="229">
        <v>0</v>
      </c>
      <c r="R858" s="229">
        <v>0</v>
      </c>
      <c r="S858" s="229">
        <v>0</v>
      </c>
      <c r="T858" s="229">
        <v>2.1917808219178081E-3</v>
      </c>
      <c r="U858" s="229">
        <f>VLOOKUP($A858,[1]SUPORTE!$A$28:$AP$973,42,FALSE)</f>
        <v>0</v>
      </c>
      <c r="V858" s="150"/>
      <c r="W858" s="62">
        <v>16.286371743275318</v>
      </c>
      <c r="X858" s="62">
        <v>0</v>
      </c>
      <c r="Y858" s="62">
        <v>100</v>
      </c>
      <c r="Z858" s="62">
        <v>0</v>
      </c>
      <c r="AA858" s="152"/>
      <c r="AB858" s="152"/>
      <c r="AC858" s="152"/>
      <c r="AD858" s="152"/>
      <c r="AE858" s="152"/>
      <c r="AF858" s="152"/>
      <c r="AG858" s="147"/>
      <c r="AH858" s="168">
        <v>0</v>
      </c>
    </row>
    <row r="859" spans="1:34" s="104" customFormat="1" hidden="1">
      <c r="A859" s="24" t="s">
        <v>1044</v>
      </c>
      <c r="B859" s="13">
        <v>353260</v>
      </c>
      <c r="C859" s="115">
        <v>19</v>
      </c>
      <c r="D859" s="115">
        <v>19</v>
      </c>
      <c r="E859" s="185">
        <v>18</v>
      </c>
      <c r="F859" s="186">
        <v>40</v>
      </c>
      <c r="G859" s="2" t="s">
        <v>174</v>
      </c>
      <c r="H859" s="2" t="s">
        <v>1483</v>
      </c>
      <c r="I859" s="2" t="s">
        <v>1</v>
      </c>
      <c r="J859" s="26">
        <v>437.42</v>
      </c>
      <c r="K859" s="28">
        <v>0.76</v>
      </c>
      <c r="L859" s="28">
        <v>1.02</v>
      </c>
      <c r="M859" s="28">
        <v>3.24</v>
      </c>
      <c r="N859" s="26"/>
      <c r="O859" s="229">
        <v>6.3127853881278541E-3</v>
      </c>
      <c r="P859" s="229">
        <v>4.5662100456621002E-3</v>
      </c>
      <c r="Q859" s="229">
        <v>1.7465753424657534E-3</v>
      </c>
      <c r="R859" s="229">
        <v>0</v>
      </c>
      <c r="S859" s="229">
        <v>0</v>
      </c>
      <c r="T859" s="229">
        <v>6.3127853881278541E-3</v>
      </c>
      <c r="U859" s="229">
        <f>VLOOKUP($A859,[1]SUPORTE!$A$28:$AP$973,42,FALSE)</f>
        <v>0</v>
      </c>
      <c r="V859" s="150"/>
      <c r="W859" s="62">
        <v>5.1006968347584989</v>
      </c>
      <c r="X859" s="62">
        <v>5.1006968347584989</v>
      </c>
      <c r="Y859" s="62">
        <v>50</v>
      </c>
      <c r="Z859" s="62">
        <v>50</v>
      </c>
      <c r="AA859" s="152"/>
      <c r="AB859" s="152"/>
      <c r="AC859" s="152"/>
      <c r="AD859" s="152"/>
      <c r="AE859" s="152"/>
      <c r="AF859" s="152"/>
      <c r="AG859" s="147"/>
      <c r="AH859" s="168">
        <v>3</v>
      </c>
    </row>
    <row r="860" spans="1:34" s="104" customFormat="1" hidden="1">
      <c r="A860" s="24" t="s">
        <v>1045</v>
      </c>
      <c r="B860" s="13">
        <v>350010</v>
      </c>
      <c r="C860" s="115">
        <v>20</v>
      </c>
      <c r="D860" s="115">
        <v>20</v>
      </c>
      <c r="E860" s="185">
        <v>21</v>
      </c>
      <c r="F860" s="186">
        <v>40</v>
      </c>
      <c r="G860" s="2" t="s">
        <v>175</v>
      </c>
      <c r="H860" s="2" t="s">
        <v>1116</v>
      </c>
      <c r="I860" s="2" t="s">
        <v>4</v>
      </c>
      <c r="J860" s="26">
        <v>411.78</v>
      </c>
      <c r="K860" s="28">
        <v>0.92</v>
      </c>
      <c r="L860" s="28">
        <v>1.28</v>
      </c>
      <c r="M860" s="28">
        <v>2.98</v>
      </c>
      <c r="N860" s="26"/>
      <c r="O860" s="229">
        <v>1.3013698630136984E-3</v>
      </c>
      <c r="P860" s="229">
        <v>0</v>
      </c>
      <c r="Q860" s="229">
        <v>1.3013698630136984E-3</v>
      </c>
      <c r="R860" s="229">
        <v>0</v>
      </c>
      <c r="S860" s="229">
        <v>2.9680365296803652E-4</v>
      </c>
      <c r="T860" s="229">
        <v>1.004566210045662E-3</v>
      </c>
      <c r="U860" s="229">
        <f>VLOOKUP($A860,[1]SUPORTE!$A$28:$AP$973,42,FALSE)</f>
        <v>0</v>
      </c>
      <c r="V860" s="150"/>
      <c r="W860" s="62">
        <v>0</v>
      </c>
      <c r="X860" s="62">
        <v>15.771406856995121</v>
      </c>
      <c r="Y860" s="62">
        <v>0</v>
      </c>
      <c r="Z860" s="62">
        <v>100</v>
      </c>
      <c r="AA860" s="152"/>
      <c r="AB860" s="152"/>
      <c r="AC860" s="152"/>
      <c r="AD860" s="152"/>
      <c r="AE860" s="152"/>
      <c r="AF860" s="152"/>
      <c r="AG860" s="147"/>
      <c r="AH860" s="168">
        <v>1</v>
      </c>
    </row>
    <row r="861" spans="1:34" s="104" customFormat="1" hidden="1">
      <c r="A861" s="24" t="s">
        <v>1046</v>
      </c>
      <c r="B861" s="13">
        <v>350110</v>
      </c>
      <c r="C861" s="115">
        <v>20</v>
      </c>
      <c r="D861" s="115">
        <v>20</v>
      </c>
      <c r="E861" s="185">
        <v>19</v>
      </c>
      <c r="F861" s="186">
        <v>40</v>
      </c>
      <c r="G861" s="2" t="s">
        <v>175</v>
      </c>
      <c r="H861" s="2" t="s">
        <v>1128</v>
      </c>
      <c r="I861" s="2" t="s">
        <v>2</v>
      </c>
      <c r="J861" s="26">
        <v>318.22000000000003</v>
      </c>
      <c r="K861" s="28">
        <v>0.65</v>
      </c>
      <c r="L861" s="28">
        <v>0.92</v>
      </c>
      <c r="M861" s="28">
        <v>2.2999999999999998</v>
      </c>
      <c r="N861" s="26"/>
      <c r="O861" s="229">
        <v>2.2260273972602738E-2</v>
      </c>
      <c r="P861" s="229">
        <v>1.643835616438356E-2</v>
      </c>
      <c r="Q861" s="229">
        <v>5.8219178082191785E-3</v>
      </c>
      <c r="R861" s="229">
        <v>5.8219178082191785E-3</v>
      </c>
      <c r="S861" s="229">
        <v>1.3698630136986301E-2</v>
      </c>
      <c r="T861" s="229">
        <v>2.7397260273972603E-3</v>
      </c>
      <c r="U861" s="229">
        <f>VLOOKUP($A861,[1]SUPORTE!$A$28:$AP$973,42,FALSE)</f>
        <v>0</v>
      </c>
      <c r="V861" s="150"/>
      <c r="W861" s="62">
        <v>11.247244256448505</v>
      </c>
      <c r="X861" s="62">
        <v>3.7490814188161683</v>
      </c>
      <c r="Y861" s="62">
        <v>75</v>
      </c>
      <c r="Z861" s="62">
        <v>25</v>
      </c>
      <c r="AA861" s="152"/>
      <c r="AB861" s="152"/>
      <c r="AC861" s="152"/>
      <c r="AD861" s="152"/>
      <c r="AE861" s="152"/>
      <c r="AF861" s="152"/>
      <c r="AG861" s="147"/>
      <c r="AH861" s="168">
        <v>2</v>
      </c>
    </row>
    <row r="862" spans="1:34" s="104" customFormat="1" hidden="1">
      <c r="A862" s="24" t="s">
        <v>1047</v>
      </c>
      <c r="B862" s="13">
        <v>350280</v>
      </c>
      <c r="C862" s="115">
        <v>20</v>
      </c>
      <c r="D862" s="115">
        <v>20</v>
      </c>
      <c r="E862" s="185">
        <v>19</v>
      </c>
      <c r="F862" s="186">
        <v>40</v>
      </c>
      <c r="G862" s="2" t="s">
        <v>175</v>
      </c>
      <c r="H862" s="2" t="s">
        <v>1147</v>
      </c>
      <c r="I862" s="2" t="s">
        <v>2</v>
      </c>
      <c r="J862" s="26">
        <v>1167.31</v>
      </c>
      <c r="K862" s="28">
        <v>2.0499999999999998</v>
      </c>
      <c r="L862" s="28">
        <v>2.73</v>
      </c>
      <c r="M862" s="28">
        <v>8.5299999999999994</v>
      </c>
      <c r="N862" s="26"/>
      <c r="O862" s="229">
        <v>0</v>
      </c>
      <c r="P862" s="229">
        <v>0</v>
      </c>
      <c r="Q862" s="229">
        <v>0</v>
      </c>
      <c r="R862" s="229">
        <v>0</v>
      </c>
      <c r="S862" s="229">
        <v>0</v>
      </c>
      <c r="T862" s="229">
        <v>0</v>
      </c>
      <c r="U862" s="229">
        <f>VLOOKUP($A862,[1]SUPORTE!$A$28:$AP$973,42,FALSE)</f>
        <v>0</v>
      </c>
      <c r="V862" s="150"/>
      <c r="W862" s="62">
        <v>0</v>
      </c>
      <c r="X862" s="62">
        <v>0</v>
      </c>
      <c r="Y862" s="62">
        <v>0</v>
      </c>
      <c r="Z862" s="62">
        <v>0</v>
      </c>
      <c r="AA862" s="152"/>
      <c r="AB862" s="152"/>
      <c r="AC862" s="152"/>
      <c r="AD862" s="152"/>
      <c r="AE862" s="152"/>
      <c r="AF862" s="152"/>
      <c r="AG862" s="147"/>
      <c r="AH862" s="168">
        <v>0</v>
      </c>
    </row>
    <row r="863" spans="1:34" s="104" customFormat="1" hidden="1">
      <c r="A863" s="24" t="s">
        <v>1048</v>
      </c>
      <c r="B863" s="13">
        <v>350620</v>
      </c>
      <c r="C863" s="115">
        <v>20</v>
      </c>
      <c r="D863" s="115">
        <v>20</v>
      </c>
      <c r="E863" s="185">
        <v>19</v>
      </c>
      <c r="F863" s="186">
        <v>40</v>
      </c>
      <c r="G863" s="2" t="s">
        <v>175</v>
      </c>
      <c r="H863" s="2" t="s">
        <v>1185</v>
      </c>
      <c r="I863" s="2" t="s">
        <v>2</v>
      </c>
      <c r="J863" s="26">
        <v>301.85000000000002</v>
      </c>
      <c r="K863" s="28">
        <v>0.61</v>
      </c>
      <c r="L863" s="28">
        <v>0.86</v>
      </c>
      <c r="M863" s="28">
        <v>2.15</v>
      </c>
      <c r="N863" s="26"/>
      <c r="O863" s="229">
        <v>0</v>
      </c>
      <c r="P863" s="229">
        <v>0</v>
      </c>
      <c r="Q863" s="229">
        <v>0</v>
      </c>
      <c r="R863" s="229">
        <v>0</v>
      </c>
      <c r="S863" s="229">
        <v>0</v>
      </c>
      <c r="T863" s="229">
        <v>0</v>
      </c>
      <c r="U863" s="229">
        <f>VLOOKUP($A863,[1]SUPORTE!$A$28:$AP$973,42,FALSE)</f>
        <v>0</v>
      </c>
      <c r="V863" s="150"/>
      <c r="W863" s="62">
        <v>0</v>
      </c>
      <c r="X863" s="62">
        <v>0</v>
      </c>
      <c r="Y863" s="62">
        <v>0</v>
      </c>
      <c r="Z863" s="62">
        <v>0</v>
      </c>
      <c r="AA863" s="152"/>
      <c r="AB863" s="152"/>
      <c r="AC863" s="152"/>
      <c r="AD863" s="152"/>
      <c r="AE863" s="152"/>
      <c r="AF863" s="152"/>
      <c r="AG863" s="147"/>
      <c r="AH863" s="168">
        <v>0</v>
      </c>
    </row>
    <row r="864" spans="1:34" s="104" customFormat="1" hidden="1">
      <c r="A864" s="24" t="s">
        <v>1049</v>
      </c>
      <c r="B864" s="13">
        <v>350640</v>
      </c>
      <c r="C864" s="115">
        <v>20</v>
      </c>
      <c r="D864" s="115">
        <v>20</v>
      </c>
      <c r="E864" s="185">
        <v>19</v>
      </c>
      <c r="F864" s="186">
        <v>40</v>
      </c>
      <c r="G864" s="2" t="s">
        <v>175</v>
      </c>
      <c r="H864" s="2" t="s">
        <v>1188</v>
      </c>
      <c r="I864" s="2" t="s">
        <v>2</v>
      </c>
      <c r="J864" s="26">
        <v>157.28</v>
      </c>
      <c r="K864" s="28">
        <v>0.28999999999999998</v>
      </c>
      <c r="L864" s="28">
        <v>0.39</v>
      </c>
      <c r="M864" s="28">
        <v>1.1499999999999999</v>
      </c>
      <c r="N864" s="26"/>
      <c r="O864" s="229">
        <v>0</v>
      </c>
      <c r="P864" s="229">
        <v>0</v>
      </c>
      <c r="Q864" s="229">
        <v>0</v>
      </c>
      <c r="R864" s="229">
        <v>0</v>
      </c>
      <c r="S864" s="229">
        <v>0</v>
      </c>
      <c r="T864" s="229">
        <v>0</v>
      </c>
      <c r="U864" s="229">
        <f>VLOOKUP($A864,[1]SUPORTE!$A$28:$AP$973,42,FALSE)</f>
        <v>0</v>
      </c>
      <c r="V864" s="150"/>
      <c r="W864" s="62">
        <v>0</v>
      </c>
      <c r="X864" s="62">
        <v>0</v>
      </c>
      <c r="Y864" s="62">
        <v>0</v>
      </c>
      <c r="Z864" s="62">
        <v>0</v>
      </c>
      <c r="AA864" s="152"/>
      <c r="AB864" s="152"/>
      <c r="AC864" s="152"/>
      <c r="AD864" s="152"/>
      <c r="AE864" s="152"/>
      <c r="AF864" s="152"/>
      <c r="AG864" s="147"/>
      <c r="AH864" s="168">
        <v>0</v>
      </c>
    </row>
    <row r="865" spans="1:34" s="104" customFormat="1" hidden="1">
      <c r="A865" s="24" t="s">
        <v>1050</v>
      </c>
      <c r="B865" s="13">
        <v>350770</v>
      </c>
      <c r="C865" s="115">
        <v>20</v>
      </c>
      <c r="D865" s="115">
        <v>20</v>
      </c>
      <c r="E865" s="185">
        <v>19</v>
      </c>
      <c r="F865" s="186">
        <v>40</v>
      </c>
      <c r="G865" s="2" t="s">
        <v>175</v>
      </c>
      <c r="H865" s="2" t="s">
        <v>1203</v>
      </c>
      <c r="I865" s="2" t="s">
        <v>2</v>
      </c>
      <c r="J865" s="26">
        <v>195.52</v>
      </c>
      <c r="K865" s="28">
        <v>0.41</v>
      </c>
      <c r="L865" s="28">
        <v>0.57999999999999996</v>
      </c>
      <c r="M865" s="28">
        <v>1.48</v>
      </c>
      <c r="N865" s="26"/>
      <c r="O865" s="229">
        <v>9.6803656451778324E-4</v>
      </c>
      <c r="P865" s="229">
        <v>0</v>
      </c>
      <c r="Q865" s="229">
        <v>9.6803656451778324E-4</v>
      </c>
      <c r="R865" s="229">
        <v>0</v>
      </c>
      <c r="S865" s="229">
        <v>0</v>
      </c>
      <c r="T865" s="229">
        <v>9.6803656451778324E-4</v>
      </c>
      <c r="U865" s="229">
        <f>VLOOKUP($A865,[1]SUPORTE!$A$28:$AP$973,42,FALSE)</f>
        <v>0</v>
      </c>
      <c r="V865" s="150"/>
      <c r="W865" s="62">
        <v>0</v>
      </c>
      <c r="X865" s="62">
        <v>6.8698002481921439</v>
      </c>
      <c r="Y865" s="62">
        <v>0</v>
      </c>
      <c r="Z865" s="62">
        <v>100</v>
      </c>
      <c r="AA865" s="152"/>
      <c r="AB865" s="152"/>
      <c r="AC865" s="152"/>
      <c r="AD865" s="152"/>
      <c r="AE865" s="152"/>
      <c r="AF865" s="152"/>
      <c r="AG865" s="147"/>
      <c r="AH865" s="168">
        <v>3</v>
      </c>
    </row>
    <row r="866" spans="1:34" s="104" customFormat="1" hidden="1">
      <c r="A866" s="24" t="s">
        <v>1051</v>
      </c>
      <c r="B866" s="13">
        <v>350880</v>
      </c>
      <c r="C866" s="115">
        <v>20</v>
      </c>
      <c r="D866" s="115">
        <v>20</v>
      </c>
      <c r="E866" s="185">
        <v>16</v>
      </c>
      <c r="F866" s="186">
        <v>40</v>
      </c>
      <c r="G866" s="2" t="s">
        <v>175</v>
      </c>
      <c r="H866" s="2" t="s">
        <v>1215</v>
      </c>
      <c r="I866" s="2" t="s">
        <v>0</v>
      </c>
      <c r="J866" s="26">
        <v>919.86</v>
      </c>
      <c r="K866" s="28">
        <v>2.12</v>
      </c>
      <c r="L866" s="28">
        <v>2.79</v>
      </c>
      <c r="M866" s="28">
        <v>6.81</v>
      </c>
      <c r="N866" s="26"/>
      <c r="O866" s="229">
        <v>0</v>
      </c>
      <c r="P866" s="229">
        <v>0</v>
      </c>
      <c r="Q866" s="229">
        <v>0</v>
      </c>
      <c r="R866" s="229">
        <v>0</v>
      </c>
      <c r="S866" s="229">
        <v>0</v>
      </c>
      <c r="T866" s="229">
        <v>0</v>
      </c>
      <c r="U866" s="229">
        <f>VLOOKUP($A866,[1]SUPORTE!$A$28:$AP$973,42,FALSE)</f>
        <v>0</v>
      </c>
      <c r="V866" s="150"/>
      <c r="W866" s="62">
        <v>0</v>
      </c>
      <c r="X866" s="62">
        <v>0</v>
      </c>
      <c r="Y866" s="62">
        <v>0</v>
      </c>
      <c r="Z866" s="62">
        <v>0</v>
      </c>
      <c r="AA866" s="152"/>
      <c r="AB866" s="152"/>
      <c r="AC866" s="152"/>
      <c r="AD866" s="152"/>
      <c r="AE866" s="152"/>
      <c r="AF866" s="152"/>
      <c r="AG866" s="147"/>
      <c r="AH866" s="168">
        <v>0</v>
      </c>
    </row>
    <row r="867" spans="1:34" s="104" customFormat="1" hidden="1">
      <c r="A867" s="24" t="s">
        <v>1052</v>
      </c>
      <c r="B867" s="13">
        <v>351100</v>
      </c>
      <c r="C867" s="115">
        <v>20</v>
      </c>
      <c r="D867" s="115">
        <v>20</v>
      </c>
      <c r="E867" s="185">
        <v>19</v>
      </c>
      <c r="F867" s="186">
        <v>40</v>
      </c>
      <c r="G867" s="2" t="s">
        <v>175</v>
      </c>
      <c r="H867" s="2" t="s">
        <v>1241</v>
      </c>
      <c r="I867" s="2" t="s">
        <v>2</v>
      </c>
      <c r="J867" s="26">
        <v>1062.6500000000001</v>
      </c>
      <c r="K867" s="28">
        <v>1.89</v>
      </c>
      <c r="L867" s="28">
        <v>2.57</v>
      </c>
      <c r="M867" s="28">
        <v>7.74</v>
      </c>
      <c r="N867" s="26"/>
      <c r="O867" s="229">
        <v>0</v>
      </c>
      <c r="P867" s="229">
        <v>0</v>
      </c>
      <c r="Q867" s="229">
        <v>0</v>
      </c>
      <c r="R867" s="229">
        <v>0</v>
      </c>
      <c r="S867" s="229">
        <v>0</v>
      </c>
      <c r="T867" s="229">
        <v>0</v>
      </c>
      <c r="U867" s="229">
        <f>VLOOKUP($A867,[1]SUPORTE!$A$28:$AP$973,42,FALSE)</f>
        <v>0</v>
      </c>
      <c r="V867" s="150"/>
      <c r="W867" s="62">
        <v>0</v>
      </c>
      <c r="X867" s="62">
        <v>0</v>
      </c>
      <c r="Y867" s="62">
        <v>0</v>
      </c>
      <c r="Z867" s="62">
        <v>0</v>
      </c>
      <c r="AA867" s="152"/>
      <c r="AB867" s="152"/>
      <c r="AC867" s="152"/>
      <c r="AD867" s="152"/>
      <c r="AE867" s="152"/>
      <c r="AF867" s="152"/>
      <c r="AG867" s="147"/>
      <c r="AH867" s="168">
        <v>0</v>
      </c>
    </row>
    <row r="868" spans="1:34" s="104" customFormat="1" hidden="1">
      <c r="A868" s="24" t="s">
        <v>1053</v>
      </c>
      <c r="B868" s="13">
        <v>351600</v>
      </c>
      <c r="C868" s="115">
        <v>20</v>
      </c>
      <c r="D868" s="115">
        <v>20</v>
      </c>
      <c r="E868" s="185">
        <v>21</v>
      </c>
      <c r="F868" s="186">
        <v>40</v>
      </c>
      <c r="G868" s="2" t="s">
        <v>175</v>
      </c>
      <c r="H868" s="2" t="s">
        <v>1301</v>
      </c>
      <c r="I868" s="2" t="s">
        <v>4</v>
      </c>
      <c r="J868" s="26">
        <v>524.91</v>
      </c>
      <c r="K868" s="28">
        <v>1.2</v>
      </c>
      <c r="L868" s="28">
        <v>1.67</v>
      </c>
      <c r="M868" s="28">
        <v>3.88</v>
      </c>
      <c r="N868" s="26"/>
      <c r="O868" s="229">
        <v>0.14415525114155253</v>
      </c>
      <c r="P868" s="229">
        <v>0.13904109589041097</v>
      </c>
      <c r="Q868" s="229">
        <v>5.1141552511415524E-3</v>
      </c>
      <c r="R868" s="229">
        <v>0</v>
      </c>
      <c r="S868" s="229">
        <v>0.14360730593607307</v>
      </c>
      <c r="T868" s="229">
        <v>5.4794520547945202E-4</v>
      </c>
      <c r="U868" s="229">
        <f>VLOOKUP($A868,[1]SUPORTE!$A$28:$AP$973,42,FALSE)</f>
        <v>0</v>
      </c>
      <c r="V868" s="150"/>
      <c r="W868" s="62">
        <v>5.3521238695334281</v>
      </c>
      <c r="X868" s="62">
        <v>5.3521238695334281</v>
      </c>
      <c r="Y868" s="62">
        <v>50</v>
      </c>
      <c r="Z868" s="62">
        <v>50</v>
      </c>
      <c r="AA868" s="152"/>
      <c r="AB868" s="152"/>
      <c r="AC868" s="152"/>
      <c r="AD868" s="152"/>
      <c r="AE868" s="152"/>
      <c r="AF868" s="152"/>
      <c r="AG868" s="147"/>
      <c r="AH868" s="168">
        <v>1</v>
      </c>
    </row>
    <row r="869" spans="1:34" s="104" customFormat="1" hidden="1">
      <c r="A869" s="24" t="s">
        <v>1054</v>
      </c>
      <c r="B869" s="13">
        <v>351660</v>
      </c>
      <c r="C869" s="115">
        <v>20</v>
      </c>
      <c r="D869" s="115">
        <v>20</v>
      </c>
      <c r="E869" s="185">
        <v>17</v>
      </c>
      <c r="F869" s="186">
        <v>40</v>
      </c>
      <c r="G869" s="2" t="s">
        <v>175</v>
      </c>
      <c r="H869" s="2" t="s">
        <v>1307</v>
      </c>
      <c r="I869" s="2" t="s">
        <v>7</v>
      </c>
      <c r="J869" s="26">
        <v>355.79</v>
      </c>
      <c r="K869" s="28">
        <v>1.22</v>
      </c>
      <c r="L869" s="28">
        <v>1.56</v>
      </c>
      <c r="M869" s="28">
        <v>3.12</v>
      </c>
      <c r="N869" s="26"/>
      <c r="O869" s="229">
        <v>8.2849318360629139E-3</v>
      </c>
      <c r="P869" s="229">
        <v>8.2849318360629139E-3</v>
      </c>
      <c r="Q869" s="229">
        <v>0</v>
      </c>
      <c r="R869" s="229">
        <v>0</v>
      </c>
      <c r="S869" s="229">
        <v>0</v>
      </c>
      <c r="T869" s="229">
        <v>8.2849318360629139E-3</v>
      </c>
      <c r="U869" s="229">
        <f>VLOOKUP($A869,[1]SUPORTE!$A$28:$AP$973,42,FALSE)</f>
        <v>0</v>
      </c>
      <c r="V869" s="150"/>
      <c r="W869" s="62">
        <v>25.412719076062658</v>
      </c>
      <c r="X869" s="62">
        <v>0</v>
      </c>
      <c r="Y869" s="62">
        <v>100</v>
      </c>
      <c r="Z869" s="62">
        <v>0</v>
      </c>
      <c r="AA869" s="152"/>
      <c r="AB869" s="152"/>
      <c r="AC869" s="152"/>
      <c r="AD869" s="152"/>
      <c r="AE869" s="152"/>
      <c r="AF869" s="152"/>
      <c r="AG869" s="147"/>
      <c r="AH869" s="168">
        <v>1</v>
      </c>
    </row>
    <row r="870" spans="1:34" s="104" customFormat="1" hidden="1">
      <c r="A870" s="24" t="s">
        <v>1055</v>
      </c>
      <c r="B870" s="13">
        <v>351720</v>
      </c>
      <c r="C870" s="115">
        <v>20</v>
      </c>
      <c r="D870" s="115">
        <v>20</v>
      </c>
      <c r="E870" s="185">
        <v>16</v>
      </c>
      <c r="F870" s="186">
        <v>40</v>
      </c>
      <c r="G870" s="2" t="s">
        <v>175</v>
      </c>
      <c r="H870" s="2" t="s">
        <v>1314</v>
      </c>
      <c r="I870" s="2" t="s">
        <v>0</v>
      </c>
      <c r="J870" s="26">
        <v>269.3</v>
      </c>
      <c r="K870" s="28">
        <v>0.63</v>
      </c>
      <c r="L870" s="28">
        <v>0.83</v>
      </c>
      <c r="M870" s="28">
        <v>2.0299999999999998</v>
      </c>
      <c r="N870" s="26"/>
      <c r="O870" s="229">
        <v>1.4794520809225839E-2</v>
      </c>
      <c r="P870" s="229">
        <v>1.4794520809225839E-2</v>
      </c>
      <c r="Q870" s="229">
        <v>0</v>
      </c>
      <c r="R870" s="229">
        <v>0</v>
      </c>
      <c r="S870" s="229">
        <v>0</v>
      </c>
      <c r="T870" s="229">
        <v>1.4794520809225839E-2</v>
      </c>
      <c r="U870" s="229">
        <f>VLOOKUP($A870,[1]SUPORTE!$A$28:$AP$973,42,FALSE)</f>
        <v>0</v>
      </c>
      <c r="V870" s="150"/>
      <c r="W870" s="62">
        <v>135.03021301016102</v>
      </c>
      <c r="X870" s="62">
        <v>0</v>
      </c>
      <c r="Y870" s="62">
        <v>100</v>
      </c>
      <c r="Z870" s="62">
        <v>0</v>
      </c>
      <c r="AA870" s="152"/>
      <c r="AB870" s="152"/>
      <c r="AC870" s="152"/>
      <c r="AD870" s="152"/>
      <c r="AE870" s="152"/>
      <c r="AF870" s="152"/>
      <c r="AG870" s="147"/>
      <c r="AH870" s="168">
        <v>3</v>
      </c>
    </row>
    <row r="871" spans="1:34" s="104" customFormat="1" hidden="1">
      <c r="A871" s="24" t="s">
        <v>1056</v>
      </c>
      <c r="B871" s="13">
        <v>351780</v>
      </c>
      <c r="C871" s="115">
        <v>20</v>
      </c>
      <c r="D871" s="115">
        <v>20</v>
      </c>
      <c r="E871" s="185">
        <v>19</v>
      </c>
      <c r="F871" s="186">
        <v>40</v>
      </c>
      <c r="G871" s="2" t="s">
        <v>175</v>
      </c>
      <c r="H871" s="2" t="s">
        <v>1320</v>
      </c>
      <c r="I871" s="2" t="s">
        <v>2</v>
      </c>
      <c r="J871" s="26">
        <v>568.4</v>
      </c>
      <c r="K871" s="28">
        <v>1.08</v>
      </c>
      <c r="L871" s="28">
        <v>1.5</v>
      </c>
      <c r="M871" s="28">
        <v>4.1399999999999997</v>
      </c>
      <c r="N871" s="26"/>
      <c r="O871" s="229">
        <v>0</v>
      </c>
      <c r="P871" s="229">
        <v>0</v>
      </c>
      <c r="Q871" s="229">
        <v>0</v>
      </c>
      <c r="R871" s="229">
        <v>0</v>
      </c>
      <c r="S871" s="229">
        <v>0</v>
      </c>
      <c r="T871" s="229">
        <v>0</v>
      </c>
      <c r="U871" s="229">
        <f>VLOOKUP($A871,[1]SUPORTE!$A$28:$AP$973,42,FALSE)</f>
        <v>0</v>
      </c>
      <c r="V871" s="150"/>
      <c r="W871" s="62">
        <v>0</v>
      </c>
      <c r="X871" s="62">
        <v>0</v>
      </c>
      <c r="Y871" s="62">
        <v>0</v>
      </c>
      <c r="Z871" s="62">
        <v>0</v>
      </c>
      <c r="AA871" s="152"/>
      <c r="AB871" s="152"/>
      <c r="AC871" s="152"/>
      <c r="AD871" s="152"/>
      <c r="AE871" s="152"/>
      <c r="AF871" s="152"/>
      <c r="AG871" s="147"/>
      <c r="AH871" s="168">
        <v>0</v>
      </c>
    </row>
    <row r="872" spans="1:34" s="104" customFormat="1" hidden="1">
      <c r="A872" s="24" t="s">
        <v>1057</v>
      </c>
      <c r="B872" s="13">
        <v>351810</v>
      </c>
      <c r="C872" s="115">
        <v>20</v>
      </c>
      <c r="D872" s="115">
        <v>20</v>
      </c>
      <c r="E872" s="185">
        <v>16</v>
      </c>
      <c r="F872" s="186">
        <v>40</v>
      </c>
      <c r="G872" s="2" t="s">
        <v>175</v>
      </c>
      <c r="H872" s="2" t="s">
        <v>1323</v>
      </c>
      <c r="I872" s="2" t="s">
        <v>0</v>
      </c>
      <c r="J872" s="26">
        <v>461.8</v>
      </c>
      <c r="K872" s="28">
        <v>1.04</v>
      </c>
      <c r="L872" s="28">
        <v>1.4</v>
      </c>
      <c r="M872" s="28">
        <v>3.4</v>
      </c>
      <c r="N872" s="26"/>
      <c r="O872" s="229">
        <v>0</v>
      </c>
      <c r="P872" s="229">
        <v>0</v>
      </c>
      <c r="Q872" s="229">
        <v>0</v>
      </c>
      <c r="R872" s="229">
        <v>0</v>
      </c>
      <c r="S872" s="229">
        <v>0</v>
      </c>
      <c r="T872" s="229">
        <v>0</v>
      </c>
      <c r="U872" s="229">
        <f>VLOOKUP($A872,[1]SUPORTE!$A$28:$AP$973,42,FALSE)</f>
        <v>0</v>
      </c>
      <c r="V872" s="150"/>
      <c r="W872" s="62">
        <v>0</v>
      </c>
      <c r="X872" s="62">
        <v>0</v>
      </c>
      <c r="Y872" s="62">
        <v>0</v>
      </c>
      <c r="Z872" s="62">
        <v>0</v>
      </c>
      <c r="AA872" s="152"/>
      <c r="AB872" s="152"/>
      <c r="AC872" s="152"/>
      <c r="AD872" s="152"/>
      <c r="AE872" s="152"/>
      <c r="AF872" s="152"/>
      <c r="AG872" s="147"/>
      <c r="AH872" s="168">
        <v>0</v>
      </c>
    </row>
    <row r="873" spans="1:34" s="104" customFormat="1" hidden="1">
      <c r="A873" s="24" t="s">
        <v>1058</v>
      </c>
      <c r="B873" s="13">
        <v>351820</v>
      </c>
      <c r="C873" s="115">
        <v>20</v>
      </c>
      <c r="D873" s="115">
        <v>20</v>
      </c>
      <c r="E873" s="185">
        <v>19</v>
      </c>
      <c r="F873" s="186">
        <v>40</v>
      </c>
      <c r="G873" s="2" t="s">
        <v>175</v>
      </c>
      <c r="H873" s="2" t="s">
        <v>1324</v>
      </c>
      <c r="I873" s="2" t="s">
        <v>2</v>
      </c>
      <c r="J873" s="26">
        <v>956.58</v>
      </c>
      <c r="K873" s="28">
        <v>1.81</v>
      </c>
      <c r="L873" s="28">
        <v>2.4900000000000002</v>
      </c>
      <c r="M873" s="28">
        <v>7.03</v>
      </c>
      <c r="N873" s="26"/>
      <c r="O873" s="229">
        <v>8.190766108574328E-2</v>
      </c>
      <c r="P873" s="229">
        <v>8.0263825469304925E-2</v>
      </c>
      <c r="Q873" s="229">
        <v>1.6438356164383563E-3</v>
      </c>
      <c r="R873" s="229">
        <v>1.6438356164383563E-3</v>
      </c>
      <c r="S873" s="229">
        <v>8.0263825469304925E-2</v>
      </c>
      <c r="T873" s="229">
        <v>0</v>
      </c>
      <c r="U873" s="229">
        <f>VLOOKUP($A873,[1]SUPORTE!$A$28:$AP$973,42,FALSE)</f>
        <v>0</v>
      </c>
      <c r="V873" s="150"/>
      <c r="W873" s="62">
        <v>8.2509145354925693</v>
      </c>
      <c r="X873" s="62">
        <v>5.5006096903283801</v>
      </c>
      <c r="Y873" s="62">
        <v>60</v>
      </c>
      <c r="Z873" s="62">
        <v>40</v>
      </c>
      <c r="AA873" s="152"/>
      <c r="AB873" s="152"/>
      <c r="AC873" s="152"/>
      <c r="AD873" s="152"/>
      <c r="AE873" s="152"/>
      <c r="AF873" s="152"/>
      <c r="AG873" s="147"/>
      <c r="AH873" s="168">
        <v>6</v>
      </c>
    </row>
    <row r="874" spans="1:34" s="104" customFormat="1" hidden="1">
      <c r="A874" s="24" t="s">
        <v>1059</v>
      </c>
      <c r="B874" s="13">
        <v>352080</v>
      </c>
      <c r="C874" s="115">
        <v>20</v>
      </c>
      <c r="D874" s="115">
        <v>20</v>
      </c>
      <c r="E874" s="185">
        <v>21</v>
      </c>
      <c r="F874" s="186">
        <v>40</v>
      </c>
      <c r="G874" s="2" t="s">
        <v>175</v>
      </c>
      <c r="H874" s="2" t="s">
        <v>1356</v>
      </c>
      <c r="I874" s="2" t="s">
        <v>4</v>
      </c>
      <c r="J874" s="26">
        <v>86.71</v>
      </c>
      <c r="K874" s="28">
        <v>0.2</v>
      </c>
      <c r="L874" s="28">
        <v>0.27</v>
      </c>
      <c r="M874" s="28">
        <v>0.63</v>
      </c>
      <c r="N874" s="26"/>
      <c r="O874" s="229">
        <v>0</v>
      </c>
      <c r="P874" s="229">
        <v>0</v>
      </c>
      <c r="Q874" s="229">
        <v>0</v>
      </c>
      <c r="R874" s="229">
        <v>0</v>
      </c>
      <c r="S874" s="229">
        <v>0</v>
      </c>
      <c r="T874" s="229">
        <v>0</v>
      </c>
      <c r="U874" s="229">
        <f>VLOOKUP($A874,[1]SUPORTE!$A$28:$AP$973,42,FALSE)</f>
        <v>0</v>
      </c>
      <c r="V874" s="150"/>
      <c r="W874" s="62">
        <v>0</v>
      </c>
      <c r="X874" s="62">
        <v>0</v>
      </c>
      <c r="Y874" s="62">
        <v>0</v>
      </c>
      <c r="Z874" s="62">
        <v>0</v>
      </c>
      <c r="AA874" s="152"/>
      <c r="AB874" s="152"/>
      <c r="AC874" s="152"/>
      <c r="AD874" s="152"/>
      <c r="AE874" s="152"/>
      <c r="AF874" s="152"/>
      <c r="AG874" s="147"/>
      <c r="AH874" s="168">
        <v>0</v>
      </c>
    </row>
    <row r="875" spans="1:34" s="104" customFormat="1" hidden="1">
      <c r="A875" s="24" t="s">
        <v>1060</v>
      </c>
      <c r="B875" s="13">
        <v>352160</v>
      </c>
      <c r="C875" s="115">
        <v>20</v>
      </c>
      <c r="D875" s="115">
        <v>20</v>
      </c>
      <c r="E875" s="185">
        <v>21</v>
      </c>
      <c r="F875" s="186">
        <v>40</v>
      </c>
      <c r="G875" s="2" t="s">
        <v>175</v>
      </c>
      <c r="H875" s="2" t="s">
        <v>1365</v>
      </c>
      <c r="I875" s="2" t="s">
        <v>4</v>
      </c>
      <c r="J875" s="26">
        <v>213.4</v>
      </c>
      <c r="K875" s="28">
        <v>0.49</v>
      </c>
      <c r="L875" s="28">
        <v>0.69</v>
      </c>
      <c r="M875" s="28">
        <v>1.59</v>
      </c>
      <c r="N875" s="26"/>
      <c r="O875" s="229">
        <v>3.040410959557311E-2</v>
      </c>
      <c r="P875" s="229">
        <v>2.8310502283105023E-2</v>
      </c>
      <c r="Q875" s="229">
        <v>2.0936073124680887E-3</v>
      </c>
      <c r="R875" s="229">
        <v>3.3561644488818023E-4</v>
      </c>
      <c r="S875" s="229">
        <v>0</v>
      </c>
      <c r="T875" s="229">
        <v>3.0068493150684932E-2</v>
      </c>
      <c r="U875" s="229">
        <f>VLOOKUP($A875,[1]SUPORTE!$A$28:$AP$973,42,FALSE)</f>
        <v>0</v>
      </c>
      <c r="V875" s="150"/>
      <c r="W875" s="62">
        <v>6.6914688188928544</v>
      </c>
      <c r="X875" s="62">
        <v>40.148812913357126</v>
      </c>
      <c r="Y875" s="62">
        <v>14.285714285714285</v>
      </c>
      <c r="Z875" s="62">
        <v>85.714285714285708</v>
      </c>
      <c r="AA875" s="152"/>
      <c r="AB875" s="152"/>
      <c r="AC875" s="152"/>
      <c r="AD875" s="152"/>
      <c r="AE875" s="152"/>
      <c r="AF875" s="152"/>
      <c r="AG875" s="147"/>
      <c r="AH875" s="168">
        <v>0</v>
      </c>
    </row>
    <row r="876" spans="1:34" s="104" customFormat="1" hidden="1">
      <c r="A876" s="24" t="s">
        <v>1061</v>
      </c>
      <c r="B876" s="13">
        <v>352600</v>
      </c>
      <c r="C876" s="115">
        <v>20</v>
      </c>
      <c r="D876" s="115">
        <v>20</v>
      </c>
      <c r="E876" s="185">
        <v>21</v>
      </c>
      <c r="F876" s="186">
        <v>40</v>
      </c>
      <c r="G876" s="2" t="s">
        <v>175</v>
      </c>
      <c r="H876" s="2" t="s">
        <v>1412</v>
      </c>
      <c r="I876" s="2" t="s">
        <v>4</v>
      </c>
      <c r="J876" s="26">
        <v>582.84</v>
      </c>
      <c r="K876" s="28">
        <v>1.35</v>
      </c>
      <c r="L876" s="28">
        <v>1.87</v>
      </c>
      <c r="M876" s="28">
        <v>4.32</v>
      </c>
      <c r="N876" s="26"/>
      <c r="O876" s="229">
        <v>0.11913490614953498</v>
      </c>
      <c r="P876" s="229">
        <v>0.10548574327715667</v>
      </c>
      <c r="Q876" s="229">
        <v>1.3649162872378322E-2</v>
      </c>
      <c r="R876" s="229">
        <v>2.5570776364574692E-3</v>
      </c>
      <c r="S876" s="229">
        <v>9.6188483003551498E-2</v>
      </c>
      <c r="T876" s="229">
        <v>2.0389345509526029E-2</v>
      </c>
      <c r="U876" s="229">
        <f>VLOOKUP($A876,[1]SUPORTE!$A$28:$AP$973,42,FALSE)</f>
        <v>0</v>
      </c>
      <c r="V876" s="150"/>
      <c r="W876" s="62">
        <v>12.966571473360188</v>
      </c>
      <c r="X876" s="62">
        <v>70.019485956145019</v>
      </c>
      <c r="Y876" s="62">
        <v>15.625</v>
      </c>
      <c r="Z876" s="62">
        <v>84.375</v>
      </c>
      <c r="AA876" s="152"/>
      <c r="AB876" s="152"/>
      <c r="AC876" s="152"/>
      <c r="AD876" s="152"/>
      <c r="AE876" s="152"/>
      <c r="AF876" s="152"/>
      <c r="AG876" s="147"/>
      <c r="AH876" s="168">
        <v>0</v>
      </c>
    </row>
    <row r="877" spans="1:34" s="104" customFormat="1" hidden="1">
      <c r="A877" s="24" t="s">
        <v>1062</v>
      </c>
      <c r="B877" s="13">
        <v>352650</v>
      </c>
      <c r="C877" s="115">
        <v>20</v>
      </c>
      <c r="D877" s="115">
        <v>20</v>
      </c>
      <c r="E877" s="185">
        <v>19</v>
      </c>
      <c r="F877" s="186">
        <v>40</v>
      </c>
      <c r="G877" s="2" t="s">
        <v>175</v>
      </c>
      <c r="H877" s="2" t="s">
        <v>1417</v>
      </c>
      <c r="I877" s="2" t="s">
        <v>2</v>
      </c>
      <c r="J877" s="26">
        <v>538.52</v>
      </c>
      <c r="K877" s="28">
        <v>1.02</v>
      </c>
      <c r="L877" s="28">
        <v>1.4</v>
      </c>
      <c r="M877" s="28">
        <v>3.85</v>
      </c>
      <c r="N877" s="26"/>
      <c r="O877" s="229">
        <v>0</v>
      </c>
      <c r="P877" s="229">
        <v>0</v>
      </c>
      <c r="Q877" s="229">
        <v>0</v>
      </c>
      <c r="R877" s="229">
        <v>0</v>
      </c>
      <c r="S877" s="229">
        <v>0</v>
      </c>
      <c r="T877" s="229">
        <v>0</v>
      </c>
      <c r="U877" s="229">
        <f>VLOOKUP($A877,[1]SUPORTE!$A$28:$AP$973,42,FALSE)</f>
        <v>0</v>
      </c>
      <c r="V877" s="150"/>
      <c r="W877" s="62">
        <v>0</v>
      </c>
      <c r="X877" s="62">
        <v>0</v>
      </c>
      <c r="Y877" s="62">
        <v>0</v>
      </c>
      <c r="Z877" s="62">
        <v>0</v>
      </c>
      <c r="AA877" s="152"/>
      <c r="AB877" s="152"/>
      <c r="AC877" s="152"/>
      <c r="AD877" s="152"/>
      <c r="AE877" s="152"/>
      <c r="AF877" s="152"/>
      <c r="AG877" s="147"/>
      <c r="AH877" s="168">
        <v>0</v>
      </c>
    </row>
    <row r="878" spans="1:34" s="104" customFormat="1" hidden="1">
      <c r="A878" s="24" t="s">
        <v>1063</v>
      </c>
      <c r="B878" s="13">
        <v>352710</v>
      </c>
      <c r="C878" s="115">
        <v>20</v>
      </c>
      <c r="D878" s="115">
        <v>20</v>
      </c>
      <c r="E878" s="185">
        <v>16</v>
      </c>
      <c r="F878" s="186">
        <v>40</v>
      </c>
      <c r="G878" s="2" t="s">
        <v>175</v>
      </c>
      <c r="H878" s="2" t="s">
        <v>1423</v>
      </c>
      <c r="I878" s="2" t="s">
        <v>0</v>
      </c>
      <c r="J878" s="26">
        <v>571.44000000000005</v>
      </c>
      <c r="K878" s="28">
        <v>1.34</v>
      </c>
      <c r="L878" s="28">
        <v>1.75</v>
      </c>
      <c r="M878" s="28">
        <v>4.28</v>
      </c>
      <c r="N878" s="26"/>
      <c r="O878" s="229">
        <v>0</v>
      </c>
      <c r="P878" s="229">
        <v>0</v>
      </c>
      <c r="Q878" s="229">
        <v>0</v>
      </c>
      <c r="R878" s="229">
        <v>0</v>
      </c>
      <c r="S878" s="229">
        <v>0</v>
      </c>
      <c r="T878" s="229">
        <v>0</v>
      </c>
      <c r="U878" s="229">
        <f>VLOOKUP($A878,[1]SUPORTE!$A$28:$AP$973,42,FALSE)</f>
        <v>0</v>
      </c>
      <c r="V878" s="150"/>
      <c r="W878" s="62">
        <v>0</v>
      </c>
      <c r="X878" s="62">
        <v>0</v>
      </c>
      <c r="Y878" s="62">
        <v>0</v>
      </c>
      <c r="Z878" s="62">
        <v>0</v>
      </c>
      <c r="AA878" s="152"/>
      <c r="AB878" s="152"/>
      <c r="AC878" s="152"/>
      <c r="AD878" s="152"/>
      <c r="AE878" s="152"/>
      <c r="AF878" s="152"/>
      <c r="AG878" s="147"/>
      <c r="AH878" s="168">
        <v>0</v>
      </c>
    </row>
    <row r="879" spans="1:34" s="104" customFormat="1" hidden="1">
      <c r="A879" s="24" t="s">
        <v>1064</v>
      </c>
      <c r="B879" s="13">
        <v>352900</v>
      </c>
      <c r="C879" s="115">
        <v>20</v>
      </c>
      <c r="D879" s="115">
        <v>20</v>
      </c>
      <c r="E879" s="185">
        <v>21</v>
      </c>
      <c r="F879" s="186">
        <v>40</v>
      </c>
      <c r="G879" s="2" t="s">
        <v>175</v>
      </c>
      <c r="H879" s="2" t="s">
        <v>1444</v>
      </c>
      <c r="I879" s="2" t="s">
        <v>4</v>
      </c>
      <c r="J879" s="26">
        <v>1170.05</v>
      </c>
      <c r="K879" s="28">
        <v>2.88</v>
      </c>
      <c r="L879" s="28">
        <v>3.91</v>
      </c>
      <c r="M879" s="28">
        <v>8.82</v>
      </c>
      <c r="N879" s="26"/>
      <c r="O879" s="229">
        <v>0.11515573069303547</v>
      </c>
      <c r="P879" s="229">
        <v>9.1156164391400063E-2</v>
      </c>
      <c r="Q879" s="229">
        <v>2.3999566301635411E-2</v>
      </c>
      <c r="R879" s="229">
        <v>7.6579908694578633E-2</v>
      </c>
      <c r="S879" s="229">
        <v>8.8580137061201811E-3</v>
      </c>
      <c r="T879" s="229">
        <v>2.971780829233666E-2</v>
      </c>
      <c r="U879" s="229">
        <f>VLOOKUP($A879,[1]SUPORTE!$A$28:$AP$973,42,FALSE)</f>
        <v>0</v>
      </c>
      <c r="V879" s="150"/>
      <c r="W879" s="62">
        <v>36.889572832747866</v>
      </c>
      <c r="X879" s="62">
        <v>43.596767893247481</v>
      </c>
      <c r="Y879" s="62">
        <v>45.833333333333329</v>
      </c>
      <c r="Z879" s="62">
        <v>54.166666666666664</v>
      </c>
      <c r="AA879" s="152"/>
      <c r="AB879" s="152"/>
      <c r="AC879" s="152"/>
      <c r="AD879" s="152"/>
      <c r="AE879" s="152"/>
      <c r="AF879" s="152"/>
      <c r="AG879" s="147"/>
      <c r="AH879" s="168">
        <v>21</v>
      </c>
    </row>
    <row r="880" spans="1:34" s="104" customFormat="1" hidden="1">
      <c r="A880" s="24" t="s">
        <v>1065</v>
      </c>
      <c r="B880" s="13">
        <v>353010</v>
      </c>
      <c r="C880" s="115">
        <v>20</v>
      </c>
      <c r="D880" s="115">
        <v>20</v>
      </c>
      <c r="E880" s="185">
        <v>19</v>
      </c>
      <c r="F880" s="186">
        <v>40</v>
      </c>
      <c r="G880" s="2" t="s">
        <v>175</v>
      </c>
      <c r="H880" s="2" t="s">
        <v>1456</v>
      </c>
      <c r="I880" s="2" t="s">
        <v>2</v>
      </c>
      <c r="J880" s="26">
        <v>918.27</v>
      </c>
      <c r="K880" s="28">
        <v>1.73</v>
      </c>
      <c r="L880" s="28">
        <v>2.39</v>
      </c>
      <c r="M880" s="28">
        <v>6.7</v>
      </c>
      <c r="N880" s="26"/>
      <c r="O880" s="229">
        <v>0.15047077614422802</v>
      </c>
      <c r="P880" s="229">
        <v>9.123287671232877E-2</v>
      </c>
      <c r="Q880" s="229">
        <v>5.9237899431899256E-2</v>
      </c>
      <c r="R880" s="229">
        <v>0</v>
      </c>
      <c r="S880" s="229">
        <v>0.15047077614422802</v>
      </c>
      <c r="T880" s="229">
        <v>0</v>
      </c>
      <c r="U880" s="229">
        <f>VLOOKUP($A880,[1]SUPORTE!$A$28:$AP$973,42,FALSE)</f>
        <v>0</v>
      </c>
      <c r="V880" s="150"/>
      <c r="W880" s="62">
        <v>5.4355094751542987</v>
      </c>
      <c r="X880" s="62">
        <v>16.306528425462893</v>
      </c>
      <c r="Y880" s="62">
        <v>25</v>
      </c>
      <c r="Z880" s="62">
        <v>75</v>
      </c>
      <c r="AA880" s="152"/>
      <c r="AB880" s="152"/>
      <c r="AC880" s="152"/>
      <c r="AD880" s="152"/>
      <c r="AE880" s="152"/>
      <c r="AF880" s="152"/>
      <c r="AG880" s="147"/>
      <c r="AH880" s="168">
        <v>3</v>
      </c>
    </row>
    <row r="881" spans="1:34" s="104" customFormat="1" hidden="1">
      <c r="A881" s="24" t="s">
        <v>1066</v>
      </c>
      <c r="B881" s="13">
        <v>353210</v>
      </c>
      <c r="C881" s="115">
        <v>20</v>
      </c>
      <c r="D881" s="115">
        <v>20</v>
      </c>
      <c r="E881" s="185">
        <v>19</v>
      </c>
      <c r="F881" s="186">
        <v>40</v>
      </c>
      <c r="G881" s="2" t="s">
        <v>175</v>
      </c>
      <c r="H881" s="2" t="s">
        <v>1477</v>
      </c>
      <c r="I881" s="2" t="s">
        <v>2</v>
      </c>
      <c r="J881" s="26">
        <v>248.28</v>
      </c>
      <c r="K881" s="28">
        <v>0.46</v>
      </c>
      <c r="L881" s="28">
        <v>0.61</v>
      </c>
      <c r="M881" s="28">
        <v>1.86</v>
      </c>
      <c r="N881" s="26"/>
      <c r="O881" s="229">
        <v>0</v>
      </c>
      <c r="P881" s="229">
        <v>0</v>
      </c>
      <c r="Q881" s="229">
        <v>0</v>
      </c>
      <c r="R881" s="229">
        <v>0</v>
      </c>
      <c r="S881" s="229">
        <v>0</v>
      </c>
      <c r="T881" s="229">
        <v>0</v>
      </c>
      <c r="U881" s="229">
        <f>VLOOKUP($A881,[1]SUPORTE!$A$28:$AP$973,42,FALSE)</f>
        <v>0</v>
      </c>
      <c r="V881" s="150"/>
      <c r="W881" s="62">
        <v>0</v>
      </c>
      <c r="X881" s="62">
        <v>0</v>
      </c>
      <c r="Y881" s="62">
        <v>0</v>
      </c>
      <c r="Z881" s="62">
        <v>0</v>
      </c>
      <c r="AA881" s="152"/>
      <c r="AB881" s="152"/>
      <c r="AC881" s="152"/>
      <c r="AD881" s="152"/>
      <c r="AE881" s="152"/>
      <c r="AF881" s="152"/>
      <c r="AG881" s="147"/>
      <c r="AH881" s="168">
        <v>0</v>
      </c>
    </row>
    <row r="882" spans="1:34" s="104" customFormat="1" hidden="1">
      <c r="A882" s="24" t="s">
        <v>1067</v>
      </c>
      <c r="B882" s="13">
        <v>353410</v>
      </c>
      <c r="C882" s="115">
        <v>20</v>
      </c>
      <c r="D882" s="115">
        <v>20</v>
      </c>
      <c r="E882" s="185">
        <v>21</v>
      </c>
      <c r="F882" s="186">
        <v>40</v>
      </c>
      <c r="G882" s="2" t="s">
        <v>175</v>
      </c>
      <c r="H882" s="2" t="s">
        <v>1502</v>
      </c>
      <c r="I882" s="2" t="s">
        <v>4</v>
      </c>
      <c r="J882" s="26">
        <v>217.82</v>
      </c>
      <c r="K882" s="28">
        <v>0.54</v>
      </c>
      <c r="L882" s="28">
        <v>0.73</v>
      </c>
      <c r="M882" s="28">
        <v>1.66</v>
      </c>
      <c r="N882" s="26"/>
      <c r="O882" s="229">
        <v>0.74416438272554575</v>
      </c>
      <c r="P882" s="229">
        <v>4.3890410122806076E-2</v>
      </c>
      <c r="Q882" s="229">
        <v>0.70027397260273971</v>
      </c>
      <c r="R882" s="229">
        <v>0.70027397260273971</v>
      </c>
      <c r="S882" s="229">
        <v>0</v>
      </c>
      <c r="T882" s="229">
        <v>4.3890410122806076E-2</v>
      </c>
      <c r="U882" s="229">
        <f>VLOOKUP($A882,[1]SUPORTE!$A$28:$AP$973,42,FALSE)</f>
        <v>0</v>
      </c>
      <c r="V882" s="150"/>
      <c r="W882" s="62">
        <v>8.8168746940654703</v>
      </c>
      <c r="X882" s="62">
        <v>8.8168746940654703</v>
      </c>
      <c r="Y882" s="62">
        <v>50</v>
      </c>
      <c r="Z882" s="62">
        <v>50</v>
      </c>
      <c r="AA882" s="152"/>
      <c r="AB882" s="152"/>
      <c r="AC882" s="152"/>
      <c r="AD882" s="152"/>
      <c r="AE882" s="152"/>
      <c r="AF882" s="152"/>
      <c r="AG882" s="147"/>
      <c r="AH882" s="168">
        <v>0</v>
      </c>
    </row>
    <row r="883" spans="1:34" s="104" customFormat="1" hidden="1">
      <c r="A883" s="24" t="s">
        <v>1068</v>
      </c>
      <c r="B883" s="13">
        <v>353460</v>
      </c>
      <c r="C883" s="115">
        <v>20</v>
      </c>
      <c r="D883" s="115">
        <v>20</v>
      </c>
      <c r="E883" s="185">
        <v>21</v>
      </c>
      <c r="F883" s="186">
        <v>40</v>
      </c>
      <c r="G883" s="2" t="s">
        <v>175</v>
      </c>
      <c r="H883" s="2" t="s">
        <v>1507</v>
      </c>
      <c r="I883" s="2" t="s">
        <v>4</v>
      </c>
      <c r="J883" s="26">
        <v>247.94</v>
      </c>
      <c r="K883" s="28">
        <v>0.54</v>
      </c>
      <c r="L883" s="28">
        <v>0.75</v>
      </c>
      <c r="M883" s="28">
        <v>1.74</v>
      </c>
      <c r="N883" s="26"/>
      <c r="O883" s="229">
        <v>1.6286149162861492E-3</v>
      </c>
      <c r="P883" s="229">
        <v>1.6286149162861492E-3</v>
      </c>
      <c r="Q883" s="229">
        <v>0</v>
      </c>
      <c r="R883" s="229">
        <v>0</v>
      </c>
      <c r="S883" s="229">
        <v>0</v>
      </c>
      <c r="T883" s="229">
        <v>1.6286149162861492E-3</v>
      </c>
      <c r="U883" s="229">
        <f>VLOOKUP($A883,[1]SUPORTE!$A$28:$AP$973,42,FALSE)</f>
        <v>0</v>
      </c>
      <c r="V883" s="150"/>
      <c r="W883" s="62">
        <v>17.72590322398964</v>
      </c>
      <c r="X883" s="62">
        <v>0</v>
      </c>
      <c r="Y883" s="62">
        <v>100</v>
      </c>
      <c r="Z883" s="62">
        <v>0</v>
      </c>
      <c r="AA883" s="152"/>
      <c r="AB883" s="152"/>
      <c r="AC883" s="152"/>
      <c r="AD883" s="152"/>
      <c r="AE883" s="152"/>
      <c r="AF883" s="152"/>
      <c r="AG883" s="147"/>
      <c r="AH883" s="168">
        <v>1</v>
      </c>
    </row>
    <row r="884" spans="1:34" s="104" customFormat="1" hidden="1">
      <c r="A884" s="24" t="s">
        <v>1069</v>
      </c>
      <c r="B884" s="13">
        <v>353480</v>
      </c>
      <c r="C884" s="115">
        <v>20</v>
      </c>
      <c r="D884" s="115">
        <v>20</v>
      </c>
      <c r="E884" s="185">
        <v>21</v>
      </c>
      <c r="F884" s="186">
        <v>40</v>
      </c>
      <c r="G884" s="2" t="s">
        <v>175</v>
      </c>
      <c r="H884" s="2" t="s">
        <v>1509</v>
      </c>
      <c r="I884" s="2" t="s">
        <v>4</v>
      </c>
      <c r="J884" s="26">
        <v>266.45</v>
      </c>
      <c r="K884" s="28">
        <v>0.67</v>
      </c>
      <c r="L884" s="28">
        <v>0.91</v>
      </c>
      <c r="M884" s="28">
        <v>2</v>
      </c>
      <c r="N884" s="26"/>
      <c r="O884" s="229">
        <v>4.931506718674751E-4</v>
      </c>
      <c r="P884" s="229">
        <v>0</v>
      </c>
      <c r="Q884" s="229">
        <v>4.931506718674751E-4</v>
      </c>
      <c r="R884" s="229">
        <v>0</v>
      </c>
      <c r="S884" s="229">
        <v>4.931506718674751E-4</v>
      </c>
      <c r="T884" s="229">
        <v>0</v>
      </c>
      <c r="U884" s="229">
        <f>VLOOKUP($A884,[1]SUPORTE!$A$28:$AP$973,42,FALSE)</f>
        <v>0</v>
      </c>
      <c r="V884" s="150"/>
      <c r="W884" s="62">
        <v>0</v>
      </c>
      <c r="X884" s="62">
        <v>12.333385976335808</v>
      </c>
      <c r="Y884" s="62">
        <v>0</v>
      </c>
      <c r="Z884" s="62">
        <v>100</v>
      </c>
      <c r="AA884" s="152"/>
      <c r="AB884" s="152"/>
      <c r="AC884" s="152"/>
      <c r="AD884" s="152"/>
      <c r="AE884" s="152"/>
      <c r="AF884" s="152"/>
      <c r="AG884" s="147"/>
      <c r="AH884" s="168">
        <v>0</v>
      </c>
    </row>
    <row r="885" spans="1:34" s="104" customFormat="1" hidden="1">
      <c r="A885" s="24" t="s">
        <v>1070</v>
      </c>
      <c r="B885" s="13">
        <v>353890</v>
      </c>
      <c r="C885" s="115">
        <v>20</v>
      </c>
      <c r="D885" s="115">
        <v>20</v>
      </c>
      <c r="E885" s="185">
        <v>16</v>
      </c>
      <c r="F885" s="186">
        <v>40</v>
      </c>
      <c r="G885" s="2" t="s">
        <v>175</v>
      </c>
      <c r="H885" s="2" t="s">
        <v>1553</v>
      </c>
      <c r="I885" s="2" t="s">
        <v>0</v>
      </c>
      <c r="J885" s="26">
        <v>819.43</v>
      </c>
      <c r="K885" s="28">
        <v>1.89</v>
      </c>
      <c r="L885" s="28">
        <v>2.5099999999999998</v>
      </c>
      <c r="M885" s="28">
        <v>6.09</v>
      </c>
      <c r="N885" s="26"/>
      <c r="O885" s="229">
        <v>0</v>
      </c>
      <c r="P885" s="229">
        <v>0</v>
      </c>
      <c r="Q885" s="229">
        <v>0</v>
      </c>
      <c r="R885" s="229">
        <v>0</v>
      </c>
      <c r="S885" s="229">
        <v>0</v>
      </c>
      <c r="T885" s="229">
        <v>0</v>
      </c>
      <c r="U885" s="229">
        <f>VLOOKUP($A885,[1]SUPORTE!$A$28:$AP$973,42,FALSE)</f>
        <v>0</v>
      </c>
      <c r="V885" s="150"/>
      <c r="W885" s="62">
        <v>0</v>
      </c>
      <c r="X885" s="62">
        <v>0</v>
      </c>
      <c r="Y885" s="62">
        <v>0</v>
      </c>
      <c r="Z885" s="62">
        <v>0</v>
      </c>
      <c r="AA885" s="152"/>
      <c r="AB885" s="152"/>
      <c r="AC885" s="152"/>
      <c r="AD885" s="152"/>
      <c r="AE885" s="152"/>
      <c r="AF885" s="152"/>
      <c r="AG885" s="147"/>
      <c r="AH885" s="168">
        <v>0</v>
      </c>
    </row>
    <row r="886" spans="1:34" s="104" customFormat="1" hidden="1">
      <c r="A886" s="24" t="s">
        <v>1071</v>
      </c>
      <c r="B886" s="13">
        <v>354110</v>
      </c>
      <c r="C886" s="115">
        <v>20</v>
      </c>
      <c r="D886" s="115">
        <v>20</v>
      </c>
      <c r="E886" s="185">
        <v>16</v>
      </c>
      <c r="F886" s="186">
        <v>40</v>
      </c>
      <c r="G886" s="2" t="s">
        <v>175</v>
      </c>
      <c r="H886" s="2" t="s">
        <v>1579</v>
      </c>
      <c r="I886" s="2" t="s">
        <v>0</v>
      </c>
      <c r="J886" s="26">
        <v>288.57</v>
      </c>
      <c r="K886" s="28">
        <v>0.68</v>
      </c>
      <c r="L886" s="28">
        <v>0.89</v>
      </c>
      <c r="M886" s="28">
        <v>2.1800000000000002</v>
      </c>
      <c r="N886" s="26"/>
      <c r="O886" s="229">
        <v>0</v>
      </c>
      <c r="P886" s="229">
        <v>0</v>
      </c>
      <c r="Q886" s="229">
        <v>0</v>
      </c>
      <c r="R886" s="229">
        <v>0</v>
      </c>
      <c r="S886" s="229">
        <v>0</v>
      </c>
      <c r="T886" s="229">
        <v>0</v>
      </c>
      <c r="U886" s="229">
        <f>VLOOKUP($A886,[1]SUPORTE!$A$28:$AP$973,42,FALSE)</f>
        <v>0</v>
      </c>
      <c r="V886" s="150"/>
      <c r="W886" s="62">
        <v>0</v>
      </c>
      <c r="X886" s="62">
        <v>0</v>
      </c>
      <c r="Y886" s="62">
        <v>0</v>
      </c>
      <c r="Z886" s="62">
        <v>0</v>
      </c>
      <c r="AA886" s="152"/>
      <c r="AB886" s="152"/>
      <c r="AC886" s="152"/>
      <c r="AD886" s="152"/>
      <c r="AE886" s="152"/>
      <c r="AF886" s="152"/>
      <c r="AG886" s="147"/>
      <c r="AH886" s="168">
        <v>0</v>
      </c>
    </row>
    <row r="887" spans="1:34" s="104" customFormat="1" hidden="1">
      <c r="A887" s="24" t="s">
        <v>1072</v>
      </c>
      <c r="B887" s="13">
        <v>354160</v>
      </c>
      <c r="C887" s="115">
        <v>20</v>
      </c>
      <c r="D887" s="115">
        <v>20</v>
      </c>
      <c r="E887" s="185">
        <v>19</v>
      </c>
      <c r="F887" s="186">
        <v>40</v>
      </c>
      <c r="G887" s="2" t="s">
        <v>175</v>
      </c>
      <c r="H887" s="2" t="s">
        <v>1584</v>
      </c>
      <c r="I887" s="2" t="s">
        <v>2</v>
      </c>
      <c r="J887" s="26">
        <v>782.15</v>
      </c>
      <c r="K887" s="28">
        <v>1.56</v>
      </c>
      <c r="L887" s="28">
        <v>2.1</v>
      </c>
      <c r="M887" s="28">
        <v>5.83</v>
      </c>
      <c r="N887" s="26"/>
      <c r="O887" s="229">
        <v>0</v>
      </c>
      <c r="P887" s="229">
        <v>0</v>
      </c>
      <c r="Q887" s="229">
        <v>0</v>
      </c>
      <c r="R887" s="229">
        <v>0</v>
      </c>
      <c r="S887" s="229">
        <v>0</v>
      </c>
      <c r="T887" s="229">
        <v>0</v>
      </c>
      <c r="U887" s="229">
        <f>VLOOKUP($A887,[1]SUPORTE!$A$28:$AP$973,42,FALSE)</f>
        <v>0</v>
      </c>
      <c r="V887" s="150"/>
      <c r="W887" s="62">
        <v>0</v>
      </c>
      <c r="X887" s="62">
        <v>0</v>
      </c>
      <c r="Y887" s="62">
        <v>0</v>
      </c>
      <c r="Z887" s="62">
        <v>0</v>
      </c>
      <c r="AA887" s="152"/>
      <c r="AB887" s="152"/>
      <c r="AC887" s="152"/>
      <c r="AD887" s="152"/>
      <c r="AE887" s="152"/>
      <c r="AF887" s="152"/>
      <c r="AG887" s="147"/>
      <c r="AH887" s="168">
        <v>0</v>
      </c>
    </row>
    <row r="888" spans="1:34" s="104" customFormat="1" hidden="1">
      <c r="A888" s="24" t="s">
        <v>1073</v>
      </c>
      <c r="B888" s="13">
        <v>354440</v>
      </c>
      <c r="C888" s="115">
        <v>20</v>
      </c>
      <c r="D888" s="115">
        <v>20</v>
      </c>
      <c r="E888" s="185">
        <v>19</v>
      </c>
      <c r="F888" s="186">
        <v>40</v>
      </c>
      <c r="G888" s="2" t="s">
        <v>175</v>
      </c>
      <c r="H888" s="2" t="s">
        <v>1616</v>
      </c>
      <c r="I888" s="2" t="s">
        <v>2</v>
      </c>
      <c r="J888" s="26">
        <v>236.91</v>
      </c>
      <c r="K888" s="28">
        <v>0.47</v>
      </c>
      <c r="L888" s="28">
        <v>0.66</v>
      </c>
      <c r="M888" s="28">
        <v>1.74</v>
      </c>
      <c r="N888" s="26"/>
      <c r="O888" s="229">
        <v>2.4657534246575342E-3</v>
      </c>
      <c r="P888" s="229">
        <v>2.4657534246575342E-3</v>
      </c>
      <c r="Q888" s="229">
        <v>0</v>
      </c>
      <c r="R888" s="229">
        <v>0</v>
      </c>
      <c r="S888" s="229">
        <v>0</v>
      </c>
      <c r="T888" s="229">
        <v>2.4657534246575342E-3</v>
      </c>
      <c r="U888" s="229">
        <f>VLOOKUP($A888,[1]SUPORTE!$A$28:$AP$973,42,FALSE)</f>
        <v>0</v>
      </c>
      <c r="V888" s="150"/>
      <c r="W888" s="62">
        <v>6.4462617573690508</v>
      </c>
      <c r="X888" s="62">
        <v>0</v>
      </c>
      <c r="Y888" s="62">
        <v>100</v>
      </c>
      <c r="Z888" s="62">
        <v>0</v>
      </c>
      <c r="AA888" s="152"/>
      <c r="AB888" s="152"/>
      <c r="AC888" s="152"/>
      <c r="AD888" s="152"/>
      <c r="AE888" s="152"/>
      <c r="AF888" s="152"/>
      <c r="AG888" s="147"/>
      <c r="AH888" s="168">
        <v>1</v>
      </c>
    </row>
    <row r="889" spans="1:34" s="104" customFormat="1" hidden="1">
      <c r="A889" s="24" t="s">
        <v>1074</v>
      </c>
      <c r="B889" s="13">
        <v>355630</v>
      </c>
      <c r="C889" s="115">
        <v>20</v>
      </c>
      <c r="D889" s="115">
        <v>20</v>
      </c>
      <c r="E889" s="185">
        <v>19</v>
      </c>
      <c r="F889" s="186">
        <v>40</v>
      </c>
      <c r="G889" s="2" t="s">
        <v>175</v>
      </c>
      <c r="H889" s="2" t="s">
        <v>1748</v>
      </c>
      <c r="I889" s="2" t="s">
        <v>2</v>
      </c>
      <c r="J889" s="26">
        <v>858.76</v>
      </c>
      <c r="K889" s="28">
        <v>1.64</v>
      </c>
      <c r="L889" s="28">
        <v>2.2799999999999998</v>
      </c>
      <c r="M889" s="28">
        <v>6.22</v>
      </c>
      <c r="N889" s="26"/>
      <c r="O889" s="229">
        <v>0.24489992389758791</v>
      </c>
      <c r="P889" s="229">
        <v>0.1625951293759513</v>
      </c>
      <c r="Q889" s="229">
        <v>8.2304794521636623E-2</v>
      </c>
      <c r="R889" s="229">
        <v>1.0262557088512264E-3</v>
      </c>
      <c r="S889" s="229">
        <v>0.24387366818873668</v>
      </c>
      <c r="T889" s="229">
        <v>0</v>
      </c>
      <c r="U889" s="229">
        <f>VLOOKUP($A889,[1]SUPORTE!$A$28:$AP$973,42,FALSE)</f>
        <v>0</v>
      </c>
      <c r="V889" s="150"/>
      <c r="W889" s="62">
        <v>4.6347052756154952</v>
      </c>
      <c r="X889" s="62">
        <v>11.586763189038738</v>
      </c>
      <c r="Y889" s="62">
        <v>28.571428571428569</v>
      </c>
      <c r="Z889" s="62">
        <v>71.428571428571431</v>
      </c>
      <c r="AA889" s="152"/>
      <c r="AB889" s="152"/>
      <c r="AC889" s="152"/>
      <c r="AD889" s="152"/>
      <c r="AE889" s="152"/>
      <c r="AF889" s="152"/>
      <c r="AG889" s="147"/>
      <c r="AH889" s="168">
        <v>1</v>
      </c>
    </row>
    <row r="890" spans="1:34" s="104" customFormat="1" hidden="1">
      <c r="A890" s="24" t="s">
        <v>1075</v>
      </c>
      <c r="B890" s="13">
        <v>350910</v>
      </c>
      <c r="C890" s="115">
        <v>21</v>
      </c>
      <c r="D890" s="115">
        <v>21</v>
      </c>
      <c r="E890" s="185">
        <v>22</v>
      </c>
      <c r="F890" s="186">
        <v>40</v>
      </c>
      <c r="G890" s="2" t="s">
        <v>176</v>
      </c>
      <c r="H890" s="2" t="s">
        <v>1218</v>
      </c>
      <c r="I890" s="2" t="s">
        <v>5</v>
      </c>
      <c r="J890" s="26">
        <v>535.52</v>
      </c>
      <c r="K890" s="28">
        <v>1.43</v>
      </c>
      <c r="L890" s="28">
        <v>1.94</v>
      </c>
      <c r="M890" s="28">
        <v>3.97</v>
      </c>
      <c r="N890" s="26"/>
      <c r="O890" s="229">
        <v>0</v>
      </c>
      <c r="P890" s="229">
        <v>0</v>
      </c>
      <c r="Q890" s="229">
        <v>0</v>
      </c>
      <c r="R890" s="229">
        <v>0</v>
      </c>
      <c r="S890" s="229">
        <v>0</v>
      </c>
      <c r="T890" s="229">
        <v>0</v>
      </c>
      <c r="U890" s="229">
        <f>VLOOKUP($A890,[1]SUPORTE!$A$28:$AP$973,42,FALSE)</f>
        <v>0</v>
      </c>
      <c r="V890" s="150"/>
      <c r="W890" s="62">
        <v>0</v>
      </c>
      <c r="X890" s="62">
        <v>0</v>
      </c>
      <c r="Y890" s="62">
        <v>0</v>
      </c>
      <c r="Z890" s="62">
        <v>0</v>
      </c>
      <c r="AA890" s="152"/>
      <c r="AB890" s="152"/>
      <c r="AC890" s="152"/>
      <c r="AD890" s="152"/>
      <c r="AE890" s="152"/>
      <c r="AF890" s="152"/>
      <c r="AG890" s="147"/>
      <c r="AH890" s="168">
        <v>0</v>
      </c>
    </row>
    <row r="891" spans="1:34" s="104" customFormat="1">
      <c r="A891" s="24" t="s">
        <v>1076</v>
      </c>
      <c r="B891" s="13">
        <v>351440</v>
      </c>
      <c r="C891" s="115">
        <v>21</v>
      </c>
      <c r="D891" s="115">
        <v>21</v>
      </c>
      <c r="E891" s="185">
        <v>20</v>
      </c>
      <c r="F891" s="186">
        <v>40</v>
      </c>
      <c r="G891" s="2" t="s">
        <v>176</v>
      </c>
      <c r="H891" s="2" t="s">
        <v>1276</v>
      </c>
      <c r="I891" s="2" t="s">
        <v>3</v>
      </c>
      <c r="J891" s="26">
        <v>488.04</v>
      </c>
      <c r="K891" s="28">
        <v>1.25</v>
      </c>
      <c r="L891" s="28">
        <v>1.68</v>
      </c>
      <c r="M891" s="28">
        <v>3.72</v>
      </c>
      <c r="N891" s="26"/>
      <c r="O891" s="229">
        <v>9.2175114492303159E-2</v>
      </c>
      <c r="P891" s="229">
        <v>5.589041095890411E-2</v>
      </c>
      <c r="Q891" s="229">
        <v>3.6284703533399049E-2</v>
      </c>
      <c r="R891" s="229">
        <v>4.7248858403941812E-3</v>
      </c>
      <c r="S891" s="229">
        <v>8.1826484366639016E-2</v>
      </c>
      <c r="T891" s="229">
        <v>5.6237442852699595E-3</v>
      </c>
      <c r="U891" s="229">
        <f>VLOOKUP($A891,[1]SUPORTE!$A$28:$AP$973,42,FALSE)</f>
        <v>0</v>
      </c>
      <c r="V891" s="150"/>
      <c r="W891" s="62">
        <v>2.8509981578332422</v>
      </c>
      <c r="X891" s="62">
        <v>39.91397420966539</v>
      </c>
      <c r="Y891" s="62">
        <v>6.666666666666667</v>
      </c>
      <c r="Z891" s="62">
        <v>93.333333333333329</v>
      </c>
      <c r="AA891" s="152"/>
      <c r="AB891" s="152"/>
      <c r="AC891" s="152"/>
      <c r="AD891" s="152"/>
      <c r="AE891" s="152"/>
      <c r="AF891" s="152"/>
      <c r="AG891" s="147"/>
      <c r="AH891" s="168">
        <v>0</v>
      </c>
    </row>
    <row r="892" spans="1:34" s="104" customFormat="1" hidden="1">
      <c r="A892" s="24" t="s">
        <v>1077</v>
      </c>
      <c r="B892" s="13">
        <v>351470</v>
      </c>
      <c r="C892" s="115">
        <v>21</v>
      </c>
      <c r="D892" s="115">
        <v>21</v>
      </c>
      <c r="E892" s="185">
        <v>17</v>
      </c>
      <c r="F892" s="186">
        <v>40</v>
      </c>
      <c r="G892" s="2" t="s">
        <v>176</v>
      </c>
      <c r="H892" s="2" t="s">
        <v>1279</v>
      </c>
      <c r="I892" s="2" t="s">
        <v>7</v>
      </c>
      <c r="J892" s="26">
        <v>514.59</v>
      </c>
      <c r="K892" s="28">
        <v>1.8</v>
      </c>
      <c r="L892" s="28">
        <v>2.2999999999999998</v>
      </c>
      <c r="M892" s="28">
        <v>4.5</v>
      </c>
      <c r="N892" s="26"/>
      <c r="O892" s="229">
        <v>0</v>
      </c>
      <c r="P892" s="229">
        <v>0</v>
      </c>
      <c r="Q892" s="229">
        <v>0</v>
      </c>
      <c r="R892" s="229">
        <v>0</v>
      </c>
      <c r="S892" s="229">
        <v>0</v>
      </c>
      <c r="T892" s="229">
        <v>0</v>
      </c>
      <c r="U892" s="229">
        <f>VLOOKUP($A892,[1]SUPORTE!$A$28:$AP$973,42,FALSE)</f>
        <v>0</v>
      </c>
      <c r="V892" s="150"/>
      <c r="W892" s="62">
        <v>0</v>
      </c>
      <c r="X892" s="62">
        <v>0</v>
      </c>
      <c r="Y892" s="62">
        <v>0</v>
      </c>
      <c r="Z892" s="62">
        <v>0</v>
      </c>
      <c r="AA892" s="152"/>
      <c r="AB892" s="152"/>
      <c r="AC892" s="152"/>
      <c r="AD892" s="152"/>
      <c r="AE892" s="152"/>
      <c r="AF892" s="152"/>
      <c r="AG892" s="147"/>
      <c r="AH892" s="168">
        <v>0</v>
      </c>
    </row>
    <row r="893" spans="1:34" s="104" customFormat="1">
      <c r="A893" s="24" t="s">
        <v>1078</v>
      </c>
      <c r="B893" s="13">
        <v>351670</v>
      </c>
      <c r="C893" s="115">
        <v>21</v>
      </c>
      <c r="D893" s="115">
        <v>21</v>
      </c>
      <c r="E893" s="185">
        <v>20</v>
      </c>
      <c r="F893" s="186">
        <v>40</v>
      </c>
      <c r="G893" s="2" t="s">
        <v>176</v>
      </c>
      <c r="H893" s="2" t="s">
        <v>1308</v>
      </c>
      <c r="I893" s="2" t="s">
        <v>3</v>
      </c>
      <c r="J893" s="26">
        <v>555.77</v>
      </c>
      <c r="K893" s="28">
        <v>1.35</v>
      </c>
      <c r="L893" s="28">
        <v>1.84</v>
      </c>
      <c r="M893" s="28">
        <v>4.16</v>
      </c>
      <c r="N893" s="26"/>
      <c r="O893" s="229">
        <v>7.9338013912989114E-2</v>
      </c>
      <c r="P893" s="229">
        <v>7.0501826700010248E-2</v>
      </c>
      <c r="Q893" s="229">
        <v>8.8361872129788695E-3</v>
      </c>
      <c r="R893" s="229">
        <v>1.2990867356731468E-3</v>
      </c>
      <c r="S893" s="229">
        <v>2.5359588986662426E-3</v>
      </c>
      <c r="T893" s="229">
        <v>7.5502968278649732E-2</v>
      </c>
      <c r="U893" s="229">
        <f>VLOOKUP($A893,[1]SUPORTE!$A$28:$AP$973,42,FALSE)</f>
        <v>0</v>
      </c>
      <c r="V893" s="150"/>
      <c r="W893" s="62">
        <v>72.475734351700311</v>
      </c>
      <c r="X893" s="62">
        <v>45.774148011600197</v>
      </c>
      <c r="Y893" s="62">
        <v>61.29032258064516</v>
      </c>
      <c r="Z893" s="62">
        <v>38.70967741935484</v>
      </c>
      <c r="AA893" s="152"/>
      <c r="AB893" s="152"/>
      <c r="AC893" s="152"/>
      <c r="AD893" s="152"/>
      <c r="AE893" s="152"/>
      <c r="AF893" s="152"/>
      <c r="AG893" s="147"/>
      <c r="AH893" s="168">
        <v>17</v>
      </c>
    </row>
    <row r="894" spans="1:34" s="104" customFormat="1">
      <c r="A894" s="24" t="s">
        <v>1079</v>
      </c>
      <c r="B894" s="13">
        <v>351900</v>
      </c>
      <c r="C894" s="115">
        <v>21</v>
      </c>
      <c r="D894" s="115">
        <v>21</v>
      </c>
      <c r="E894" s="185">
        <v>20</v>
      </c>
      <c r="F894" s="186">
        <v>40</v>
      </c>
      <c r="G894" s="2" t="s">
        <v>176</v>
      </c>
      <c r="H894" s="2" t="s">
        <v>1333</v>
      </c>
      <c r="I894" s="2" t="s">
        <v>3</v>
      </c>
      <c r="J894" s="26">
        <v>365.14</v>
      </c>
      <c r="K894" s="28">
        <v>0.83</v>
      </c>
      <c r="L894" s="28">
        <v>1.1499999999999999</v>
      </c>
      <c r="M894" s="28">
        <v>2.65</v>
      </c>
      <c r="N894" s="26"/>
      <c r="O894" s="229">
        <v>1.0045662100456621E-2</v>
      </c>
      <c r="P894" s="229">
        <v>0</v>
      </c>
      <c r="Q894" s="229">
        <v>1.0045662100456621E-2</v>
      </c>
      <c r="R894" s="229">
        <v>0</v>
      </c>
      <c r="S894" s="229">
        <v>0</v>
      </c>
      <c r="T894" s="229">
        <v>1.0045662100456621E-2</v>
      </c>
      <c r="U894" s="229">
        <f>VLOOKUP($A894,[1]SUPORTE!$A$28:$AP$973,42,FALSE)</f>
        <v>0</v>
      </c>
      <c r="V894" s="150"/>
      <c r="W894" s="62">
        <v>0</v>
      </c>
      <c r="X894" s="62">
        <v>8.1169993375554501</v>
      </c>
      <c r="Y894" s="62">
        <v>0</v>
      </c>
      <c r="Z894" s="62">
        <v>100</v>
      </c>
      <c r="AA894" s="152"/>
      <c r="AB894" s="152"/>
      <c r="AC894" s="152"/>
      <c r="AD894" s="152"/>
      <c r="AE894" s="152"/>
      <c r="AF894" s="152"/>
      <c r="AG894" s="147"/>
      <c r="AH894" s="168">
        <v>0</v>
      </c>
    </row>
    <row r="895" spans="1:34" s="104" customFormat="1">
      <c r="A895" s="24" t="s">
        <v>1080</v>
      </c>
      <c r="B895" s="13">
        <v>351920</v>
      </c>
      <c r="C895" s="115">
        <v>21</v>
      </c>
      <c r="D895" s="115">
        <v>21</v>
      </c>
      <c r="E895" s="185">
        <v>20</v>
      </c>
      <c r="F895" s="186">
        <v>40</v>
      </c>
      <c r="G895" s="2" t="s">
        <v>176</v>
      </c>
      <c r="H895" s="2" t="s">
        <v>1337</v>
      </c>
      <c r="I895" s="2" t="s">
        <v>3</v>
      </c>
      <c r="J895" s="26">
        <v>324.02999999999997</v>
      </c>
      <c r="K895" s="28">
        <v>0.72</v>
      </c>
      <c r="L895" s="28">
        <v>1.01</v>
      </c>
      <c r="M895" s="28">
        <v>2.39</v>
      </c>
      <c r="N895" s="26"/>
      <c r="O895" s="229">
        <v>6.0456620830379119E-3</v>
      </c>
      <c r="P895" s="229">
        <v>4.9315068493150684E-3</v>
      </c>
      <c r="Q895" s="229">
        <v>1.1141552337228435E-3</v>
      </c>
      <c r="R895" s="229">
        <v>7.1232874099522419E-4</v>
      </c>
      <c r="S895" s="229">
        <v>4.0182649272761932E-4</v>
      </c>
      <c r="T895" s="229">
        <v>4.9315068493150684E-3</v>
      </c>
      <c r="U895" s="229">
        <f>VLOOKUP($A895,[1]SUPORTE!$A$28:$AP$973,42,FALSE)</f>
        <v>0</v>
      </c>
      <c r="V895" s="150"/>
      <c r="W895" s="62">
        <v>39.213900888669343</v>
      </c>
      <c r="X895" s="62">
        <v>39.213900888669343</v>
      </c>
      <c r="Y895" s="62">
        <v>50</v>
      </c>
      <c r="Z895" s="62">
        <v>50</v>
      </c>
      <c r="AA895" s="152"/>
      <c r="AB895" s="152"/>
      <c r="AC895" s="152"/>
      <c r="AD895" s="152"/>
      <c r="AE895" s="152"/>
      <c r="AF895" s="152"/>
      <c r="AG895" s="147"/>
      <c r="AH895" s="168">
        <v>4</v>
      </c>
    </row>
    <row r="896" spans="1:34" s="104" customFormat="1" hidden="1">
      <c r="A896" s="24" t="s">
        <v>1081</v>
      </c>
      <c r="B896" s="13">
        <v>352560</v>
      </c>
      <c r="C896" s="115">
        <v>21</v>
      </c>
      <c r="D896" s="115">
        <v>21</v>
      </c>
      <c r="E896" s="185">
        <v>17</v>
      </c>
      <c r="F896" s="186">
        <v>40</v>
      </c>
      <c r="G896" s="2" t="s">
        <v>176</v>
      </c>
      <c r="H896" s="2" t="s">
        <v>1407</v>
      </c>
      <c r="I896" s="2" t="s">
        <v>7</v>
      </c>
      <c r="J896" s="26">
        <v>416.04</v>
      </c>
      <c r="K896" s="28">
        <v>1.47</v>
      </c>
      <c r="L896" s="28">
        <v>1.87</v>
      </c>
      <c r="M896" s="28">
        <v>3.66</v>
      </c>
      <c r="N896" s="26"/>
      <c r="O896" s="229">
        <v>7.6122431689745765E-2</v>
      </c>
      <c r="P896" s="229">
        <v>7.6122431689745765E-2</v>
      </c>
      <c r="Q896" s="229">
        <v>0</v>
      </c>
      <c r="R896" s="229">
        <v>0</v>
      </c>
      <c r="S896" s="229">
        <v>0</v>
      </c>
      <c r="T896" s="229">
        <v>7.6122431689745765E-2</v>
      </c>
      <c r="U896" s="229">
        <f>VLOOKUP($A896,[1]SUPORTE!$A$28:$AP$973,42,FALSE)</f>
        <v>0</v>
      </c>
      <c r="V896" s="150"/>
      <c r="W896" s="62">
        <v>13.877684971222122</v>
      </c>
      <c r="X896" s="62">
        <v>0</v>
      </c>
      <c r="Y896" s="62">
        <v>100</v>
      </c>
      <c r="Z896" s="62">
        <v>0</v>
      </c>
      <c r="AA896" s="152"/>
      <c r="AB896" s="152"/>
      <c r="AC896" s="152"/>
      <c r="AD896" s="152"/>
      <c r="AE896" s="152"/>
      <c r="AF896" s="152"/>
      <c r="AG896" s="147"/>
      <c r="AH896" s="168">
        <v>0</v>
      </c>
    </row>
    <row r="897" spans="1:34" s="104" customFormat="1">
      <c r="A897" s="24" t="s">
        <v>1082</v>
      </c>
      <c r="B897" s="13">
        <v>352740</v>
      </c>
      <c r="C897" s="115">
        <v>21</v>
      </c>
      <c r="D897" s="115">
        <v>21</v>
      </c>
      <c r="E897" s="185">
        <v>20</v>
      </c>
      <c r="F897" s="186">
        <v>40</v>
      </c>
      <c r="G897" s="2" t="s">
        <v>176</v>
      </c>
      <c r="H897" s="2" t="s">
        <v>1427</v>
      </c>
      <c r="I897" s="2" t="s">
        <v>3</v>
      </c>
      <c r="J897" s="26">
        <v>314.45999999999998</v>
      </c>
      <c r="K897" s="28">
        <v>0.72</v>
      </c>
      <c r="L897" s="28">
        <v>1</v>
      </c>
      <c r="M897" s="28">
        <v>2.2999999999999998</v>
      </c>
      <c r="N897" s="26"/>
      <c r="O897" s="229">
        <v>7.9908675799086757E-5</v>
      </c>
      <c r="P897" s="229">
        <v>0</v>
      </c>
      <c r="Q897" s="229">
        <v>7.9908675799086757E-5</v>
      </c>
      <c r="R897" s="229">
        <v>7.9908675799086757E-5</v>
      </c>
      <c r="S897" s="229">
        <v>0</v>
      </c>
      <c r="T897" s="229">
        <v>0</v>
      </c>
      <c r="U897" s="229">
        <f>VLOOKUP($A897,[1]SUPORTE!$A$28:$AP$973,42,FALSE)</f>
        <v>0</v>
      </c>
      <c r="V897" s="150"/>
      <c r="W897" s="62">
        <v>0</v>
      </c>
      <c r="X897" s="62">
        <v>10.416163435770676</v>
      </c>
      <c r="Y897" s="62">
        <v>0</v>
      </c>
      <c r="Z897" s="62">
        <v>100</v>
      </c>
      <c r="AA897" s="152"/>
      <c r="AB897" s="152"/>
      <c r="AC897" s="152"/>
      <c r="AD897" s="152"/>
      <c r="AE897" s="152"/>
      <c r="AF897" s="152"/>
      <c r="AG897" s="147"/>
      <c r="AH897" s="168">
        <v>1</v>
      </c>
    </row>
    <row r="898" spans="1:34" s="104" customFormat="1" hidden="1">
      <c r="A898" s="24" t="s">
        <v>1083</v>
      </c>
      <c r="B898" s="13">
        <v>352780</v>
      </c>
      <c r="C898" s="115">
        <v>21</v>
      </c>
      <c r="D898" s="115">
        <v>21</v>
      </c>
      <c r="E898" s="185">
        <v>17</v>
      </c>
      <c r="F898" s="186">
        <v>40</v>
      </c>
      <c r="G898" s="2" t="s">
        <v>176</v>
      </c>
      <c r="H898" s="2" t="s">
        <v>1431</v>
      </c>
      <c r="I898" s="2" t="s">
        <v>7</v>
      </c>
      <c r="J898" s="26">
        <v>155.03</v>
      </c>
      <c r="K898" s="28">
        <v>0.54</v>
      </c>
      <c r="L898" s="28">
        <v>0.68</v>
      </c>
      <c r="M898" s="28">
        <v>1.34</v>
      </c>
      <c r="N898" s="26"/>
      <c r="O898" s="229">
        <v>6.7434931127992393E-3</v>
      </c>
      <c r="P898" s="229">
        <v>6.7434931127992393E-3</v>
      </c>
      <c r="Q898" s="229">
        <v>0</v>
      </c>
      <c r="R898" s="229">
        <v>6.7434931127992393E-3</v>
      </c>
      <c r="S898" s="229">
        <v>0</v>
      </c>
      <c r="T898" s="229">
        <v>0</v>
      </c>
      <c r="U898" s="229">
        <f>VLOOKUP($A898,[1]SUPORTE!$A$28:$AP$973,42,FALSE)</f>
        <v>0</v>
      </c>
      <c r="V898" s="150"/>
      <c r="W898" s="62">
        <v>38.475183093296607</v>
      </c>
      <c r="X898" s="62">
        <v>0</v>
      </c>
      <c r="Y898" s="62">
        <v>100</v>
      </c>
      <c r="Z898" s="62">
        <v>0</v>
      </c>
      <c r="AA898" s="152"/>
      <c r="AB898" s="152"/>
      <c r="AC898" s="152"/>
      <c r="AD898" s="152"/>
      <c r="AE898" s="152"/>
      <c r="AF898" s="152"/>
      <c r="AG898" s="147"/>
      <c r="AH898" s="168">
        <v>0</v>
      </c>
    </row>
    <row r="899" spans="1:34" s="104" customFormat="1" hidden="1">
      <c r="A899" s="24" t="s">
        <v>1084</v>
      </c>
      <c r="B899" s="13">
        <v>353370</v>
      </c>
      <c r="C899" s="115">
        <v>21</v>
      </c>
      <c r="D899" s="115">
        <v>21</v>
      </c>
      <c r="E899" s="185">
        <v>17</v>
      </c>
      <c r="F899" s="186">
        <v>40</v>
      </c>
      <c r="G899" s="2" t="s">
        <v>176</v>
      </c>
      <c r="H899" s="2" t="s">
        <v>1498</v>
      </c>
      <c r="I899" s="2" t="s">
        <v>7</v>
      </c>
      <c r="J899" s="26">
        <v>300.27999999999997</v>
      </c>
      <c r="K899" s="28">
        <v>1.06</v>
      </c>
      <c r="L899" s="28">
        <v>1.35</v>
      </c>
      <c r="M899" s="28">
        <v>2.63</v>
      </c>
      <c r="N899" s="26"/>
      <c r="O899" s="229">
        <v>1.4794521135826633E-4</v>
      </c>
      <c r="P899" s="229">
        <v>1.4794521135826633E-4</v>
      </c>
      <c r="Q899" s="229">
        <v>0</v>
      </c>
      <c r="R899" s="229">
        <v>0</v>
      </c>
      <c r="S899" s="229">
        <v>0</v>
      </c>
      <c r="T899" s="229">
        <v>1.4794521135826633E-4</v>
      </c>
      <c r="U899" s="229">
        <f>VLOOKUP($A899,[1]SUPORTE!$A$28:$AP$973,42,FALSE)</f>
        <v>0</v>
      </c>
      <c r="V899" s="150"/>
      <c r="W899" s="62">
        <v>12.044213827191065</v>
      </c>
      <c r="X899" s="62">
        <v>0</v>
      </c>
      <c r="Y899" s="62">
        <v>100</v>
      </c>
      <c r="Z899" s="62">
        <v>0</v>
      </c>
      <c r="AA899" s="152"/>
      <c r="AB899" s="152"/>
      <c r="AC899" s="152"/>
      <c r="AD899" s="152"/>
      <c r="AE899" s="152"/>
      <c r="AF899" s="152"/>
      <c r="AG899" s="147"/>
      <c r="AH899" s="168">
        <v>3</v>
      </c>
    </row>
    <row r="900" spans="1:34" s="104" customFormat="1">
      <c r="A900" s="24" t="s">
        <v>1085</v>
      </c>
      <c r="B900" s="13">
        <v>353490</v>
      </c>
      <c r="C900" s="115">
        <v>21</v>
      </c>
      <c r="D900" s="115">
        <v>21</v>
      </c>
      <c r="E900" s="185">
        <v>20</v>
      </c>
      <c r="F900" s="186">
        <v>40</v>
      </c>
      <c r="G900" s="2" t="s">
        <v>176</v>
      </c>
      <c r="H900" s="2" t="s">
        <v>1511</v>
      </c>
      <c r="I900" s="2" t="s">
        <v>3</v>
      </c>
      <c r="J900" s="26">
        <v>339.72</v>
      </c>
      <c r="K900" s="28">
        <v>0.78</v>
      </c>
      <c r="L900" s="28">
        <v>1.08</v>
      </c>
      <c r="M900" s="28">
        <v>2.52</v>
      </c>
      <c r="N900" s="26"/>
      <c r="O900" s="229">
        <v>1.9178082191780822E-3</v>
      </c>
      <c r="P900" s="229">
        <v>0</v>
      </c>
      <c r="Q900" s="229">
        <v>1.9178082191780822E-3</v>
      </c>
      <c r="R900" s="229">
        <v>0</v>
      </c>
      <c r="S900" s="229">
        <v>0</v>
      </c>
      <c r="T900" s="229">
        <v>1.9178082191780822E-3</v>
      </c>
      <c r="U900" s="229">
        <f>VLOOKUP($A900,[1]SUPORTE!$A$28:$AP$973,42,FALSE)</f>
        <v>0</v>
      </c>
      <c r="V900" s="150"/>
      <c r="W900" s="62">
        <v>0</v>
      </c>
      <c r="X900" s="62">
        <v>9.2566056989588912</v>
      </c>
      <c r="Y900" s="62">
        <v>0</v>
      </c>
      <c r="Z900" s="62">
        <v>100</v>
      </c>
      <c r="AA900" s="152"/>
      <c r="AB900" s="152"/>
      <c r="AC900" s="152"/>
      <c r="AD900" s="152"/>
      <c r="AE900" s="152"/>
      <c r="AF900" s="152"/>
      <c r="AG900" s="147"/>
      <c r="AH900" s="168">
        <v>0</v>
      </c>
    </row>
    <row r="901" spans="1:34" s="104" customFormat="1">
      <c r="A901" s="24" t="s">
        <v>1086</v>
      </c>
      <c r="B901" s="13">
        <v>353540</v>
      </c>
      <c r="C901" s="115">
        <v>21</v>
      </c>
      <c r="D901" s="115">
        <v>21</v>
      </c>
      <c r="E901" s="185">
        <v>20</v>
      </c>
      <c r="F901" s="186">
        <v>40</v>
      </c>
      <c r="G901" s="2" t="s">
        <v>176</v>
      </c>
      <c r="H901" s="2" t="s">
        <v>1516</v>
      </c>
      <c r="I901" s="2" t="s">
        <v>3</v>
      </c>
      <c r="J901" s="26">
        <v>353.14</v>
      </c>
      <c r="K901" s="28">
        <v>0.84</v>
      </c>
      <c r="L901" s="28">
        <v>1.1499999999999999</v>
      </c>
      <c r="M901" s="28">
        <v>2.65</v>
      </c>
      <c r="N901" s="26"/>
      <c r="O901" s="229">
        <v>1.3698630136986301E-3</v>
      </c>
      <c r="P901" s="229">
        <v>0</v>
      </c>
      <c r="Q901" s="229">
        <v>1.3698630136986301E-3</v>
      </c>
      <c r="R901" s="229">
        <v>1.3698630136986301E-3</v>
      </c>
      <c r="S901" s="229">
        <v>0</v>
      </c>
      <c r="T901" s="229">
        <v>0</v>
      </c>
      <c r="U901" s="229">
        <f>VLOOKUP($A901,[1]SUPORTE!$A$28:$AP$973,42,FALSE)</f>
        <v>0</v>
      </c>
      <c r="V901" s="150"/>
      <c r="W901" s="62">
        <v>0</v>
      </c>
      <c r="X901" s="62">
        <v>8.1371785082143191</v>
      </c>
      <c r="Y901" s="62">
        <v>0</v>
      </c>
      <c r="Z901" s="62">
        <v>100</v>
      </c>
      <c r="AA901" s="152"/>
      <c r="AB901" s="152"/>
      <c r="AC901" s="152"/>
      <c r="AD901" s="152"/>
      <c r="AE901" s="152"/>
      <c r="AF901" s="152"/>
      <c r="AG901" s="147"/>
      <c r="AH901" s="168">
        <v>0</v>
      </c>
    </row>
    <row r="902" spans="1:34" s="104" customFormat="1">
      <c r="A902" s="24" t="s">
        <v>1087</v>
      </c>
      <c r="B902" s="13">
        <v>353600</v>
      </c>
      <c r="C902" s="115">
        <v>21</v>
      </c>
      <c r="D902" s="115">
        <v>21</v>
      </c>
      <c r="E902" s="185">
        <v>20</v>
      </c>
      <c r="F902" s="186">
        <v>40</v>
      </c>
      <c r="G902" s="2" t="s">
        <v>176</v>
      </c>
      <c r="H902" s="2" t="s">
        <v>1522</v>
      </c>
      <c r="I902" s="2" t="s">
        <v>3</v>
      </c>
      <c r="J902" s="26">
        <v>365.22</v>
      </c>
      <c r="K902" s="28">
        <v>0.92</v>
      </c>
      <c r="L902" s="28">
        <v>1.23</v>
      </c>
      <c r="M902" s="28">
        <v>2.72</v>
      </c>
      <c r="N902" s="26"/>
      <c r="O902" s="229">
        <v>1.5491438352898375E-2</v>
      </c>
      <c r="P902" s="229">
        <v>1.4794520547945205E-2</v>
      </c>
      <c r="Q902" s="229">
        <v>6.9691780495317011E-4</v>
      </c>
      <c r="R902" s="229">
        <v>2.5171232550111534E-4</v>
      </c>
      <c r="S902" s="229">
        <v>4.4520547945205478E-4</v>
      </c>
      <c r="T902" s="229">
        <v>1.4794520547945205E-2</v>
      </c>
      <c r="U902" s="229">
        <f>VLOOKUP($A902,[1]SUPORTE!$A$28:$AP$973,42,FALSE)</f>
        <v>0</v>
      </c>
      <c r="V902" s="150"/>
      <c r="W902" s="62">
        <v>7.4313358133038587</v>
      </c>
      <c r="X902" s="62">
        <v>7.4313358133038587</v>
      </c>
      <c r="Y902" s="62">
        <v>50</v>
      </c>
      <c r="Z902" s="62">
        <v>50</v>
      </c>
      <c r="AA902" s="152"/>
      <c r="AB902" s="152"/>
      <c r="AC902" s="152"/>
      <c r="AD902" s="152"/>
      <c r="AE902" s="152"/>
      <c r="AF902" s="152"/>
      <c r="AG902" s="147"/>
      <c r="AH902" s="168">
        <v>2</v>
      </c>
    </row>
    <row r="903" spans="1:34" s="104" customFormat="1">
      <c r="A903" s="24" t="s">
        <v>1088</v>
      </c>
      <c r="B903" s="13">
        <v>354000</v>
      </c>
      <c r="C903" s="115">
        <v>21</v>
      </c>
      <c r="D903" s="115">
        <v>21</v>
      </c>
      <c r="E903" s="185">
        <v>20</v>
      </c>
      <c r="F903" s="186">
        <v>40</v>
      </c>
      <c r="G903" s="2" t="s">
        <v>176</v>
      </c>
      <c r="H903" s="2" t="s">
        <v>1564</v>
      </c>
      <c r="I903" s="2" t="s">
        <v>3</v>
      </c>
      <c r="J903" s="26">
        <v>786.41</v>
      </c>
      <c r="K903" s="28">
        <v>1.78</v>
      </c>
      <c r="L903" s="28">
        <v>2.48</v>
      </c>
      <c r="M903" s="28">
        <v>5.75</v>
      </c>
      <c r="N903" s="26"/>
      <c r="O903" s="229">
        <v>7.031963470319635E-4</v>
      </c>
      <c r="P903" s="229">
        <v>0</v>
      </c>
      <c r="Q903" s="229">
        <v>7.031963470319635E-4</v>
      </c>
      <c r="R903" s="229">
        <v>0</v>
      </c>
      <c r="S903" s="229">
        <v>7.031963470319635E-4</v>
      </c>
      <c r="T903" s="229">
        <v>0</v>
      </c>
      <c r="U903" s="229">
        <f>VLOOKUP($A903,[1]SUPORTE!$A$28:$AP$973,42,FALSE)</f>
        <v>0</v>
      </c>
      <c r="V903" s="150"/>
      <c r="W903" s="62">
        <v>0</v>
      </c>
      <c r="X903" s="62">
        <v>4.5092245657864751</v>
      </c>
      <c r="Y903" s="62">
        <v>0</v>
      </c>
      <c r="Z903" s="62">
        <v>100</v>
      </c>
      <c r="AA903" s="152"/>
      <c r="AB903" s="152"/>
      <c r="AC903" s="152"/>
      <c r="AD903" s="152"/>
      <c r="AE903" s="152"/>
      <c r="AF903" s="152"/>
      <c r="AG903" s="147"/>
      <c r="AH903" s="168">
        <v>0</v>
      </c>
    </row>
    <row r="904" spans="1:34" s="104" customFormat="1" hidden="1">
      <c r="A904" s="24" t="s">
        <v>1089</v>
      </c>
      <c r="B904" s="13">
        <v>354120</v>
      </c>
      <c r="C904" s="115">
        <v>21</v>
      </c>
      <c r="D904" s="115">
        <v>21</v>
      </c>
      <c r="E904" s="185">
        <v>22</v>
      </c>
      <c r="F904" s="186">
        <v>40</v>
      </c>
      <c r="G904" s="2" t="s">
        <v>176</v>
      </c>
      <c r="H904" s="2" t="s">
        <v>1580</v>
      </c>
      <c r="I904" s="2" t="s">
        <v>5</v>
      </c>
      <c r="J904" s="26">
        <v>753.74</v>
      </c>
      <c r="K904" s="28">
        <v>2.0499999999999998</v>
      </c>
      <c r="L904" s="28">
        <v>2.79</v>
      </c>
      <c r="M904" s="28">
        <v>5.61</v>
      </c>
      <c r="N904" s="26"/>
      <c r="O904" s="229">
        <v>0</v>
      </c>
      <c r="P904" s="229">
        <v>0</v>
      </c>
      <c r="Q904" s="229">
        <v>0</v>
      </c>
      <c r="R904" s="229">
        <v>0</v>
      </c>
      <c r="S904" s="229">
        <v>0</v>
      </c>
      <c r="T904" s="229">
        <v>0</v>
      </c>
      <c r="U904" s="229">
        <f>VLOOKUP($A904,[1]SUPORTE!$A$28:$AP$973,42,FALSE)</f>
        <v>0</v>
      </c>
      <c r="V904" s="150"/>
      <c r="W904" s="62">
        <v>0</v>
      </c>
      <c r="X904" s="62">
        <v>0</v>
      </c>
      <c r="Y904" s="62">
        <v>0</v>
      </c>
      <c r="Z904" s="62">
        <v>0</v>
      </c>
      <c r="AA904" s="152"/>
      <c r="AB904" s="152"/>
      <c r="AC904" s="152"/>
      <c r="AD904" s="152"/>
      <c r="AE904" s="152"/>
      <c r="AF904" s="152"/>
      <c r="AG904" s="147"/>
      <c r="AH904" s="168">
        <v>0</v>
      </c>
    </row>
    <row r="905" spans="1:34" s="104" customFormat="1" hidden="1">
      <c r="A905" s="24" t="s">
        <v>1090</v>
      </c>
      <c r="B905" s="13">
        <v>354130</v>
      </c>
      <c r="C905" s="115">
        <v>21</v>
      </c>
      <c r="D905" s="115">
        <v>21</v>
      </c>
      <c r="E905" s="185">
        <v>22</v>
      </c>
      <c r="F905" s="186">
        <v>40</v>
      </c>
      <c r="G905" s="2" t="s">
        <v>176</v>
      </c>
      <c r="H905" s="2" t="s">
        <v>1581</v>
      </c>
      <c r="I905" s="2" t="s">
        <v>5</v>
      </c>
      <c r="J905" s="26">
        <v>1281.78</v>
      </c>
      <c r="K905" s="28">
        <v>3.48</v>
      </c>
      <c r="L905" s="28">
        <v>4.75</v>
      </c>
      <c r="M905" s="28">
        <v>9.51</v>
      </c>
      <c r="N905" s="26"/>
      <c r="O905" s="229">
        <v>0</v>
      </c>
      <c r="P905" s="229">
        <v>0</v>
      </c>
      <c r="Q905" s="229">
        <v>0</v>
      </c>
      <c r="R905" s="229">
        <v>0</v>
      </c>
      <c r="S905" s="229">
        <v>0</v>
      </c>
      <c r="T905" s="229">
        <v>0</v>
      </c>
      <c r="U905" s="229">
        <f>VLOOKUP($A905,[1]SUPORTE!$A$28:$AP$973,42,FALSE)</f>
        <v>0</v>
      </c>
      <c r="V905" s="150"/>
      <c r="W905" s="62">
        <v>0</v>
      </c>
      <c r="X905" s="62">
        <v>0</v>
      </c>
      <c r="Y905" s="62">
        <v>0</v>
      </c>
      <c r="Z905" s="62">
        <v>0</v>
      </c>
      <c r="AA905" s="152"/>
      <c r="AB905" s="152"/>
      <c r="AC905" s="152"/>
      <c r="AD905" s="152"/>
      <c r="AE905" s="152"/>
      <c r="AF905" s="152"/>
      <c r="AG905" s="147"/>
      <c r="AH905" s="168">
        <v>0</v>
      </c>
    </row>
    <row r="906" spans="1:34" s="104" customFormat="1" hidden="1">
      <c r="A906" s="24" t="s">
        <v>1091</v>
      </c>
      <c r="B906" s="13">
        <v>354140</v>
      </c>
      <c r="C906" s="115">
        <v>21</v>
      </c>
      <c r="D906" s="115">
        <v>21</v>
      </c>
      <c r="E906" s="185">
        <v>22</v>
      </c>
      <c r="F906" s="186">
        <v>40</v>
      </c>
      <c r="G906" s="2" t="s">
        <v>176</v>
      </c>
      <c r="H906" s="2" t="s">
        <v>1582</v>
      </c>
      <c r="I906" s="2" t="s">
        <v>5</v>
      </c>
      <c r="J906" s="26">
        <v>562.11</v>
      </c>
      <c r="K906" s="28">
        <v>1.52</v>
      </c>
      <c r="L906" s="28">
        <v>2.0099999999999998</v>
      </c>
      <c r="M906" s="28">
        <v>4.26</v>
      </c>
      <c r="N906" s="26"/>
      <c r="O906" s="229">
        <v>1.4451217622029815E-2</v>
      </c>
      <c r="P906" s="229">
        <v>9.627092821979993E-3</v>
      </c>
      <c r="Q906" s="229">
        <v>4.8241248000498232E-3</v>
      </c>
      <c r="R906" s="229">
        <v>2.2092085155336642E-3</v>
      </c>
      <c r="S906" s="229">
        <v>1.1105022831050228E-2</v>
      </c>
      <c r="T906" s="229">
        <v>1.136986275445925E-3</v>
      </c>
      <c r="U906" s="229">
        <f>VLOOKUP($A906,[1]SUPORTE!$A$28:$AP$973,42,FALSE)</f>
        <v>0</v>
      </c>
      <c r="V906" s="150"/>
      <c r="W906" s="62">
        <v>17.895246830738923</v>
      </c>
      <c r="X906" s="62">
        <v>29.079776099950752</v>
      </c>
      <c r="Y906" s="62">
        <v>38.095238095238095</v>
      </c>
      <c r="Z906" s="62">
        <v>61.904761904761905</v>
      </c>
      <c r="AA906" s="152"/>
      <c r="AB906" s="152"/>
      <c r="AC906" s="152"/>
      <c r="AD906" s="152"/>
      <c r="AE906" s="152"/>
      <c r="AF906" s="152"/>
      <c r="AG906" s="147"/>
      <c r="AH906" s="168">
        <v>3</v>
      </c>
    </row>
    <row r="907" spans="1:34" s="104" customFormat="1" hidden="1">
      <c r="A907" s="24" t="s">
        <v>1092</v>
      </c>
      <c r="B907" s="13">
        <v>354150</v>
      </c>
      <c r="C907" s="115">
        <v>21</v>
      </c>
      <c r="D907" s="115">
        <v>21</v>
      </c>
      <c r="E907" s="185">
        <v>22</v>
      </c>
      <c r="F907" s="186">
        <v>40</v>
      </c>
      <c r="G907" s="2" t="s">
        <v>176</v>
      </c>
      <c r="H907" s="2" t="s">
        <v>1583</v>
      </c>
      <c r="I907" s="2" t="s">
        <v>5</v>
      </c>
      <c r="J907" s="26">
        <v>755.01</v>
      </c>
      <c r="K907" s="28">
        <v>2.0499999999999998</v>
      </c>
      <c r="L907" s="28">
        <v>2.73</v>
      </c>
      <c r="M907" s="28">
        <v>5.72</v>
      </c>
      <c r="N907" s="26"/>
      <c r="O907" s="229">
        <v>5.3253425855070481E-4</v>
      </c>
      <c r="P907" s="229">
        <v>0</v>
      </c>
      <c r="Q907" s="229">
        <v>5.3253425855070481E-4</v>
      </c>
      <c r="R907" s="229">
        <v>4.5947489673144195E-4</v>
      </c>
      <c r="S907" s="229">
        <v>7.3059361819262912E-5</v>
      </c>
      <c r="T907" s="229">
        <v>0</v>
      </c>
      <c r="U907" s="229">
        <f>VLOOKUP($A907,[1]SUPORTE!$A$28:$AP$973,42,FALSE)</f>
        <v>0</v>
      </c>
      <c r="V907" s="150"/>
      <c r="W907" s="62">
        <v>0</v>
      </c>
      <c r="X907" s="62">
        <v>3.8829837830560496</v>
      </c>
      <c r="Y907" s="62">
        <v>0</v>
      </c>
      <c r="Z907" s="62">
        <v>100</v>
      </c>
      <c r="AA907" s="152"/>
      <c r="AB907" s="152"/>
      <c r="AC907" s="152"/>
      <c r="AD907" s="152"/>
      <c r="AE907" s="152"/>
      <c r="AF907" s="152"/>
      <c r="AG907" s="147"/>
      <c r="AH907" s="168">
        <v>0</v>
      </c>
    </row>
    <row r="908" spans="1:34" s="104" customFormat="1" hidden="1">
      <c r="A908" s="24" t="s">
        <v>1093</v>
      </c>
      <c r="B908" s="13">
        <v>354170</v>
      </c>
      <c r="C908" s="115">
        <v>21</v>
      </c>
      <c r="D908" s="115">
        <v>21</v>
      </c>
      <c r="E908" s="185">
        <v>17</v>
      </c>
      <c r="F908" s="186">
        <v>40</v>
      </c>
      <c r="G908" s="2" t="s">
        <v>176</v>
      </c>
      <c r="H908" s="2" t="s">
        <v>1586</v>
      </c>
      <c r="I908" s="2" t="s">
        <v>7</v>
      </c>
      <c r="J908" s="26">
        <v>652.74</v>
      </c>
      <c r="K908" s="28">
        <v>1.92</v>
      </c>
      <c r="L908" s="28">
        <v>2.4900000000000002</v>
      </c>
      <c r="M908" s="28">
        <v>5.18</v>
      </c>
      <c r="N908" s="26"/>
      <c r="O908" s="229">
        <v>0.24936073085488797</v>
      </c>
      <c r="P908" s="229">
        <v>0.13175038051750382</v>
      </c>
      <c r="Q908" s="229">
        <v>0.11761035033738414</v>
      </c>
      <c r="R908" s="229">
        <v>0</v>
      </c>
      <c r="S908" s="229">
        <v>0.11761035033738414</v>
      </c>
      <c r="T908" s="229">
        <v>0.13175038051750382</v>
      </c>
      <c r="U908" s="229">
        <f>VLOOKUP($A908,[1]SUPORTE!$A$28:$AP$973,42,FALSE)</f>
        <v>0</v>
      </c>
      <c r="V908" s="150"/>
      <c r="W908" s="62">
        <v>12.053529144360708</v>
      </c>
      <c r="X908" s="62">
        <v>26.115979812781532</v>
      </c>
      <c r="Y908" s="62">
        <v>31.578947368421051</v>
      </c>
      <c r="Z908" s="62">
        <v>68.421052631578945</v>
      </c>
      <c r="AA908" s="152"/>
      <c r="AB908" s="152"/>
      <c r="AC908" s="152"/>
      <c r="AD908" s="152"/>
      <c r="AE908" s="152"/>
      <c r="AF908" s="152"/>
      <c r="AG908" s="147"/>
      <c r="AH908" s="168">
        <v>0</v>
      </c>
    </row>
    <row r="909" spans="1:34" s="104" customFormat="1">
      <c r="A909" s="24" t="s">
        <v>1094</v>
      </c>
      <c r="B909" s="13">
        <v>354200</v>
      </c>
      <c r="C909" s="115">
        <v>21</v>
      </c>
      <c r="D909" s="115">
        <v>21</v>
      </c>
      <c r="E909" s="185">
        <v>20</v>
      </c>
      <c r="F909" s="186">
        <v>40</v>
      </c>
      <c r="G909" s="2" t="s">
        <v>176</v>
      </c>
      <c r="H909" s="2" t="s">
        <v>1589</v>
      </c>
      <c r="I909" s="2" t="s">
        <v>3</v>
      </c>
      <c r="J909" s="26">
        <v>319.76</v>
      </c>
      <c r="K909" s="28">
        <v>0.82</v>
      </c>
      <c r="L909" s="28">
        <v>1.08</v>
      </c>
      <c r="M909" s="28">
        <v>2.4</v>
      </c>
      <c r="N909" s="26"/>
      <c r="O909" s="229">
        <v>3.767123287671233E-4</v>
      </c>
      <c r="P909" s="229">
        <v>3.767123287671233E-4</v>
      </c>
      <c r="Q909" s="229">
        <v>0</v>
      </c>
      <c r="R909" s="229">
        <v>0</v>
      </c>
      <c r="S909" s="229">
        <v>3.767123287671233E-4</v>
      </c>
      <c r="T909" s="229">
        <v>0</v>
      </c>
      <c r="U909" s="229">
        <f>VLOOKUP($A909,[1]SUPORTE!$A$28:$AP$973,42,FALSE)</f>
        <v>0</v>
      </c>
      <c r="V909" s="150"/>
      <c r="W909" s="62">
        <v>4.0741864371180938</v>
      </c>
      <c r="X909" s="62">
        <v>0</v>
      </c>
      <c r="Y909" s="62">
        <v>100</v>
      </c>
      <c r="Z909" s="62">
        <v>0</v>
      </c>
      <c r="AA909" s="152"/>
      <c r="AB909" s="152"/>
      <c r="AC909" s="152"/>
      <c r="AD909" s="152"/>
      <c r="AE909" s="152"/>
      <c r="AF909" s="152"/>
      <c r="AG909" s="147"/>
      <c r="AH909" s="168">
        <v>3</v>
      </c>
    </row>
    <row r="910" spans="1:34" s="104" customFormat="1" hidden="1">
      <c r="A910" s="24" t="s">
        <v>1095</v>
      </c>
      <c r="B910" s="13">
        <v>354220</v>
      </c>
      <c r="C910" s="115">
        <v>21</v>
      </c>
      <c r="D910" s="115">
        <v>21</v>
      </c>
      <c r="E910" s="185">
        <v>17</v>
      </c>
      <c r="F910" s="186">
        <v>40</v>
      </c>
      <c r="G910" s="2" t="s">
        <v>176</v>
      </c>
      <c r="H910" s="2" t="s">
        <v>1591</v>
      </c>
      <c r="I910" s="2" t="s">
        <v>7</v>
      </c>
      <c r="J910" s="26">
        <v>1584.73</v>
      </c>
      <c r="K910" s="28">
        <v>5.14</v>
      </c>
      <c r="L910" s="28">
        <v>6.62</v>
      </c>
      <c r="M910" s="28">
        <v>13.18</v>
      </c>
      <c r="N910" s="26"/>
      <c r="O910" s="229">
        <v>0.12888356038968857</v>
      </c>
      <c r="P910" s="229">
        <v>0.12888356038968857</v>
      </c>
      <c r="Q910" s="229">
        <v>0</v>
      </c>
      <c r="R910" s="229">
        <v>0</v>
      </c>
      <c r="S910" s="229">
        <v>0</v>
      </c>
      <c r="T910" s="229">
        <v>0.12888356038968857</v>
      </c>
      <c r="U910" s="229">
        <f>VLOOKUP($A910,[1]SUPORTE!$A$28:$AP$973,42,FALSE)</f>
        <v>0</v>
      </c>
      <c r="V910" s="150"/>
      <c r="W910" s="62">
        <v>4.3578889451618252</v>
      </c>
      <c r="X910" s="62">
        <v>0</v>
      </c>
      <c r="Y910" s="62">
        <v>100</v>
      </c>
      <c r="Z910" s="62">
        <v>0</v>
      </c>
      <c r="AA910" s="152"/>
      <c r="AB910" s="152"/>
      <c r="AC910" s="152"/>
      <c r="AD910" s="152"/>
      <c r="AE910" s="152"/>
      <c r="AF910" s="152"/>
      <c r="AG910" s="147"/>
      <c r="AH910" s="168">
        <v>5</v>
      </c>
    </row>
    <row r="911" spans="1:34" s="104" customFormat="1" hidden="1">
      <c r="A911" s="24" t="s">
        <v>1096</v>
      </c>
      <c r="B911" s="13">
        <v>354240</v>
      </c>
      <c r="C911" s="115">
        <v>21</v>
      </c>
      <c r="D911" s="115">
        <v>21</v>
      </c>
      <c r="E911" s="185">
        <v>22</v>
      </c>
      <c r="F911" s="186">
        <v>40</v>
      </c>
      <c r="G911" s="2" t="s">
        <v>176</v>
      </c>
      <c r="H911" s="2" t="s">
        <v>1593</v>
      </c>
      <c r="I911" s="2" t="s">
        <v>5</v>
      </c>
      <c r="J911" s="26">
        <v>265.08999999999997</v>
      </c>
      <c r="K911" s="28">
        <v>0.74</v>
      </c>
      <c r="L911" s="28">
        <v>1</v>
      </c>
      <c r="M911" s="28">
        <v>1.99</v>
      </c>
      <c r="N911" s="26"/>
      <c r="O911" s="229">
        <v>2.4611872080798565E-4</v>
      </c>
      <c r="P911" s="229">
        <v>0</v>
      </c>
      <c r="Q911" s="229">
        <v>2.4611872080798565E-4</v>
      </c>
      <c r="R911" s="229">
        <v>2.4611872080798565E-4</v>
      </c>
      <c r="S911" s="229">
        <v>0</v>
      </c>
      <c r="T911" s="229">
        <v>0</v>
      </c>
      <c r="U911" s="229">
        <f>VLOOKUP($A911,[1]SUPORTE!$A$28:$AP$973,42,FALSE)</f>
        <v>0</v>
      </c>
      <c r="V911" s="150"/>
      <c r="W911" s="62">
        <v>0</v>
      </c>
      <c r="X911" s="62">
        <v>40.152248492789994</v>
      </c>
      <c r="Y911" s="62">
        <v>0</v>
      </c>
      <c r="Z911" s="62">
        <v>100</v>
      </c>
      <c r="AA911" s="152"/>
      <c r="AB911" s="152"/>
      <c r="AC911" s="152"/>
      <c r="AD911" s="152"/>
      <c r="AE911" s="152"/>
      <c r="AF911" s="152"/>
      <c r="AG911" s="147"/>
      <c r="AH911" s="168">
        <v>0</v>
      </c>
    </row>
    <row r="912" spans="1:34" s="104" customFormat="1" hidden="1">
      <c r="A912" s="24" t="s">
        <v>1097</v>
      </c>
      <c r="B912" s="13">
        <v>354770</v>
      </c>
      <c r="C912" s="115">
        <v>21</v>
      </c>
      <c r="D912" s="115">
        <v>21</v>
      </c>
      <c r="E912" s="185">
        <v>22</v>
      </c>
      <c r="F912" s="186">
        <v>40</v>
      </c>
      <c r="G912" s="2" t="s">
        <v>176</v>
      </c>
      <c r="H912" s="2" t="s">
        <v>1651</v>
      </c>
      <c r="I912" s="2" t="s">
        <v>5</v>
      </c>
      <c r="J912" s="26">
        <v>552.54999999999995</v>
      </c>
      <c r="K912" s="28">
        <v>1.5</v>
      </c>
      <c r="L912" s="28">
        <v>2.0499999999999998</v>
      </c>
      <c r="M912" s="28">
        <v>4.09</v>
      </c>
      <c r="N912" s="26"/>
      <c r="O912" s="229">
        <v>0</v>
      </c>
      <c r="P912" s="229">
        <v>0</v>
      </c>
      <c r="Q912" s="229">
        <v>0</v>
      </c>
      <c r="R912" s="229">
        <v>0</v>
      </c>
      <c r="S912" s="229">
        <v>0</v>
      </c>
      <c r="T912" s="229">
        <v>0</v>
      </c>
      <c r="U912" s="229">
        <f>VLOOKUP($A912,[1]SUPORTE!$A$28:$AP$973,42,FALSE)</f>
        <v>0</v>
      </c>
      <c r="V912" s="150"/>
      <c r="W912" s="62">
        <v>0</v>
      </c>
      <c r="X912" s="62">
        <v>0</v>
      </c>
      <c r="Y912" s="62">
        <v>0</v>
      </c>
      <c r="Z912" s="62">
        <v>0</v>
      </c>
      <c r="AA912" s="152"/>
      <c r="AB912" s="152"/>
      <c r="AC912" s="152"/>
      <c r="AD912" s="152"/>
      <c r="AE912" s="152"/>
      <c r="AF912" s="152"/>
      <c r="AG912" s="147"/>
      <c r="AH912" s="168">
        <v>0</v>
      </c>
    </row>
    <row r="913" spans="1:34" s="104" customFormat="1">
      <c r="A913" s="24" t="s">
        <v>1098</v>
      </c>
      <c r="B913" s="13">
        <v>355500</v>
      </c>
      <c r="C913" s="115">
        <v>21</v>
      </c>
      <c r="D913" s="115">
        <v>21</v>
      </c>
      <c r="E913" s="185">
        <v>20</v>
      </c>
      <c r="F913" s="186">
        <v>40</v>
      </c>
      <c r="G913" s="2" t="s">
        <v>176</v>
      </c>
      <c r="H913" s="2" t="s">
        <v>1734</v>
      </c>
      <c r="I913" s="2" t="s">
        <v>3</v>
      </c>
      <c r="J913" s="26">
        <v>629.11</v>
      </c>
      <c r="K913" s="28">
        <v>1.55</v>
      </c>
      <c r="L913" s="28">
        <v>2.09</v>
      </c>
      <c r="M913" s="28">
        <v>4.72</v>
      </c>
      <c r="N913" s="26"/>
      <c r="O913" s="229">
        <v>2.5144330274387401E-2</v>
      </c>
      <c r="P913" s="229">
        <v>1.4802891724004411E-2</v>
      </c>
      <c r="Q913" s="229">
        <v>1.0341438550382989E-2</v>
      </c>
      <c r="R913" s="229">
        <v>8.1061644096897076E-4</v>
      </c>
      <c r="S913" s="229">
        <v>1.3592846462534261E-2</v>
      </c>
      <c r="T913" s="229">
        <v>1.0740867370884167E-2</v>
      </c>
      <c r="U913" s="229">
        <f>VLOOKUP($A913,[1]SUPORTE!$A$28:$AP$973,42,FALSE)</f>
        <v>0</v>
      </c>
      <c r="V913" s="150"/>
      <c r="W913" s="62">
        <v>24.067840245934388</v>
      </c>
      <c r="X913" s="62">
        <v>21.393635774163901</v>
      </c>
      <c r="Y913" s="62">
        <v>52.941176470588239</v>
      </c>
      <c r="Z913" s="62">
        <v>47.058823529411761</v>
      </c>
      <c r="AA913" s="152"/>
      <c r="AB913" s="152"/>
      <c r="AC913" s="152"/>
      <c r="AD913" s="152"/>
      <c r="AE913" s="152"/>
      <c r="AF913" s="152"/>
      <c r="AG913" s="147"/>
      <c r="AH913" s="168">
        <v>6</v>
      </c>
    </row>
    <row r="914" spans="1:34" s="104" customFormat="1">
      <c r="A914" s="24" t="s">
        <v>1099</v>
      </c>
      <c r="B914" s="13">
        <v>355660</v>
      </c>
      <c r="C914" s="115">
        <v>21</v>
      </c>
      <c r="D914" s="115">
        <v>21</v>
      </c>
      <c r="E914" s="185">
        <v>20</v>
      </c>
      <c r="F914" s="186">
        <v>40</v>
      </c>
      <c r="G914" s="2" t="s">
        <v>176</v>
      </c>
      <c r="H914" s="2" t="s">
        <v>1753</v>
      </c>
      <c r="I914" s="2" t="s">
        <v>3</v>
      </c>
      <c r="J914" s="26">
        <v>247.85</v>
      </c>
      <c r="K914" s="28">
        <v>0.62</v>
      </c>
      <c r="L914" s="28">
        <v>0.84</v>
      </c>
      <c r="M914" s="28">
        <v>1.89</v>
      </c>
      <c r="N914" s="26"/>
      <c r="O914" s="229">
        <v>4.0136987433585947E-3</v>
      </c>
      <c r="P914" s="229">
        <v>2.3561644880738977E-3</v>
      </c>
      <c r="Q914" s="229">
        <v>1.657534255284697E-3</v>
      </c>
      <c r="R914" s="229">
        <v>1.2465753511751079E-3</v>
      </c>
      <c r="S914" s="229">
        <v>0</v>
      </c>
      <c r="T914" s="229">
        <v>2.7671233921834869E-3</v>
      </c>
      <c r="U914" s="229">
        <f>VLOOKUP($A914,[1]SUPORTE!$A$28:$AP$973,42,FALSE)</f>
        <v>0</v>
      </c>
      <c r="V914" s="150"/>
      <c r="W914" s="62">
        <v>6.9075473485604002</v>
      </c>
      <c r="X914" s="62">
        <v>13.8150946971208</v>
      </c>
      <c r="Y914" s="62">
        <v>33.333333333333329</v>
      </c>
      <c r="Z914" s="62">
        <v>66.666666666666657</v>
      </c>
      <c r="AA914" s="152"/>
      <c r="AB914" s="152"/>
      <c r="AC914" s="152"/>
      <c r="AD914" s="152"/>
      <c r="AE914" s="152"/>
      <c r="AF914" s="152"/>
      <c r="AG914" s="147"/>
      <c r="AH914" s="168">
        <v>2</v>
      </c>
    </row>
    <row r="915" spans="1:34" s="104" customFormat="1" hidden="1">
      <c r="A915" s="24" t="s">
        <v>1100</v>
      </c>
      <c r="B915" s="13">
        <v>350130</v>
      </c>
      <c r="C915" s="115">
        <v>22</v>
      </c>
      <c r="D915" s="115">
        <v>22</v>
      </c>
      <c r="E915" s="185">
        <v>21</v>
      </c>
      <c r="F915" s="186">
        <v>40</v>
      </c>
      <c r="G915" s="2" t="s">
        <v>177</v>
      </c>
      <c r="H915" s="60" t="s">
        <v>1131</v>
      </c>
      <c r="I915" s="2" t="s">
        <v>4</v>
      </c>
      <c r="J915" s="26">
        <v>346.28</v>
      </c>
      <c r="K915" s="28">
        <v>0.95</v>
      </c>
      <c r="L915" s="28">
        <v>1.28</v>
      </c>
      <c r="M915" s="28">
        <v>2.58</v>
      </c>
      <c r="N915" s="26"/>
      <c r="O915" s="229">
        <v>1.2638508384449115E-3</v>
      </c>
      <c r="P915" s="229">
        <v>6.0882800608828011E-4</v>
      </c>
      <c r="Q915" s="229">
        <v>6.5502283235663143E-4</v>
      </c>
      <c r="R915" s="229">
        <v>1.2638508384449115E-3</v>
      </c>
      <c r="S915" s="229">
        <v>0</v>
      </c>
      <c r="T915" s="229">
        <v>0</v>
      </c>
      <c r="U915" s="229">
        <f>VLOOKUP($A915,[1]SUPORTE!$A$28:$AP$973,42,FALSE)</f>
        <v>0</v>
      </c>
      <c r="V915" s="150"/>
      <c r="W915" s="62">
        <v>3.9258244058516012</v>
      </c>
      <c r="X915" s="62">
        <v>19.629122029258006</v>
      </c>
      <c r="Y915" s="62">
        <v>16.666666666666664</v>
      </c>
      <c r="Z915" s="62">
        <v>83.333333333333343</v>
      </c>
      <c r="AA915" s="152"/>
      <c r="AB915" s="152"/>
      <c r="AC915" s="152"/>
      <c r="AD915" s="152"/>
      <c r="AE915" s="152"/>
      <c r="AF915" s="152"/>
      <c r="AG915" s="147"/>
      <c r="AH915" s="168">
        <v>0</v>
      </c>
    </row>
    <row r="916" spans="1:34" s="104" customFormat="1" hidden="1">
      <c r="A916" s="24" t="s">
        <v>1101</v>
      </c>
      <c r="B916" s="13">
        <v>352060</v>
      </c>
      <c r="C916" s="115">
        <v>22</v>
      </c>
      <c r="D916" s="115">
        <v>22</v>
      </c>
      <c r="E916" s="185">
        <v>21</v>
      </c>
      <c r="F916" s="186">
        <v>40</v>
      </c>
      <c r="G916" s="2" t="s">
        <v>177</v>
      </c>
      <c r="H916" s="2" t="s">
        <v>1354</v>
      </c>
      <c r="I916" s="2" t="s">
        <v>4</v>
      </c>
      <c r="J916" s="26">
        <v>127.6</v>
      </c>
      <c r="K916" s="28">
        <v>0.34</v>
      </c>
      <c r="L916" s="28">
        <v>0.45</v>
      </c>
      <c r="M916" s="28">
        <v>0.96</v>
      </c>
      <c r="N916" s="26"/>
      <c r="O916" s="229">
        <v>0</v>
      </c>
      <c r="P916" s="229">
        <v>0</v>
      </c>
      <c r="Q916" s="229">
        <v>0</v>
      </c>
      <c r="R916" s="229">
        <v>0</v>
      </c>
      <c r="S916" s="229">
        <v>0</v>
      </c>
      <c r="T916" s="229">
        <v>0</v>
      </c>
      <c r="U916" s="229">
        <f>VLOOKUP($A916,[1]SUPORTE!$A$28:$AP$973,42,FALSE)</f>
        <v>0</v>
      </c>
      <c r="V916" s="150"/>
      <c r="W916" s="62">
        <v>0</v>
      </c>
      <c r="X916" s="62">
        <v>0</v>
      </c>
      <c r="Y916" s="62">
        <v>0</v>
      </c>
      <c r="Z916" s="62">
        <v>0</v>
      </c>
      <c r="AA916" s="152"/>
      <c r="AB916" s="152"/>
      <c r="AC916" s="152"/>
      <c r="AD916" s="152"/>
      <c r="AE916" s="152"/>
      <c r="AF916" s="152"/>
      <c r="AG916" s="147"/>
      <c r="AH916" s="168">
        <v>0</v>
      </c>
    </row>
    <row r="917" spans="1:34" s="104" customFormat="1" hidden="1">
      <c r="A917" s="24" t="s">
        <v>1102</v>
      </c>
      <c r="B917" s="13">
        <v>352920</v>
      </c>
      <c r="C917" s="115">
        <v>22</v>
      </c>
      <c r="D917" s="115">
        <v>22</v>
      </c>
      <c r="E917" s="185">
        <v>21</v>
      </c>
      <c r="F917" s="186">
        <v>40</v>
      </c>
      <c r="G917" s="2" t="s">
        <v>177</v>
      </c>
      <c r="H917" s="2" t="s">
        <v>1446</v>
      </c>
      <c r="I917" s="2" t="s">
        <v>4</v>
      </c>
      <c r="J917" s="26">
        <v>1253.1600000000001</v>
      </c>
      <c r="K917" s="28">
        <v>3.4</v>
      </c>
      <c r="L917" s="28">
        <v>4.5599999999999996</v>
      </c>
      <c r="M917" s="28">
        <v>9.42</v>
      </c>
      <c r="N917" s="26"/>
      <c r="O917" s="229">
        <v>2.4074885843006988E-2</v>
      </c>
      <c r="P917" s="229">
        <v>2.3972602739726026E-2</v>
      </c>
      <c r="Q917" s="229">
        <v>1.0228310328096016E-4</v>
      </c>
      <c r="R917" s="229">
        <v>1.0228310328096016E-4</v>
      </c>
      <c r="S917" s="229">
        <v>0</v>
      </c>
      <c r="T917" s="229">
        <v>2.3972602739726026E-2</v>
      </c>
      <c r="U917" s="229">
        <f>VLOOKUP($A917,[1]SUPORTE!$A$28:$AP$973,42,FALSE)</f>
        <v>0</v>
      </c>
      <c r="V917" s="150"/>
      <c r="W917" s="62">
        <v>1.7261144272876265</v>
      </c>
      <c r="X917" s="62">
        <v>1.7261144272876265</v>
      </c>
      <c r="Y917" s="62">
        <v>50</v>
      </c>
      <c r="Z917" s="62">
        <v>50</v>
      </c>
      <c r="AA917" s="152"/>
      <c r="AB917" s="152"/>
      <c r="AC917" s="152"/>
      <c r="AD917" s="152"/>
      <c r="AE917" s="152"/>
      <c r="AF917" s="152"/>
      <c r="AG917" s="147"/>
      <c r="AH917" s="168">
        <v>1</v>
      </c>
    </row>
    <row r="918" spans="1:34" s="104" customFormat="1" hidden="1">
      <c r="A918" s="24" t="s">
        <v>1103</v>
      </c>
      <c r="B918" s="13">
        <v>353830</v>
      </c>
      <c r="C918" s="115">
        <v>22</v>
      </c>
      <c r="D918" s="115">
        <v>22</v>
      </c>
      <c r="E918" s="185">
        <v>21</v>
      </c>
      <c r="F918" s="186">
        <v>40</v>
      </c>
      <c r="G918" s="2" t="s">
        <v>177</v>
      </c>
      <c r="H918" s="2" t="s">
        <v>1548</v>
      </c>
      <c r="I918" s="2" t="s">
        <v>4</v>
      </c>
      <c r="J918" s="26">
        <v>482.51</v>
      </c>
      <c r="K918" s="28">
        <v>1.3</v>
      </c>
      <c r="L918" s="28">
        <v>1.73</v>
      </c>
      <c r="M918" s="28">
        <v>3.59</v>
      </c>
      <c r="N918" s="26"/>
      <c r="O918" s="229">
        <v>0</v>
      </c>
      <c r="P918" s="229">
        <v>0</v>
      </c>
      <c r="Q918" s="229">
        <v>0</v>
      </c>
      <c r="R918" s="229">
        <v>0</v>
      </c>
      <c r="S918" s="229">
        <v>0</v>
      </c>
      <c r="T918" s="229">
        <v>0</v>
      </c>
      <c r="U918" s="229">
        <f>VLOOKUP($A918,[1]SUPORTE!$A$28:$AP$973,42,FALSE)</f>
        <v>0</v>
      </c>
      <c r="V918" s="150"/>
      <c r="W918" s="62">
        <v>0</v>
      </c>
      <c r="X918" s="62">
        <v>0</v>
      </c>
      <c r="Y918" s="62">
        <v>0</v>
      </c>
      <c r="Z918" s="62">
        <v>0</v>
      </c>
      <c r="AA918" s="152"/>
      <c r="AB918" s="152"/>
      <c r="AC918" s="152"/>
      <c r="AD918" s="152"/>
      <c r="AE918" s="152"/>
      <c r="AF918" s="152"/>
      <c r="AG918" s="147"/>
      <c r="AH918" s="168">
        <v>0</v>
      </c>
    </row>
    <row r="919" spans="1:34" s="104" customFormat="1" hidden="1">
      <c r="A919" s="24" t="s">
        <v>1104</v>
      </c>
      <c r="B919" s="13">
        <v>354220</v>
      </c>
      <c r="C919" s="115">
        <v>22</v>
      </c>
      <c r="D919" s="115">
        <v>22</v>
      </c>
      <c r="E919" s="185">
        <v>17</v>
      </c>
      <c r="F919" s="186">
        <v>40</v>
      </c>
      <c r="G919" s="2" t="s">
        <v>177</v>
      </c>
      <c r="H919" s="2" t="s">
        <v>1591</v>
      </c>
      <c r="I919" s="2" t="s">
        <v>7</v>
      </c>
      <c r="J919" s="26">
        <v>1584.73</v>
      </c>
      <c r="K919" s="28">
        <v>5.14</v>
      </c>
      <c r="L919" s="28">
        <v>6.62</v>
      </c>
      <c r="M919" s="28">
        <v>13.18</v>
      </c>
      <c r="N919" s="26"/>
      <c r="O919" s="229">
        <v>2.3074200917460604E-2</v>
      </c>
      <c r="P919" s="229">
        <v>1.3698630341111797E-4</v>
      </c>
      <c r="Q919" s="229">
        <v>2.2937214614049486E-2</v>
      </c>
      <c r="R919" s="229">
        <v>0</v>
      </c>
      <c r="S919" s="229">
        <v>2.2937214614049486E-2</v>
      </c>
      <c r="T919" s="229">
        <v>1.3698630341111797E-4</v>
      </c>
      <c r="U919" s="229">
        <f>VLOOKUP($A919,[1]SUPORTE!$A$28:$AP$973,42,FALSE)</f>
        <v>0</v>
      </c>
      <c r="V919" s="150"/>
      <c r="W919" s="62">
        <v>15.542421656636261</v>
      </c>
      <c r="X919" s="62">
        <v>31.084843313272522</v>
      </c>
      <c r="Y919" s="62">
        <v>33.333333333333329</v>
      </c>
      <c r="Z919" s="62">
        <v>66.666666666666657</v>
      </c>
      <c r="AA919" s="152"/>
      <c r="AB919" s="152"/>
      <c r="AC919" s="152"/>
      <c r="AD919" s="152"/>
      <c r="AE919" s="152"/>
      <c r="AF919" s="152"/>
      <c r="AG919" s="147"/>
      <c r="AH919" s="168">
        <v>0</v>
      </c>
    </row>
    <row r="920" spans="1:34" hidden="1">
      <c r="A920" s="30"/>
      <c r="B920" s="14"/>
      <c r="C920" s="31"/>
      <c r="D920" s="31"/>
      <c r="E920" s="32"/>
      <c r="F920" s="42">
        <v>50</v>
      </c>
      <c r="G920" s="15"/>
      <c r="H920" s="15"/>
      <c r="I920" s="15"/>
      <c r="J920" s="34"/>
      <c r="K920" s="34"/>
      <c r="L920" s="34"/>
      <c r="M920" s="34"/>
      <c r="N920" s="34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70"/>
      <c r="AC920" s="70"/>
      <c r="AD920" s="70"/>
      <c r="AE920" s="70"/>
      <c r="AF920" s="134"/>
      <c r="AG920" s="15"/>
      <c r="AH920" s="241"/>
    </row>
    <row r="921" spans="1:34" hidden="1">
      <c r="A921" s="24" t="s">
        <v>1105</v>
      </c>
      <c r="B921" s="13">
        <v>51</v>
      </c>
      <c r="C921" s="115">
        <v>5</v>
      </c>
      <c r="D921" s="25">
        <v>51</v>
      </c>
      <c r="E921" s="41">
        <v>0</v>
      </c>
      <c r="F921" s="186">
        <v>50</v>
      </c>
      <c r="G921" s="2" t="s">
        <v>160</v>
      </c>
      <c r="H921" s="3" t="s">
        <v>178</v>
      </c>
      <c r="I921" s="147"/>
      <c r="J921" s="151"/>
      <c r="K921" s="151"/>
      <c r="L921" s="151"/>
      <c r="M921" s="151"/>
      <c r="N921" s="151"/>
      <c r="O921" s="56">
        <v>31</v>
      </c>
      <c r="P921" s="56">
        <v>31</v>
      </c>
      <c r="Q921" s="56">
        <v>0</v>
      </c>
      <c r="R921" s="56">
        <v>31</v>
      </c>
      <c r="S921" s="56">
        <v>0</v>
      </c>
      <c r="T921" s="56">
        <v>0</v>
      </c>
      <c r="U921" s="56">
        <v>0</v>
      </c>
      <c r="V921" s="150"/>
      <c r="W921" s="56"/>
      <c r="X921" s="56"/>
      <c r="Y921" s="56"/>
      <c r="Z921" s="56"/>
      <c r="AA921" s="62" t="s">
        <v>136</v>
      </c>
      <c r="AB921" s="62" t="s">
        <v>136</v>
      </c>
      <c r="AC921" s="62" t="s">
        <v>136</v>
      </c>
      <c r="AD921" s="62"/>
      <c r="AE921" s="152"/>
      <c r="AF921" s="153"/>
      <c r="AG921" s="147"/>
      <c r="AH921" s="168">
        <v>1</v>
      </c>
    </row>
    <row r="922" spans="1:34" hidden="1">
      <c r="A922" s="24" t="s">
        <v>1106</v>
      </c>
      <c r="B922" s="13">
        <v>52</v>
      </c>
      <c r="C922" s="115">
        <v>6</v>
      </c>
      <c r="D922" s="25">
        <v>52</v>
      </c>
      <c r="E922" s="41">
        <v>0</v>
      </c>
      <c r="F922" s="186">
        <v>50</v>
      </c>
      <c r="G922" s="2" t="s">
        <v>161</v>
      </c>
      <c r="H922" s="3" t="s">
        <v>178</v>
      </c>
      <c r="I922" s="147"/>
      <c r="J922" s="151"/>
      <c r="K922" s="151"/>
      <c r="L922" s="151"/>
      <c r="M922" s="151"/>
      <c r="N922" s="151"/>
      <c r="O922" s="56">
        <v>2</v>
      </c>
      <c r="P922" s="56">
        <v>2</v>
      </c>
      <c r="Q922" s="56">
        <v>0</v>
      </c>
      <c r="R922" s="56">
        <v>2</v>
      </c>
      <c r="S922" s="56">
        <v>0</v>
      </c>
      <c r="T922" s="56">
        <v>0</v>
      </c>
      <c r="U922" s="56">
        <v>0</v>
      </c>
      <c r="V922" s="150"/>
      <c r="W922" s="56"/>
      <c r="X922" s="56"/>
      <c r="Y922" s="56"/>
      <c r="Z922" s="56"/>
      <c r="AA922" s="62" t="s">
        <v>136</v>
      </c>
      <c r="AB922" s="62" t="s">
        <v>136</v>
      </c>
      <c r="AC922" s="62" t="s">
        <v>136</v>
      </c>
      <c r="AD922" s="62"/>
      <c r="AE922" s="152"/>
      <c r="AF922" s="153"/>
      <c r="AG922" s="147"/>
      <c r="AH922" s="168">
        <v>0</v>
      </c>
    </row>
    <row r="923" spans="1:34" hidden="1">
      <c r="A923" s="24" t="s">
        <v>1107</v>
      </c>
      <c r="B923" s="13">
        <v>53</v>
      </c>
      <c r="C923" s="115">
        <v>6</v>
      </c>
      <c r="D923" s="25">
        <v>53</v>
      </c>
      <c r="E923" s="41">
        <v>0</v>
      </c>
      <c r="F923" s="186">
        <v>50</v>
      </c>
      <c r="G923" s="2" t="s">
        <v>161</v>
      </c>
      <c r="H923" s="3" t="s">
        <v>179</v>
      </c>
      <c r="I923" s="147"/>
      <c r="J923" s="151"/>
      <c r="K923" s="151"/>
      <c r="L923" s="151"/>
      <c r="M923" s="151"/>
      <c r="N923" s="151"/>
      <c r="O923" s="56">
        <v>9.6999999999999993</v>
      </c>
      <c r="P923" s="56">
        <v>9.6999999999999993</v>
      </c>
      <c r="Q923" s="56">
        <v>0</v>
      </c>
      <c r="R923" s="56">
        <v>9.6999999999999993</v>
      </c>
      <c r="S923" s="56">
        <v>0</v>
      </c>
      <c r="T923" s="56">
        <v>0</v>
      </c>
      <c r="U923" s="56">
        <v>0</v>
      </c>
      <c r="V923" s="150"/>
      <c r="W923" s="56"/>
      <c r="X923" s="56"/>
      <c r="Y923" s="56"/>
      <c r="Z923" s="56"/>
      <c r="AA923" s="62" t="s">
        <v>136</v>
      </c>
      <c r="AB923" s="62" t="s">
        <v>136</v>
      </c>
      <c r="AC923" s="62" t="s">
        <v>136</v>
      </c>
      <c r="AD923" s="62"/>
      <c r="AE923" s="152"/>
      <c r="AF923" s="153"/>
      <c r="AG923" s="147"/>
      <c r="AH923" s="168">
        <v>1</v>
      </c>
    </row>
    <row r="924" spans="1:34" hidden="1">
      <c r="A924" s="24" t="s">
        <v>1108</v>
      </c>
      <c r="B924" s="13">
        <v>54</v>
      </c>
      <c r="C924" s="115">
        <v>7</v>
      </c>
      <c r="D924" s="25">
        <v>54</v>
      </c>
      <c r="E924" s="41">
        <v>0</v>
      </c>
      <c r="F924" s="186">
        <v>50</v>
      </c>
      <c r="G924" s="2" t="s">
        <v>162</v>
      </c>
      <c r="H924" s="2" t="s">
        <v>180</v>
      </c>
      <c r="I924" s="147"/>
      <c r="J924" s="151"/>
      <c r="K924" s="151"/>
      <c r="L924" s="151"/>
      <c r="M924" s="151"/>
      <c r="N924" s="151"/>
      <c r="O924" s="71"/>
      <c r="P924" s="71"/>
      <c r="Q924" s="71"/>
      <c r="R924" s="71"/>
      <c r="S924" s="71"/>
      <c r="T924" s="71"/>
      <c r="U924" s="71"/>
      <c r="V924" s="150"/>
      <c r="W924" s="56"/>
      <c r="X924" s="56"/>
      <c r="Y924" s="56"/>
      <c r="Z924" s="56"/>
      <c r="AA924" s="62" t="s">
        <v>136</v>
      </c>
      <c r="AB924" s="62" t="s">
        <v>136</v>
      </c>
      <c r="AC924" s="62" t="s">
        <v>136</v>
      </c>
      <c r="AD924" s="62"/>
      <c r="AE924" s="152"/>
      <c r="AF924" s="154"/>
      <c r="AG924" s="147"/>
      <c r="AH924" s="168">
        <v>2</v>
      </c>
    </row>
    <row r="925" spans="1:34" hidden="1">
      <c r="A925" s="24" t="s">
        <v>1109</v>
      </c>
      <c r="B925" s="13">
        <v>55</v>
      </c>
      <c r="C925" s="115">
        <v>7</v>
      </c>
      <c r="D925" s="25">
        <v>55</v>
      </c>
      <c r="E925" s="41">
        <v>0</v>
      </c>
      <c r="F925" s="186">
        <v>50</v>
      </c>
      <c r="G925" s="2" t="s">
        <v>162</v>
      </c>
      <c r="H925" s="3" t="s">
        <v>181</v>
      </c>
      <c r="I925" s="147"/>
      <c r="J925" s="151"/>
      <c r="K925" s="151"/>
      <c r="L925" s="151"/>
      <c r="M925" s="151"/>
      <c r="N925" s="151"/>
      <c r="O925" s="56">
        <v>2.3687123337837113</v>
      </c>
      <c r="P925" s="56">
        <v>2.3687123337837113</v>
      </c>
      <c r="Q925" s="56">
        <v>0</v>
      </c>
      <c r="R925" s="56">
        <v>2.3687123337837113</v>
      </c>
      <c r="S925" s="56">
        <v>0</v>
      </c>
      <c r="T925" s="56">
        <v>0</v>
      </c>
      <c r="U925" s="56">
        <v>0</v>
      </c>
      <c r="V925" s="150"/>
      <c r="W925" s="56"/>
      <c r="X925" s="56"/>
      <c r="Y925" s="56"/>
      <c r="Z925" s="56"/>
      <c r="AA925" s="62" t="s">
        <v>136</v>
      </c>
      <c r="AB925" s="62" t="s">
        <v>136</v>
      </c>
      <c r="AC925" s="62" t="s">
        <v>136</v>
      </c>
      <c r="AD925" s="62"/>
      <c r="AE925" s="152"/>
      <c r="AF925" s="153"/>
      <c r="AG925" s="147"/>
      <c r="AH925" s="168">
        <v>5</v>
      </c>
    </row>
    <row r="926" spans="1:34" s="104" customFormat="1" hidden="1">
      <c r="A926" s="30"/>
      <c r="B926" s="14"/>
      <c r="C926" s="31"/>
      <c r="D926" s="31"/>
      <c r="E926" s="32"/>
      <c r="F926" s="42">
        <v>90</v>
      </c>
      <c r="G926" s="15"/>
      <c r="H926" s="16"/>
      <c r="I926" s="15"/>
      <c r="J926" s="72"/>
      <c r="K926" s="72"/>
      <c r="L926" s="72"/>
      <c r="M926" s="72"/>
      <c r="N926" s="72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70"/>
      <c r="AB926" s="70"/>
      <c r="AC926" s="70"/>
      <c r="AD926" s="70"/>
      <c r="AE926" s="70"/>
      <c r="AF926" s="70"/>
      <c r="AG926" s="129"/>
      <c r="AH926" s="17"/>
    </row>
    <row r="927" spans="1:34" hidden="1">
      <c r="A927" s="90"/>
      <c r="B927" s="90"/>
      <c r="C927" s="91"/>
      <c r="D927" s="91"/>
      <c r="E927" s="92"/>
      <c r="F927" s="93"/>
      <c r="G927" s="94"/>
      <c r="H927" s="94"/>
      <c r="I927" s="94"/>
      <c r="J927" s="94"/>
      <c r="K927" s="94"/>
      <c r="L927" s="94"/>
      <c r="M927" s="94"/>
      <c r="N927" s="94"/>
      <c r="O927" s="125"/>
      <c r="P927" s="125"/>
      <c r="Q927" s="125"/>
      <c r="R927" s="125"/>
      <c r="S927" s="125"/>
      <c r="T927" s="125"/>
      <c r="U927" s="125"/>
      <c r="V927" s="125"/>
      <c r="W927" s="94"/>
      <c r="X927" s="94"/>
      <c r="Y927" s="94"/>
      <c r="Z927" s="94"/>
      <c r="AA927" s="126"/>
      <c r="AB927" s="126"/>
      <c r="AC927" s="97"/>
      <c r="AD927" s="97"/>
      <c r="AE927" s="97"/>
      <c r="AF927" s="109"/>
      <c r="AG927" s="94"/>
      <c r="AH927" s="15"/>
    </row>
    <row r="928" spans="1:34">
      <c r="C928" s="102"/>
      <c r="D928" s="102"/>
      <c r="E928" s="108"/>
      <c r="R928" s="231"/>
      <c r="S928" s="231"/>
      <c r="T928" s="233"/>
      <c r="U928" s="231"/>
      <c r="AE928" s="127"/>
    </row>
    <row r="929" spans="3:21">
      <c r="C929" s="102"/>
      <c r="D929" s="102"/>
      <c r="E929" s="108"/>
      <c r="R929" s="135"/>
      <c r="S929" s="135"/>
      <c r="T929" s="135"/>
      <c r="U929" s="135"/>
    </row>
    <row r="930" spans="3:21">
      <c r="C930" s="102"/>
      <c r="D930" s="102"/>
      <c r="E930" s="108"/>
    </row>
    <row r="931" spans="3:21">
      <c r="C931" s="102"/>
      <c r="D931" s="102"/>
      <c r="E931" s="108"/>
    </row>
    <row r="932" spans="3:21">
      <c r="C932" s="102"/>
      <c r="D932" s="102"/>
      <c r="E932" s="108"/>
    </row>
    <row r="933" spans="3:21">
      <c r="C933" s="102"/>
      <c r="D933" s="102"/>
      <c r="E933" s="108"/>
    </row>
    <row r="934" spans="3:21">
      <c r="C934" s="102"/>
      <c r="D934" s="102"/>
      <c r="E934" s="108"/>
    </row>
    <row r="935" spans="3:21">
      <c r="C935" s="102"/>
      <c r="D935" s="102"/>
      <c r="E935" s="108"/>
    </row>
    <row r="936" spans="3:21">
      <c r="C936" s="102"/>
      <c r="D936" s="102"/>
      <c r="E936" s="108"/>
    </row>
    <row r="937" spans="3:21">
      <c r="C937" s="102"/>
      <c r="D937" s="102"/>
      <c r="E937" s="108"/>
    </row>
    <row r="938" spans="3:21">
      <c r="C938" s="102"/>
      <c r="D938" s="102"/>
      <c r="E938" s="108"/>
    </row>
    <row r="939" spans="3:21">
      <c r="C939" s="102"/>
      <c r="D939" s="102"/>
      <c r="E939" s="108"/>
    </row>
    <row r="940" spans="3:21">
      <c r="C940" s="102"/>
      <c r="D940" s="102"/>
      <c r="E940" s="108"/>
    </row>
    <row r="941" spans="3:21">
      <c r="C941" s="102"/>
      <c r="D941" s="102"/>
      <c r="E941" s="108"/>
    </row>
    <row r="942" spans="3:21">
      <c r="C942" s="102"/>
      <c r="D942" s="102"/>
      <c r="E942" s="108"/>
    </row>
    <row r="943" spans="3:21">
      <c r="C943" s="102"/>
      <c r="D943" s="102"/>
      <c r="E943" s="108"/>
    </row>
    <row r="944" spans="3:21">
      <c r="C944" s="102"/>
      <c r="D944" s="102"/>
      <c r="E944" s="108"/>
    </row>
    <row r="945" spans="3:5">
      <c r="C945" s="102"/>
      <c r="D945" s="102"/>
      <c r="E945" s="108"/>
    </row>
    <row r="946" spans="3:5">
      <c r="C946" s="102"/>
      <c r="D946" s="102"/>
      <c r="E946" s="108"/>
    </row>
    <row r="947" spans="3:5">
      <c r="C947" s="102"/>
      <c r="D947" s="102"/>
      <c r="E947" s="108"/>
    </row>
    <row r="948" spans="3:5">
      <c r="C948" s="102"/>
      <c r="D948" s="102"/>
      <c r="E948" s="108"/>
    </row>
    <row r="949" spans="3:5">
      <c r="C949" s="102"/>
      <c r="D949" s="102"/>
      <c r="E949" s="108"/>
    </row>
    <row r="950" spans="3:5">
      <c r="C950" s="102"/>
      <c r="D950" s="102"/>
      <c r="E950" s="108"/>
    </row>
    <row r="951" spans="3:5">
      <c r="C951" s="102"/>
      <c r="D951" s="102"/>
      <c r="E951" s="108"/>
    </row>
    <row r="952" spans="3:5">
      <c r="C952" s="102"/>
      <c r="D952" s="102"/>
      <c r="E952" s="108"/>
    </row>
    <row r="953" spans="3:5">
      <c r="C953" s="102"/>
      <c r="D953" s="102"/>
      <c r="E953" s="108"/>
    </row>
    <row r="954" spans="3:5">
      <c r="C954" s="102"/>
      <c r="D954" s="102"/>
      <c r="E954" s="108"/>
    </row>
    <row r="955" spans="3:5">
      <c r="C955" s="102"/>
      <c r="D955" s="102"/>
      <c r="E955" s="108"/>
    </row>
  </sheetData>
  <autoFilter ref="E6:AH927">
    <filterColumn colId="0">
      <filters>
        <filter val="20"/>
      </filters>
    </filterColumn>
    <filterColumn colId="25"/>
  </autoFilter>
  <mergeCells count="12">
    <mergeCell ref="AG2:AH2"/>
    <mergeCell ref="AB2:AC2"/>
    <mergeCell ref="AB4:AC4"/>
    <mergeCell ref="I1:J2"/>
    <mergeCell ref="O1:Z1"/>
    <mergeCell ref="K1:N2"/>
    <mergeCell ref="AB3:AC3"/>
    <mergeCell ref="O2:Q2"/>
    <mergeCell ref="R2:V2"/>
    <mergeCell ref="W2:Z2"/>
    <mergeCell ref="AA1:AF1"/>
    <mergeCell ref="AE2:AF2"/>
  </mergeCells>
  <phoneticPr fontId="0" type="noConversion"/>
  <printOptions horizontalCentered="1"/>
  <pageMargins left="0.2" right="0.2" top="0.98425196850393704" bottom="0.98425196850393704" header="0.54" footer="0.51181102362204722"/>
  <pageSetup paperSize="9" scale="56" orientation="landscape" verticalDpi="200" r:id="rId1"/>
  <headerFooter alignWithMargins="0"/>
  <colBreaks count="1" manualBreakCount="1">
    <brk id="22" max="1048575" man="1"/>
  </col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AH1096"/>
  <sheetViews>
    <sheetView topLeftCell="E1" workbookViewId="0">
      <pane xSplit="3" ySplit="25" topLeftCell="H26" activePane="bottomRight" state="frozen"/>
      <selection activeCell="E1" sqref="E1"/>
      <selection pane="topRight" activeCell="H1" sqref="H1"/>
      <selection pane="bottomLeft" activeCell="E26" sqref="E26"/>
      <selection pane="bottomRight" activeCell="AD113" sqref="AD113"/>
    </sheetView>
  </sheetViews>
  <sheetFormatPr defaultColWidth="9.140625" defaultRowHeight="12"/>
  <cols>
    <col min="1" max="2" width="15.7109375" style="101" hidden="1" customWidth="1"/>
    <col min="3" max="4" width="15.7109375" style="107" hidden="1" customWidth="1"/>
    <col min="5" max="6" width="6.7109375" style="103" customWidth="1"/>
    <col min="7" max="7" width="29.140625" style="104" bestFit="1" customWidth="1"/>
    <col min="8" max="8" width="29.28515625" style="104" customWidth="1"/>
    <col min="9" max="13" width="14.7109375" style="105" customWidth="1"/>
    <col min="14" max="14" width="20.28515625" style="104" customWidth="1"/>
    <col min="15" max="15" width="33.7109375" style="104" customWidth="1"/>
    <col min="16" max="16" width="29.42578125" style="104" customWidth="1"/>
    <col min="17" max="17" width="20.28515625" style="104" customWidth="1"/>
    <col min="18" max="18" width="30.85546875" style="104" customWidth="1"/>
    <col min="19" max="19" width="26.7109375" style="104" customWidth="1"/>
    <col min="20" max="20" width="31.42578125" style="104" customWidth="1"/>
    <col min="21" max="21" width="28.42578125" style="104" customWidth="1"/>
    <col min="22" max="22" width="41.28515625" style="104" customWidth="1"/>
    <col min="23" max="23" width="25.140625" style="104" customWidth="1"/>
    <col min="24" max="24" width="29.140625" style="104" customWidth="1"/>
    <col min="25" max="25" width="21.42578125" style="104" customWidth="1"/>
    <col min="26" max="26" width="15.42578125" style="104" customWidth="1"/>
    <col min="27" max="27" width="27.28515625" style="104" customWidth="1"/>
    <col min="28" max="28" width="19.5703125" style="104" customWidth="1"/>
    <col min="29" max="29" width="20.7109375" style="104" customWidth="1"/>
    <col min="30" max="30" width="25.140625" style="104" customWidth="1"/>
    <col min="31" max="31" width="23.85546875" style="104" customWidth="1"/>
    <col min="32" max="32" width="25.85546875" style="104" customWidth="1"/>
    <col min="33" max="33" width="24.7109375" style="104" customWidth="1"/>
    <col min="34" max="34" width="23" style="104" customWidth="1"/>
    <col min="35" max="16384" width="9.140625" style="104"/>
  </cols>
  <sheetData>
    <row r="1" spans="1:34" s="116" customFormat="1" ht="17.25" customHeight="1">
      <c r="A1" s="136"/>
      <c r="B1" s="136"/>
      <c r="C1" s="136"/>
      <c r="D1" s="136"/>
      <c r="E1" s="181"/>
      <c r="F1" s="181"/>
      <c r="G1" s="138"/>
      <c r="H1" s="277" t="s">
        <v>30</v>
      </c>
      <c r="I1" s="277"/>
      <c r="J1" s="277" t="s">
        <v>148</v>
      </c>
      <c r="K1" s="277"/>
      <c r="L1" s="277"/>
      <c r="M1" s="277"/>
      <c r="N1" s="280" t="s">
        <v>86</v>
      </c>
      <c r="O1" s="280"/>
      <c r="P1" s="280"/>
      <c r="Q1" s="280"/>
      <c r="R1" s="280"/>
      <c r="S1" s="280"/>
      <c r="T1" s="280"/>
      <c r="U1" s="280"/>
      <c r="V1" s="280"/>
      <c r="W1" s="280"/>
      <c r="X1" s="280" t="s">
        <v>31</v>
      </c>
      <c r="Y1" s="280"/>
      <c r="Z1" s="279" t="s">
        <v>103</v>
      </c>
      <c r="AA1" s="279"/>
      <c r="AB1" s="279"/>
      <c r="AC1" s="279"/>
      <c r="AD1" s="279" t="s">
        <v>32</v>
      </c>
      <c r="AE1" s="279"/>
      <c r="AF1" s="279"/>
      <c r="AG1" s="279"/>
      <c r="AH1" s="19" t="s">
        <v>61</v>
      </c>
    </row>
    <row r="2" spans="1:34" s="116" customFormat="1" ht="27.75" customHeight="1">
      <c r="A2" s="139"/>
      <c r="B2" s="139"/>
      <c r="C2" s="139"/>
      <c r="D2" s="139"/>
      <c r="E2" s="182"/>
      <c r="F2" s="182"/>
      <c r="G2" s="141"/>
      <c r="H2" s="277"/>
      <c r="I2" s="277"/>
      <c r="J2" s="277"/>
      <c r="K2" s="277"/>
      <c r="L2" s="277"/>
      <c r="M2" s="277"/>
      <c r="N2" s="280" t="s">
        <v>33</v>
      </c>
      <c r="O2" s="280"/>
      <c r="P2" s="280"/>
      <c r="Q2" s="280"/>
      <c r="R2" s="280"/>
      <c r="S2" s="280"/>
      <c r="T2" s="280"/>
      <c r="U2" s="279" t="s">
        <v>34</v>
      </c>
      <c r="V2" s="279"/>
      <c r="W2" s="19" t="s">
        <v>121</v>
      </c>
      <c r="X2" s="252" t="s">
        <v>35</v>
      </c>
      <c r="Y2" s="252" t="s">
        <v>36</v>
      </c>
      <c r="Z2" s="285" t="s">
        <v>101</v>
      </c>
      <c r="AA2" s="285"/>
      <c r="AB2" s="285"/>
      <c r="AC2" s="279"/>
      <c r="AD2" s="279" t="s">
        <v>147</v>
      </c>
      <c r="AE2" s="279"/>
      <c r="AF2" s="279"/>
      <c r="AG2" s="279"/>
      <c r="AH2" s="19" t="s">
        <v>59</v>
      </c>
    </row>
    <row r="3" spans="1:34" s="111" customFormat="1" ht="51.75">
      <c r="A3" s="73" t="s">
        <v>191</v>
      </c>
      <c r="B3" s="81" t="s">
        <v>187</v>
      </c>
      <c r="C3" s="81" t="s">
        <v>188</v>
      </c>
      <c r="D3" s="81" t="s">
        <v>192</v>
      </c>
      <c r="E3" s="183" t="s">
        <v>189</v>
      </c>
      <c r="F3" s="183" t="s">
        <v>193</v>
      </c>
      <c r="G3" s="1" t="s">
        <v>157</v>
      </c>
      <c r="H3" s="82" t="s">
        <v>151</v>
      </c>
      <c r="I3" s="1" t="s">
        <v>82</v>
      </c>
      <c r="J3" s="1" t="s">
        <v>144</v>
      </c>
      <c r="K3" s="1" t="s">
        <v>145</v>
      </c>
      <c r="L3" s="1" t="s">
        <v>146</v>
      </c>
      <c r="M3" s="1" t="s">
        <v>149</v>
      </c>
      <c r="N3" s="21" t="s">
        <v>87</v>
      </c>
      <c r="O3" s="21" t="s">
        <v>88</v>
      </c>
      <c r="P3" s="21" t="s">
        <v>89</v>
      </c>
      <c r="Q3" s="21" t="s">
        <v>90</v>
      </c>
      <c r="R3" s="22" t="s">
        <v>154</v>
      </c>
      <c r="S3" s="19" t="s">
        <v>1781</v>
      </c>
      <c r="T3" s="19" t="s">
        <v>156</v>
      </c>
      <c r="U3" s="22" t="s">
        <v>155</v>
      </c>
      <c r="V3" s="19" t="s">
        <v>120</v>
      </c>
      <c r="W3" s="19" t="s">
        <v>122</v>
      </c>
      <c r="X3" s="21" t="s">
        <v>108</v>
      </c>
      <c r="Y3" s="21" t="s">
        <v>109</v>
      </c>
      <c r="Z3" s="5" t="s">
        <v>85</v>
      </c>
      <c r="AA3" s="5" t="s">
        <v>139</v>
      </c>
      <c r="AB3" s="5" t="s">
        <v>140</v>
      </c>
      <c r="AC3" s="5" t="s">
        <v>84</v>
      </c>
      <c r="AD3" s="21" t="s">
        <v>105</v>
      </c>
      <c r="AE3" s="21" t="s">
        <v>106</v>
      </c>
      <c r="AF3" s="21" t="s">
        <v>107</v>
      </c>
      <c r="AG3" s="21" t="s">
        <v>102</v>
      </c>
      <c r="AH3" s="19" t="s">
        <v>91</v>
      </c>
    </row>
    <row r="4" spans="1:34" s="111" customFormat="1" ht="18" customHeight="1">
      <c r="A4" s="81" t="s">
        <v>190</v>
      </c>
      <c r="B4" s="81" t="s">
        <v>190</v>
      </c>
      <c r="C4" s="81" t="s">
        <v>190</v>
      </c>
      <c r="D4" s="81" t="s">
        <v>190</v>
      </c>
      <c r="E4" s="183"/>
      <c r="F4" s="183"/>
      <c r="G4" s="83"/>
      <c r="H4" s="83" t="s">
        <v>65</v>
      </c>
      <c r="I4" s="83" t="s">
        <v>45</v>
      </c>
      <c r="J4" s="83" t="s">
        <v>49</v>
      </c>
      <c r="K4" s="83" t="s">
        <v>49</v>
      </c>
      <c r="L4" s="83" t="s">
        <v>49</v>
      </c>
      <c r="M4" s="83" t="s">
        <v>49</v>
      </c>
      <c r="N4" s="83" t="s">
        <v>43</v>
      </c>
      <c r="O4" s="83" t="s">
        <v>43</v>
      </c>
      <c r="P4" s="83" t="s">
        <v>43</v>
      </c>
      <c r="Q4" s="83" t="s">
        <v>43</v>
      </c>
      <c r="R4" s="83" t="s">
        <v>43</v>
      </c>
      <c r="S4" s="83" t="s">
        <v>43</v>
      </c>
      <c r="T4" s="83" t="s">
        <v>43</v>
      </c>
      <c r="U4" s="83" t="s">
        <v>43</v>
      </c>
      <c r="V4" s="83" t="s">
        <v>43</v>
      </c>
      <c r="W4" s="83" t="s">
        <v>43</v>
      </c>
      <c r="X4" s="83" t="s">
        <v>50</v>
      </c>
      <c r="Y4" s="83" t="s">
        <v>50</v>
      </c>
      <c r="Z4" s="86" t="s">
        <v>58</v>
      </c>
      <c r="AA4" s="86" t="s">
        <v>58</v>
      </c>
      <c r="AB4" s="86" t="s">
        <v>58</v>
      </c>
      <c r="AC4" s="86" t="s">
        <v>58</v>
      </c>
      <c r="AD4" s="83" t="s">
        <v>49</v>
      </c>
      <c r="AE4" s="83" t="s">
        <v>49</v>
      </c>
      <c r="AF4" s="83" t="s">
        <v>49</v>
      </c>
      <c r="AG4" s="83" t="s">
        <v>49</v>
      </c>
      <c r="AH4" s="83" t="s">
        <v>60</v>
      </c>
    </row>
    <row r="5" spans="1:34" s="111" customFormat="1" ht="18" customHeight="1">
      <c r="A5" s="81">
        <v>2012</v>
      </c>
      <c r="B5" s="81">
        <v>2012</v>
      </c>
      <c r="C5" s="81">
        <v>2012</v>
      </c>
      <c r="D5" s="81">
        <v>2012</v>
      </c>
      <c r="E5" s="183">
        <v>2012</v>
      </c>
      <c r="F5" s="183">
        <v>2012</v>
      </c>
      <c r="G5" s="83">
        <v>2012</v>
      </c>
      <c r="H5" s="83" t="s">
        <v>67</v>
      </c>
      <c r="I5" s="83"/>
      <c r="J5" s="83">
        <v>1987</v>
      </c>
      <c r="K5" s="83">
        <v>1987</v>
      </c>
      <c r="L5" s="83">
        <v>1987</v>
      </c>
      <c r="M5" s="83">
        <v>1987</v>
      </c>
      <c r="N5" s="83">
        <v>2012</v>
      </c>
      <c r="O5" s="166">
        <v>2012</v>
      </c>
      <c r="P5" s="166">
        <v>2012</v>
      </c>
      <c r="Q5" s="166">
        <v>2012</v>
      </c>
      <c r="R5" s="166">
        <v>2012</v>
      </c>
      <c r="S5" s="166">
        <v>2012</v>
      </c>
      <c r="T5" s="166">
        <v>2012</v>
      </c>
      <c r="U5" s="83" t="s">
        <v>1786</v>
      </c>
      <c r="V5" s="83">
        <v>2012</v>
      </c>
      <c r="W5" s="83">
        <v>2012</v>
      </c>
      <c r="X5" s="83">
        <v>2012</v>
      </c>
      <c r="Y5" s="83">
        <v>2012</v>
      </c>
      <c r="Z5" s="83">
        <v>2011</v>
      </c>
      <c r="AA5" s="211">
        <v>2011</v>
      </c>
      <c r="AB5" s="211">
        <v>2011</v>
      </c>
      <c r="AC5" s="211">
        <v>2011</v>
      </c>
      <c r="AD5" s="83">
        <v>2012</v>
      </c>
      <c r="AE5" s="83">
        <v>2012</v>
      </c>
      <c r="AF5" s="83">
        <v>2012</v>
      </c>
      <c r="AG5" s="83">
        <v>2012</v>
      </c>
      <c r="AH5" s="83" t="s">
        <v>1784</v>
      </c>
    </row>
    <row r="6" spans="1:34" s="113" customFormat="1" ht="15" customHeight="1">
      <c r="A6" s="74"/>
      <c r="B6" s="74"/>
      <c r="C6" s="74"/>
      <c r="D6" s="74"/>
      <c r="E6" s="75"/>
      <c r="F6" s="16">
        <v>10</v>
      </c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7"/>
      <c r="AB6" s="77"/>
      <c r="AC6" s="77"/>
      <c r="AD6" s="75"/>
      <c r="AE6" s="75"/>
      <c r="AF6" s="75"/>
      <c r="AG6" s="75"/>
      <c r="AH6" s="75"/>
    </row>
    <row r="7" spans="1:34" ht="17.100000000000001" hidden="1" customHeight="1">
      <c r="A7" s="24" t="s">
        <v>196</v>
      </c>
      <c r="B7" s="13">
        <v>1</v>
      </c>
      <c r="C7" s="25">
        <v>0</v>
      </c>
      <c r="D7" s="115">
        <v>1</v>
      </c>
      <c r="E7" s="185">
        <v>1</v>
      </c>
      <c r="F7" s="186">
        <v>10</v>
      </c>
      <c r="G7" s="85"/>
      <c r="H7" s="2" t="s">
        <v>54</v>
      </c>
      <c r="I7" s="26">
        <v>674.59999999999991</v>
      </c>
      <c r="J7" s="26">
        <v>7</v>
      </c>
      <c r="K7" s="26">
        <v>10</v>
      </c>
      <c r="L7" s="26">
        <v>22</v>
      </c>
      <c r="M7" s="26">
        <v>3</v>
      </c>
      <c r="N7" s="165" t="s">
        <v>195</v>
      </c>
      <c r="O7" s="165" t="s">
        <v>195</v>
      </c>
      <c r="P7" s="165" t="s">
        <v>195</v>
      </c>
      <c r="Q7" s="165" t="s">
        <v>195</v>
      </c>
      <c r="R7" s="165" t="s">
        <v>195</v>
      </c>
      <c r="S7" s="165" t="s">
        <v>195</v>
      </c>
      <c r="T7" s="165" t="s">
        <v>195</v>
      </c>
      <c r="U7" s="165" t="s">
        <v>195</v>
      </c>
      <c r="V7" s="165" t="s">
        <v>195</v>
      </c>
      <c r="W7" s="165" t="s">
        <v>195</v>
      </c>
      <c r="X7" s="56">
        <v>10635.761589403974</v>
      </c>
      <c r="Y7" s="56">
        <v>1450.3311258278145</v>
      </c>
      <c r="Z7" s="257">
        <v>62.6597706633831</v>
      </c>
      <c r="AA7" s="165" t="s">
        <v>195</v>
      </c>
      <c r="AB7" s="165" t="s">
        <v>195</v>
      </c>
      <c r="AC7" s="165" t="s">
        <v>195</v>
      </c>
      <c r="AD7" s="56">
        <v>7.2593980197050518</v>
      </c>
      <c r="AE7" s="56">
        <v>3.2997263725932058</v>
      </c>
      <c r="AF7" s="56">
        <v>10.255681667313105</v>
      </c>
      <c r="AG7" s="56">
        <v>0.26806950861959516</v>
      </c>
      <c r="AH7" s="202">
        <v>3</v>
      </c>
    </row>
    <row r="8" spans="1:34" ht="17.100000000000001" hidden="1" customHeight="1">
      <c r="A8" s="24" t="s">
        <v>197</v>
      </c>
      <c r="B8" s="13">
        <v>2</v>
      </c>
      <c r="C8" s="25">
        <v>0</v>
      </c>
      <c r="D8" s="115">
        <v>2</v>
      </c>
      <c r="E8" s="185">
        <v>2</v>
      </c>
      <c r="F8" s="186">
        <v>10</v>
      </c>
      <c r="G8" s="85"/>
      <c r="H8" s="2" t="s">
        <v>6</v>
      </c>
      <c r="I8" s="26">
        <v>14189.639999999998</v>
      </c>
      <c r="J8" s="26">
        <v>72</v>
      </c>
      <c r="K8" s="26">
        <v>93</v>
      </c>
      <c r="L8" s="26">
        <v>216</v>
      </c>
      <c r="M8" s="26">
        <v>21</v>
      </c>
      <c r="N8" s="165" t="s">
        <v>195</v>
      </c>
      <c r="O8" s="165" t="s">
        <v>195</v>
      </c>
      <c r="P8" s="165" t="s">
        <v>195</v>
      </c>
      <c r="Q8" s="165" t="s">
        <v>195</v>
      </c>
      <c r="R8" s="165" t="s">
        <v>195</v>
      </c>
      <c r="S8" s="165" t="s">
        <v>195</v>
      </c>
      <c r="T8" s="165" t="s">
        <v>195</v>
      </c>
      <c r="U8" s="165" t="s">
        <v>195</v>
      </c>
      <c r="V8" s="165" t="s">
        <v>195</v>
      </c>
      <c r="W8" s="165" t="s">
        <v>195</v>
      </c>
      <c r="X8" s="56">
        <v>3352.2503187744496</v>
      </c>
      <c r="Y8" s="56">
        <v>325.91322543640479</v>
      </c>
      <c r="Z8" s="258">
        <v>96.293882450225382</v>
      </c>
      <c r="AA8" s="165" t="s">
        <v>195</v>
      </c>
      <c r="AB8" s="165" t="s">
        <v>195</v>
      </c>
      <c r="AC8" s="165" t="s">
        <v>195</v>
      </c>
      <c r="AD8" s="56">
        <v>11.548847294701417</v>
      </c>
      <c r="AE8" s="56">
        <v>4.9724203629964432</v>
      </c>
      <c r="AF8" s="56">
        <v>10.953482249669216</v>
      </c>
      <c r="AG8" s="56">
        <v>13.590098877668954</v>
      </c>
      <c r="AH8" s="202">
        <v>20</v>
      </c>
    </row>
    <row r="9" spans="1:34" ht="17.100000000000001" hidden="1" customHeight="1">
      <c r="A9" s="24" t="s">
        <v>198</v>
      </c>
      <c r="B9" s="13">
        <v>3</v>
      </c>
      <c r="C9" s="25">
        <v>0</v>
      </c>
      <c r="D9" s="115">
        <v>3</v>
      </c>
      <c r="E9" s="185">
        <v>3</v>
      </c>
      <c r="F9" s="186">
        <v>10</v>
      </c>
      <c r="G9" s="85"/>
      <c r="H9" s="2" t="s">
        <v>13</v>
      </c>
      <c r="I9" s="26">
        <v>1947.71</v>
      </c>
      <c r="J9" s="26">
        <v>27</v>
      </c>
      <c r="K9" s="26">
        <v>39</v>
      </c>
      <c r="L9" s="26">
        <v>107</v>
      </c>
      <c r="M9" s="26">
        <v>12</v>
      </c>
      <c r="N9" s="165" t="s">
        <v>195</v>
      </c>
      <c r="O9" s="165" t="s">
        <v>195</v>
      </c>
      <c r="P9" s="165" t="s">
        <v>195</v>
      </c>
      <c r="Q9" s="165" t="s">
        <v>195</v>
      </c>
      <c r="R9" s="165" t="s">
        <v>195</v>
      </c>
      <c r="S9" s="165" t="s">
        <v>195</v>
      </c>
      <c r="T9" s="165" t="s">
        <v>195</v>
      </c>
      <c r="U9" s="165" t="s">
        <v>195</v>
      </c>
      <c r="V9" s="165" t="s">
        <v>195</v>
      </c>
      <c r="W9" s="165" t="s">
        <v>195</v>
      </c>
      <c r="X9" s="56">
        <v>11618.509170916128</v>
      </c>
      <c r="Y9" s="56">
        <v>1303.0103743083507</v>
      </c>
      <c r="Z9" s="258">
        <v>88.730673060437582</v>
      </c>
      <c r="AA9" s="165" t="s">
        <v>195</v>
      </c>
      <c r="AB9" s="165" t="s">
        <v>195</v>
      </c>
      <c r="AC9" s="165" t="s">
        <v>195</v>
      </c>
      <c r="AD9" s="56">
        <v>5.4874071966812963</v>
      </c>
      <c r="AE9" s="56">
        <v>2.0000829969212197</v>
      </c>
      <c r="AF9" s="56">
        <v>7.2466429677291293</v>
      </c>
      <c r="AG9" s="56">
        <v>1.5291267118236698</v>
      </c>
      <c r="AH9" s="202">
        <v>8</v>
      </c>
    </row>
    <row r="10" spans="1:34" ht="17.100000000000001" hidden="1" customHeight="1">
      <c r="A10" s="24" t="s">
        <v>199</v>
      </c>
      <c r="B10" s="13">
        <v>4</v>
      </c>
      <c r="C10" s="25">
        <v>0</v>
      </c>
      <c r="D10" s="115">
        <v>4</v>
      </c>
      <c r="E10" s="185">
        <v>4</v>
      </c>
      <c r="F10" s="186">
        <v>10</v>
      </c>
      <c r="G10" s="85"/>
      <c r="H10" s="2" t="s">
        <v>15</v>
      </c>
      <c r="I10" s="26">
        <v>9564.5499999999993</v>
      </c>
      <c r="J10" s="26">
        <v>30</v>
      </c>
      <c r="K10" s="26">
        <v>44</v>
      </c>
      <c r="L10" s="26">
        <v>139</v>
      </c>
      <c r="M10" s="26">
        <v>14</v>
      </c>
      <c r="N10" s="165" t="s">
        <v>195</v>
      </c>
      <c r="O10" s="165" t="s">
        <v>195</v>
      </c>
      <c r="P10" s="165" t="s">
        <v>195</v>
      </c>
      <c r="Q10" s="165" t="s">
        <v>195</v>
      </c>
      <c r="R10" s="165" t="s">
        <v>195</v>
      </c>
      <c r="S10" s="165" t="s">
        <v>195</v>
      </c>
      <c r="T10" s="165" t="s">
        <v>195</v>
      </c>
      <c r="U10" s="165" t="s">
        <v>195</v>
      </c>
      <c r="V10" s="165" t="s">
        <v>195</v>
      </c>
      <c r="W10" s="165" t="s">
        <v>195</v>
      </c>
      <c r="X10" s="56">
        <v>3879.83884101482</v>
      </c>
      <c r="Y10" s="56">
        <v>390.77513506624086</v>
      </c>
      <c r="Z10" s="258">
        <v>96.32150031477552</v>
      </c>
      <c r="AA10" s="165" t="s">
        <v>195</v>
      </c>
      <c r="AB10" s="165" t="s">
        <v>195</v>
      </c>
      <c r="AC10" s="165" t="s">
        <v>195</v>
      </c>
      <c r="AD10" s="56">
        <v>28.983734845790554</v>
      </c>
      <c r="AE10" s="56">
        <v>9.1747074331998864</v>
      </c>
      <c r="AF10" s="56">
        <v>23.958283305408386</v>
      </c>
      <c r="AG10" s="56">
        <v>39.752559575180904</v>
      </c>
      <c r="AH10" s="202">
        <v>6</v>
      </c>
    </row>
    <row r="11" spans="1:34" ht="17.100000000000001" hidden="1" customHeight="1">
      <c r="A11" s="24" t="s">
        <v>200</v>
      </c>
      <c r="B11" s="13">
        <v>5</v>
      </c>
      <c r="C11" s="25">
        <v>0</v>
      </c>
      <c r="D11" s="115">
        <v>5</v>
      </c>
      <c r="E11" s="185">
        <v>5</v>
      </c>
      <c r="F11" s="186">
        <v>10</v>
      </c>
      <c r="G11" s="85"/>
      <c r="H11" s="2" t="s">
        <v>9</v>
      </c>
      <c r="I11" s="26">
        <v>13918.71</v>
      </c>
      <c r="J11" s="26">
        <v>43</v>
      </c>
      <c r="K11" s="26">
        <v>65</v>
      </c>
      <c r="L11" s="26">
        <v>172</v>
      </c>
      <c r="M11" s="26">
        <v>22</v>
      </c>
      <c r="N11" s="165" t="s">
        <v>195</v>
      </c>
      <c r="O11" s="165" t="s">
        <v>195</v>
      </c>
      <c r="P11" s="165" t="s">
        <v>195</v>
      </c>
      <c r="Q11" s="165" t="s">
        <v>195</v>
      </c>
      <c r="R11" s="165" t="s">
        <v>195</v>
      </c>
      <c r="S11" s="165" t="s">
        <v>195</v>
      </c>
      <c r="T11" s="165" t="s">
        <v>195</v>
      </c>
      <c r="U11" s="165" t="s">
        <v>195</v>
      </c>
      <c r="V11" s="165" t="s">
        <v>195</v>
      </c>
      <c r="W11" s="165" t="s">
        <v>195</v>
      </c>
      <c r="X11" s="56">
        <v>1041.4739252884112</v>
      </c>
      <c r="Y11" s="56">
        <v>133.21178114154097</v>
      </c>
      <c r="Z11" s="258">
        <v>95.163146945050116</v>
      </c>
      <c r="AA11" s="165" t="s">
        <v>195</v>
      </c>
      <c r="AB11" s="165" t="s">
        <v>195</v>
      </c>
      <c r="AC11" s="165" t="s">
        <v>195</v>
      </c>
      <c r="AD11" s="56">
        <v>82.424940914292478</v>
      </c>
      <c r="AE11" s="56">
        <v>31.148960229238437</v>
      </c>
      <c r="AF11" s="56">
        <v>117.62806675236939</v>
      </c>
      <c r="AG11" s="56">
        <v>13.618831321687622</v>
      </c>
      <c r="AH11" s="202">
        <v>21</v>
      </c>
    </row>
    <row r="12" spans="1:34" ht="17.100000000000001" hidden="1" customHeight="1">
      <c r="A12" s="24" t="s">
        <v>201</v>
      </c>
      <c r="B12" s="13">
        <v>6</v>
      </c>
      <c r="C12" s="25">
        <v>0</v>
      </c>
      <c r="D12" s="115">
        <v>6</v>
      </c>
      <c r="E12" s="185">
        <v>6</v>
      </c>
      <c r="F12" s="186">
        <v>10</v>
      </c>
      <c r="G12" s="85"/>
      <c r="H12" s="2" t="s">
        <v>16</v>
      </c>
      <c r="I12" s="26">
        <v>6570.04</v>
      </c>
      <c r="J12" s="26">
        <v>20</v>
      </c>
      <c r="K12" s="26">
        <v>31</v>
      </c>
      <c r="L12" s="26">
        <v>84</v>
      </c>
      <c r="M12" s="26">
        <v>11</v>
      </c>
      <c r="N12" s="165" t="s">
        <v>195</v>
      </c>
      <c r="O12" s="165" t="s">
        <v>195</v>
      </c>
      <c r="P12" s="165" t="s">
        <v>195</v>
      </c>
      <c r="Q12" s="165" t="s">
        <v>195</v>
      </c>
      <c r="R12" s="165" t="s">
        <v>195</v>
      </c>
      <c r="S12" s="165" t="s">
        <v>195</v>
      </c>
      <c r="T12" s="165" t="s">
        <v>195</v>
      </c>
      <c r="U12" s="165" t="s">
        <v>195</v>
      </c>
      <c r="V12" s="165" t="s">
        <v>195</v>
      </c>
      <c r="W12" s="165" t="s">
        <v>195</v>
      </c>
      <c r="X12" s="56">
        <v>133.74135605236253</v>
      </c>
      <c r="Y12" s="56">
        <v>17.513749006856997</v>
      </c>
      <c r="Z12" s="258">
        <v>98.167474738980033</v>
      </c>
      <c r="AA12" s="165" t="s">
        <v>195</v>
      </c>
      <c r="AB12" s="165" t="s">
        <v>195</v>
      </c>
      <c r="AC12" s="165" t="s">
        <v>195</v>
      </c>
      <c r="AD12" s="56">
        <v>218.7495737540288</v>
      </c>
      <c r="AE12" s="56">
        <v>80.729009361605875</v>
      </c>
      <c r="AF12" s="56">
        <v>310.37218476503125</v>
      </c>
      <c r="AG12" s="56">
        <v>52.163008279478959</v>
      </c>
      <c r="AH12" s="202">
        <v>34</v>
      </c>
    </row>
    <row r="13" spans="1:34" ht="17.100000000000001" hidden="1" customHeight="1">
      <c r="A13" s="24" t="s">
        <v>202</v>
      </c>
      <c r="B13" s="13">
        <v>7</v>
      </c>
      <c r="C13" s="25">
        <v>0</v>
      </c>
      <c r="D13" s="115">
        <v>7</v>
      </c>
      <c r="E13" s="185">
        <v>7</v>
      </c>
      <c r="F13" s="186">
        <v>10</v>
      </c>
      <c r="G13" s="85"/>
      <c r="H13" s="2" t="s">
        <v>14</v>
      </c>
      <c r="I13" s="26">
        <v>2422.7700000000004</v>
      </c>
      <c r="J13" s="26">
        <v>38</v>
      </c>
      <c r="K13" s="26">
        <v>58</v>
      </c>
      <c r="L13" s="26">
        <v>155</v>
      </c>
      <c r="M13" s="26">
        <v>20</v>
      </c>
      <c r="N13" s="165" t="s">
        <v>195</v>
      </c>
      <c r="O13" s="165" t="s">
        <v>195</v>
      </c>
      <c r="P13" s="165" t="s">
        <v>195</v>
      </c>
      <c r="Q13" s="165" t="s">
        <v>195</v>
      </c>
      <c r="R13" s="165" t="s">
        <v>195</v>
      </c>
      <c r="S13" s="165" t="s">
        <v>195</v>
      </c>
      <c r="T13" s="165" t="s">
        <v>195</v>
      </c>
      <c r="U13" s="165" t="s">
        <v>195</v>
      </c>
      <c r="V13" s="165" t="s">
        <v>195</v>
      </c>
      <c r="W13" s="165" t="s">
        <v>195</v>
      </c>
      <c r="X13" s="56">
        <v>2881.51100002358</v>
      </c>
      <c r="Y13" s="56">
        <v>371.80787097078451</v>
      </c>
      <c r="Z13" s="258">
        <v>94.76519058289955</v>
      </c>
      <c r="AA13" s="165" t="s">
        <v>195</v>
      </c>
      <c r="AB13" s="165" t="s">
        <v>195</v>
      </c>
      <c r="AC13" s="165" t="s">
        <v>195</v>
      </c>
      <c r="AD13" s="56">
        <v>29.903535729985649</v>
      </c>
      <c r="AE13" s="56">
        <v>11.189710144123662</v>
      </c>
      <c r="AF13" s="56">
        <v>45.549517646153916</v>
      </c>
      <c r="AG13" s="56">
        <v>0.17617008926593547</v>
      </c>
      <c r="AH13" s="202">
        <v>13</v>
      </c>
    </row>
    <row r="14" spans="1:34" ht="17.100000000000001" hidden="1" customHeight="1">
      <c r="A14" s="24" t="s">
        <v>203</v>
      </c>
      <c r="B14" s="13">
        <v>8</v>
      </c>
      <c r="C14" s="25">
        <v>0</v>
      </c>
      <c r="D14" s="115">
        <v>8</v>
      </c>
      <c r="E14" s="185">
        <v>8</v>
      </c>
      <c r="F14" s="186">
        <v>10</v>
      </c>
      <c r="G14" s="85"/>
      <c r="H14" s="2" t="s">
        <v>53</v>
      </c>
      <c r="I14" s="26">
        <v>9907.14</v>
      </c>
      <c r="J14" s="26">
        <v>28</v>
      </c>
      <c r="K14" s="26">
        <v>46</v>
      </c>
      <c r="L14" s="26">
        <v>146</v>
      </c>
      <c r="M14" s="26">
        <v>18</v>
      </c>
      <c r="N14" s="165" t="s">
        <v>195</v>
      </c>
      <c r="O14" s="165" t="s">
        <v>195</v>
      </c>
      <c r="P14" s="165" t="s">
        <v>195</v>
      </c>
      <c r="Q14" s="165" t="s">
        <v>195</v>
      </c>
      <c r="R14" s="165" t="s">
        <v>195</v>
      </c>
      <c r="S14" s="165" t="s">
        <v>195</v>
      </c>
      <c r="T14" s="165" t="s">
        <v>195</v>
      </c>
      <c r="U14" s="165" t="s">
        <v>195</v>
      </c>
      <c r="V14" s="165" t="s">
        <v>195</v>
      </c>
      <c r="W14" s="165" t="s">
        <v>195</v>
      </c>
      <c r="X14" s="56">
        <v>6772.7774198388388</v>
      </c>
      <c r="Y14" s="56">
        <v>834.99995587054184</v>
      </c>
      <c r="Z14" s="258">
        <v>95.407384371990688</v>
      </c>
      <c r="AA14" s="165" t="s">
        <v>195</v>
      </c>
      <c r="AB14" s="165" t="s">
        <v>195</v>
      </c>
      <c r="AC14" s="165" t="s">
        <v>195</v>
      </c>
      <c r="AD14" s="56">
        <v>10.921527011968458</v>
      </c>
      <c r="AE14" s="56">
        <v>3.4410290585654044</v>
      </c>
      <c r="AF14" s="56">
        <v>14.269315468328223</v>
      </c>
      <c r="AG14" s="56">
        <v>5.7138560798532634</v>
      </c>
      <c r="AH14" s="202">
        <v>1</v>
      </c>
    </row>
    <row r="15" spans="1:34" ht="17.100000000000001" hidden="1" customHeight="1">
      <c r="A15" s="24" t="s">
        <v>204</v>
      </c>
      <c r="B15" s="13">
        <v>9</v>
      </c>
      <c r="C15" s="25">
        <v>0</v>
      </c>
      <c r="D15" s="115">
        <v>9</v>
      </c>
      <c r="E15" s="185">
        <v>9</v>
      </c>
      <c r="F15" s="186">
        <v>10</v>
      </c>
      <c r="G15" s="85"/>
      <c r="H15" s="2" t="s">
        <v>18</v>
      </c>
      <c r="I15" s="26">
        <v>13031.789999999999</v>
      </c>
      <c r="J15" s="26">
        <v>48</v>
      </c>
      <c r="K15" s="26">
        <v>72</v>
      </c>
      <c r="L15" s="26">
        <v>199</v>
      </c>
      <c r="M15" s="26">
        <v>24</v>
      </c>
      <c r="N15" s="165" t="s">
        <v>195</v>
      </c>
      <c r="O15" s="165" t="s">
        <v>195</v>
      </c>
      <c r="P15" s="165" t="s">
        <v>195</v>
      </c>
      <c r="Q15" s="165" t="s">
        <v>195</v>
      </c>
      <c r="R15" s="165" t="s">
        <v>195</v>
      </c>
      <c r="S15" s="165" t="s">
        <v>195</v>
      </c>
      <c r="T15" s="165" t="s">
        <v>195</v>
      </c>
      <c r="U15" s="165" t="s">
        <v>195</v>
      </c>
      <c r="V15" s="165" t="s">
        <v>195</v>
      </c>
      <c r="W15" s="165" t="s">
        <v>195</v>
      </c>
      <c r="X15" s="56">
        <v>4254.3990237949965</v>
      </c>
      <c r="Y15" s="56">
        <v>513.09334960341675</v>
      </c>
      <c r="Z15" s="258">
        <v>95.259185877268465</v>
      </c>
      <c r="AA15" s="165" t="s">
        <v>195</v>
      </c>
      <c r="AB15" s="165" t="s">
        <v>195</v>
      </c>
      <c r="AC15" s="165" t="s">
        <v>195</v>
      </c>
      <c r="AD15" s="56">
        <v>27.206216207465943</v>
      </c>
      <c r="AE15" s="56">
        <v>9.8434551102389349</v>
      </c>
      <c r="AF15" s="56">
        <v>34.30465952420451</v>
      </c>
      <c r="AG15" s="56">
        <v>13.009329573988811</v>
      </c>
      <c r="AH15" s="202">
        <v>7</v>
      </c>
    </row>
    <row r="16" spans="1:34" ht="17.100000000000001" hidden="1" customHeight="1">
      <c r="A16" s="24" t="s">
        <v>205</v>
      </c>
      <c r="B16" s="13">
        <v>10</v>
      </c>
      <c r="C16" s="25">
        <v>0</v>
      </c>
      <c r="D16" s="115">
        <v>10</v>
      </c>
      <c r="E16" s="185">
        <v>10</v>
      </c>
      <c r="F16" s="186">
        <v>10</v>
      </c>
      <c r="G16" s="85"/>
      <c r="H16" s="2" t="s">
        <v>57</v>
      </c>
      <c r="I16" s="26">
        <v>12099.14</v>
      </c>
      <c r="J16" s="26">
        <v>22</v>
      </c>
      <c r="K16" s="26">
        <v>39</v>
      </c>
      <c r="L16" s="26">
        <v>107</v>
      </c>
      <c r="M16" s="26">
        <v>17</v>
      </c>
      <c r="N16" s="165" t="s">
        <v>195</v>
      </c>
      <c r="O16" s="165" t="s">
        <v>195</v>
      </c>
      <c r="P16" s="165" t="s">
        <v>195</v>
      </c>
      <c r="Q16" s="165" t="s">
        <v>195</v>
      </c>
      <c r="R16" s="165" t="s">
        <v>195</v>
      </c>
      <c r="S16" s="165" t="s">
        <v>195</v>
      </c>
      <c r="T16" s="165" t="s">
        <v>195</v>
      </c>
      <c r="U16" s="165" t="s">
        <v>195</v>
      </c>
      <c r="V16" s="165" t="s">
        <v>195</v>
      </c>
      <c r="W16" s="165" t="s">
        <v>195</v>
      </c>
      <c r="X16" s="56">
        <v>1786.632469690247</v>
      </c>
      <c r="Y16" s="56">
        <v>283.85749518443174</v>
      </c>
      <c r="Z16" s="258">
        <v>88.533067858861969</v>
      </c>
      <c r="AA16" s="165" t="s">
        <v>195</v>
      </c>
      <c r="AB16" s="165" t="s">
        <v>195</v>
      </c>
      <c r="AC16" s="165" t="s">
        <v>195</v>
      </c>
      <c r="AD16" s="56">
        <v>29.76581391794949</v>
      </c>
      <c r="AE16" s="56">
        <v>10.849221895327384</v>
      </c>
      <c r="AF16" s="56">
        <v>45.705813207217574</v>
      </c>
      <c r="AG16" s="56">
        <v>9.1375795436025609</v>
      </c>
      <c r="AH16" s="202">
        <v>20</v>
      </c>
    </row>
    <row r="17" spans="1:34" ht="17.100000000000001" hidden="1" customHeight="1">
      <c r="A17" s="24" t="s">
        <v>206</v>
      </c>
      <c r="B17" s="13">
        <v>11</v>
      </c>
      <c r="C17" s="25">
        <v>0</v>
      </c>
      <c r="D17" s="115">
        <v>11</v>
      </c>
      <c r="E17" s="185">
        <v>11</v>
      </c>
      <c r="F17" s="186">
        <v>10</v>
      </c>
      <c r="G17" s="85"/>
      <c r="H17" s="2" t="s">
        <v>12</v>
      </c>
      <c r="I17" s="26">
        <v>17056.37</v>
      </c>
      <c r="J17" s="26">
        <v>162</v>
      </c>
      <c r="K17" s="26">
        <v>229</v>
      </c>
      <c r="L17" s="26">
        <v>526</v>
      </c>
      <c r="M17" s="26">
        <v>67</v>
      </c>
      <c r="N17" s="165" t="s">
        <v>195</v>
      </c>
      <c r="O17" s="165" t="s">
        <v>195</v>
      </c>
      <c r="P17" s="165" t="s">
        <v>195</v>
      </c>
      <c r="Q17" s="165" t="s">
        <v>195</v>
      </c>
      <c r="R17" s="165" t="s">
        <v>195</v>
      </c>
      <c r="S17" s="165" t="s">
        <v>195</v>
      </c>
      <c r="T17" s="165" t="s">
        <v>195</v>
      </c>
      <c r="U17" s="165" t="s">
        <v>195</v>
      </c>
      <c r="V17" s="165" t="s">
        <v>195</v>
      </c>
      <c r="W17" s="165" t="s">
        <v>195</v>
      </c>
      <c r="X17" s="56">
        <v>45318.01963752001</v>
      </c>
      <c r="Y17" s="56">
        <v>5772.4473682772641</v>
      </c>
      <c r="Z17" s="258">
        <v>67.294373804984389</v>
      </c>
      <c r="AA17" s="165" t="s">
        <v>195</v>
      </c>
      <c r="AB17" s="165" t="s">
        <v>195</v>
      </c>
      <c r="AC17" s="165" t="s">
        <v>195</v>
      </c>
      <c r="AD17" s="56">
        <v>1.4620966484594591</v>
      </c>
      <c r="AE17" s="56">
        <v>0.63654017585022082</v>
      </c>
      <c r="AF17" s="56">
        <v>2.0191756115102333</v>
      </c>
      <c r="AG17" s="56">
        <v>0.11512960347102022</v>
      </c>
      <c r="AH17" s="202">
        <v>3</v>
      </c>
    </row>
    <row r="18" spans="1:34" ht="17.100000000000001" hidden="1" customHeight="1">
      <c r="A18" s="24" t="s">
        <v>207</v>
      </c>
      <c r="B18" s="13">
        <v>12</v>
      </c>
      <c r="C18" s="25">
        <v>0</v>
      </c>
      <c r="D18" s="115">
        <v>12</v>
      </c>
      <c r="E18" s="185">
        <v>12</v>
      </c>
      <c r="F18" s="186">
        <v>10</v>
      </c>
      <c r="G18" s="85"/>
      <c r="H18" s="2" t="s">
        <v>11</v>
      </c>
      <c r="I18" s="26">
        <v>7113.130000000001</v>
      </c>
      <c r="J18" s="26">
        <v>21</v>
      </c>
      <c r="K18" s="26">
        <v>31</v>
      </c>
      <c r="L18" s="26">
        <v>87</v>
      </c>
      <c r="M18" s="26">
        <v>10</v>
      </c>
      <c r="N18" s="165" t="s">
        <v>195</v>
      </c>
      <c r="O18" s="165" t="s">
        <v>195</v>
      </c>
      <c r="P18" s="165" t="s">
        <v>195</v>
      </c>
      <c r="Q18" s="165" t="s">
        <v>195</v>
      </c>
      <c r="R18" s="165" t="s">
        <v>195</v>
      </c>
      <c r="S18" s="165" t="s">
        <v>195</v>
      </c>
      <c r="T18" s="165" t="s">
        <v>195</v>
      </c>
      <c r="U18" s="165" t="s">
        <v>195</v>
      </c>
      <c r="V18" s="165" t="s">
        <v>195</v>
      </c>
      <c r="W18" s="165" t="s">
        <v>195</v>
      </c>
      <c r="X18" s="56">
        <v>8163.5548361565443</v>
      </c>
      <c r="Y18" s="56">
        <v>938.33963633983274</v>
      </c>
      <c r="Z18" s="258">
        <v>97.335637108926505</v>
      </c>
      <c r="AA18" s="165" t="s">
        <v>195</v>
      </c>
      <c r="AB18" s="165" t="s">
        <v>195</v>
      </c>
      <c r="AC18" s="165" t="s">
        <v>195</v>
      </c>
      <c r="AD18" s="56">
        <v>45.669980096126835</v>
      </c>
      <c r="AE18" s="56">
        <v>16.273211298619909</v>
      </c>
      <c r="AF18" s="56">
        <v>59.778794822351685</v>
      </c>
      <c r="AG18" s="56">
        <v>16.041469171054658</v>
      </c>
      <c r="AH18" s="202">
        <v>3</v>
      </c>
    </row>
    <row r="19" spans="1:34" ht="17.100000000000001" hidden="1" customHeight="1">
      <c r="A19" s="24" t="s">
        <v>208</v>
      </c>
      <c r="B19" s="13">
        <v>13</v>
      </c>
      <c r="C19" s="25">
        <v>0</v>
      </c>
      <c r="D19" s="115">
        <v>13</v>
      </c>
      <c r="E19" s="185">
        <v>13</v>
      </c>
      <c r="F19" s="186">
        <v>10</v>
      </c>
      <c r="G19" s="85"/>
      <c r="H19" s="2" t="s">
        <v>10</v>
      </c>
      <c r="I19" s="26">
        <v>15918.329999999998</v>
      </c>
      <c r="J19" s="26">
        <v>40</v>
      </c>
      <c r="K19" s="26">
        <v>50</v>
      </c>
      <c r="L19" s="26">
        <v>97</v>
      </c>
      <c r="M19" s="26">
        <v>10</v>
      </c>
      <c r="N19" s="165" t="s">
        <v>195</v>
      </c>
      <c r="O19" s="165" t="s">
        <v>195</v>
      </c>
      <c r="P19" s="165" t="s">
        <v>195</v>
      </c>
      <c r="Q19" s="165" t="s">
        <v>195</v>
      </c>
      <c r="R19" s="165" t="s">
        <v>195</v>
      </c>
      <c r="S19" s="165" t="s">
        <v>195</v>
      </c>
      <c r="T19" s="165" t="s">
        <v>195</v>
      </c>
      <c r="U19" s="165" t="s">
        <v>195</v>
      </c>
      <c r="V19" s="165" t="s">
        <v>195</v>
      </c>
      <c r="W19" s="165" t="s">
        <v>195</v>
      </c>
      <c r="X19" s="56">
        <v>2032.533916628018</v>
      </c>
      <c r="Y19" s="56">
        <v>209.5395790338163</v>
      </c>
      <c r="Z19" s="258">
        <v>96.810108853152556</v>
      </c>
      <c r="AA19" s="165" t="s">
        <v>195</v>
      </c>
      <c r="AB19" s="165" t="s">
        <v>195</v>
      </c>
      <c r="AC19" s="165" t="s">
        <v>195</v>
      </c>
      <c r="AD19" s="56">
        <v>34.711079184959289</v>
      </c>
      <c r="AE19" s="56">
        <v>17.892308858226439</v>
      </c>
      <c r="AF19" s="56">
        <v>27.649787221582304</v>
      </c>
      <c r="AG19" s="56">
        <v>62.956247038467225</v>
      </c>
      <c r="AH19" s="202">
        <v>11</v>
      </c>
    </row>
    <row r="20" spans="1:34" ht="17.100000000000001" hidden="1" customHeight="1">
      <c r="A20" s="24" t="s">
        <v>209</v>
      </c>
      <c r="B20" s="13">
        <v>14</v>
      </c>
      <c r="C20" s="25">
        <v>0</v>
      </c>
      <c r="D20" s="115">
        <v>14</v>
      </c>
      <c r="E20" s="185">
        <v>14</v>
      </c>
      <c r="F20" s="186">
        <v>10</v>
      </c>
      <c r="G20" s="85"/>
      <c r="H20" s="2" t="s">
        <v>8</v>
      </c>
      <c r="I20" s="26">
        <v>20738.23</v>
      </c>
      <c r="J20" s="26">
        <v>84</v>
      </c>
      <c r="K20" s="26">
        <v>114</v>
      </c>
      <c r="L20" s="26">
        <v>255</v>
      </c>
      <c r="M20" s="26">
        <v>30</v>
      </c>
      <c r="N20" s="165" t="s">
        <v>195</v>
      </c>
      <c r="O20" s="165" t="s">
        <v>195</v>
      </c>
      <c r="P20" s="165" t="s">
        <v>195</v>
      </c>
      <c r="Q20" s="165" t="s">
        <v>195</v>
      </c>
      <c r="R20" s="165" t="s">
        <v>195</v>
      </c>
      <c r="S20" s="165" t="s">
        <v>195</v>
      </c>
      <c r="T20" s="165" t="s">
        <v>195</v>
      </c>
      <c r="U20" s="165" t="s">
        <v>195</v>
      </c>
      <c r="V20" s="165" t="s">
        <v>195</v>
      </c>
      <c r="W20" s="165" t="s">
        <v>195</v>
      </c>
      <c r="X20" s="56">
        <v>11031.217035005822</v>
      </c>
      <c r="Y20" s="56">
        <v>1297.7902394124499</v>
      </c>
      <c r="Z20" s="258">
        <v>84.112687963445495</v>
      </c>
      <c r="AA20" s="165" t="s">
        <v>195</v>
      </c>
      <c r="AB20" s="165" t="s">
        <v>195</v>
      </c>
      <c r="AC20" s="165" t="s">
        <v>195</v>
      </c>
      <c r="AD20" s="56">
        <v>9.709473039487305</v>
      </c>
      <c r="AE20" s="56">
        <v>4.3407055941237367</v>
      </c>
      <c r="AF20" s="56">
        <v>12.787900316943318</v>
      </c>
      <c r="AG20" s="56">
        <v>1.0898766626104646</v>
      </c>
      <c r="AH20" s="202">
        <v>6</v>
      </c>
    </row>
    <row r="21" spans="1:34" ht="17.100000000000001" hidden="1" customHeight="1">
      <c r="A21" s="24" t="s">
        <v>210</v>
      </c>
      <c r="B21" s="13">
        <v>15</v>
      </c>
      <c r="C21" s="25">
        <v>0</v>
      </c>
      <c r="D21" s="115">
        <v>15</v>
      </c>
      <c r="E21" s="185">
        <v>15</v>
      </c>
      <c r="F21" s="186">
        <v>10</v>
      </c>
      <c r="G21" s="85"/>
      <c r="H21" s="2" t="s">
        <v>17</v>
      </c>
      <c r="I21" s="26">
        <v>17054.03</v>
      </c>
      <c r="J21" s="26">
        <v>26</v>
      </c>
      <c r="K21" s="26">
        <v>39</v>
      </c>
      <c r="L21" s="26">
        <v>121</v>
      </c>
      <c r="M21" s="26">
        <v>13</v>
      </c>
      <c r="N21" s="165" t="s">
        <v>195</v>
      </c>
      <c r="O21" s="165" t="s">
        <v>195</v>
      </c>
      <c r="P21" s="165" t="s">
        <v>195</v>
      </c>
      <c r="Q21" s="165" t="s">
        <v>195</v>
      </c>
      <c r="R21" s="165" t="s">
        <v>195</v>
      </c>
      <c r="S21" s="165" t="s">
        <v>195</v>
      </c>
      <c r="T21" s="165" t="s">
        <v>195</v>
      </c>
      <c r="U21" s="165" t="s">
        <v>195</v>
      </c>
      <c r="V21" s="165" t="s">
        <v>195</v>
      </c>
      <c r="W21" s="165" t="s">
        <v>195</v>
      </c>
      <c r="X21" s="56">
        <v>3047.7450148798825</v>
      </c>
      <c r="Y21" s="56">
        <v>327.44367928461548</v>
      </c>
      <c r="Z21" s="258">
        <v>94.093972947021172</v>
      </c>
      <c r="AA21" s="165" t="s">
        <v>195</v>
      </c>
      <c r="AB21" s="165" t="s">
        <v>195</v>
      </c>
      <c r="AC21" s="165" t="s">
        <v>195</v>
      </c>
      <c r="AD21" s="56">
        <v>49.759730771221854</v>
      </c>
      <c r="AE21" s="56">
        <v>16.038260331220265</v>
      </c>
      <c r="AF21" s="56">
        <v>41.294738333485746</v>
      </c>
      <c r="AG21" s="56">
        <v>66.689715646694083</v>
      </c>
      <c r="AH21" s="202">
        <v>6</v>
      </c>
    </row>
    <row r="22" spans="1:34" ht="17.100000000000001" hidden="1" customHeight="1">
      <c r="A22" s="24" t="s">
        <v>211</v>
      </c>
      <c r="B22" s="13">
        <v>16</v>
      </c>
      <c r="C22" s="25">
        <v>0</v>
      </c>
      <c r="D22" s="115">
        <v>16</v>
      </c>
      <c r="E22" s="185">
        <v>16</v>
      </c>
      <c r="F22" s="186">
        <v>10</v>
      </c>
      <c r="G22" s="85"/>
      <c r="H22" s="2" t="s">
        <v>0</v>
      </c>
      <c r="I22" s="26">
        <v>12391.639999999998</v>
      </c>
      <c r="J22" s="26">
        <v>31</v>
      </c>
      <c r="K22" s="26">
        <v>40</v>
      </c>
      <c r="L22" s="26">
        <v>98</v>
      </c>
      <c r="M22" s="26">
        <v>9</v>
      </c>
      <c r="N22" s="165" t="s">
        <v>195</v>
      </c>
      <c r="O22" s="165" t="s">
        <v>195</v>
      </c>
      <c r="P22" s="165" t="s">
        <v>195</v>
      </c>
      <c r="Q22" s="165" t="s">
        <v>195</v>
      </c>
      <c r="R22" s="165" t="s">
        <v>195</v>
      </c>
      <c r="S22" s="165" t="s">
        <v>195</v>
      </c>
      <c r="T22" s="165" t="s">
        <v>195</v>
      </c>
      <c r="U22" s="165" t="s">
        <v>195</v>
      </c>
      <c r="V22" s="165" t="s">
        <v>195</v>
      </c>
      <c r="W22" s="165" t="s">
        <v>195</v>
      </c>
      <c r="X22" s="56">
        <v>5977.6138889050071</v>
      </c>
      <c r="Y22" s="56">
        <v>548.96454081780678</v>
      </c>
      <c r="Z22" s="258">
        <v>94.219270169688258</v>
      </c>
      <c r="AA22" s="165" t="s">
        <v>195</v>
      </c>
      <c r="AB22" s="165" t="s">
        <v>195</v>
      </c>
      <c r="AC22" s="165" t="s">
        <v>195</v>
      </c>
      <c r="AD22" s="56">
        <v>23.307853967313623</v>
      </c>
      <c r="AE22" s="56">
        <v>9.5134097825769892</v>
      </c>
      <c r="AF22" s="56">
        <v>21.896747557298433</v>
      </c>
      <c r="AG22" s="56">
        <v>28.168331601810404</v>
      </c>
      <c r="AH22" s="202">
        <v>14</v>
      </c>
    </row>
    <row r="23" spans="1:34" ht="17.100000000000001" hidden="1" customHeight="1">
      <c r="A23" s="24" t="s">
        <v>212</v>
      </c>
      <c r="B23" s="13">
        <v>17</v>
      </c>
      <c r="C23" s="25">
        <v>0</v>
      </c>
      <c r="D23" s="115">
        <v>17</v>
      </c>
      <c r="E23" s="185">
        <v>17</v>
      </c>
      <c r="F23" s="186">
        <v>10</v>
      </c>
      <c r="G23" s="85"/>
      <c r="H23" s="2" t="s">
        <v>7</v>
      </c>
      <c r="I23" s="26">
        <v>17483.760000000002</v>
      </c>
      <c r="J23" s="26">
        <v>65</v>
      </c>
      <c r="K23" s="26">
        <v>82</v>
      </c>
      <c r="L23" s="26">
        <v>155</v>
      </c>
      <c r="M23" s="26">
        <v>17</v>
      </c>
      <c r="N23" s="165" t="s">
        <v>195</v>
      </c>
      <c r="O23" s="165" t="s">
        <v>195</v>
      </c>
      <c r="P23" s="165" t="s">
        <v>195</v>
      </c>
      <c r="Q23" s="165" t="s">
        <v>195</v>
      </c>
      <c r="R23" s="165" t="s">
        <v>195</v>
      </c>
      <c r="S23" s="165" t="s">
        <v>195</v>
      </c>
      <c r="T23" s="165" t="s">
        <v>195</v>
      </c>
      <c r="U23" s="165" t="s">
        <v>195</v>
      </c>
      <c r="V23" s="165" t="s">
        <v>195</v>
      </c>
      <c r="W23" s="165" t="s">
        <v>195</v>
      </c>
      <c r="X23" s="56">
        <v>7265.9166008909815</v>
      </c>
      <c r="Y23" s="56">
        <v>796.90698203320449</v>
      </c>
      <c r="Z23" s="258">
        <v>91.972307920205481</v>
      </c>
      <c r="AA23" s="165" t="s">
        <v>195</v>
      </c>
      <c r="AB23" s="165" t="s">
        <v>195</v>
      </c>
      <c r="AC23" s="165" t="s">
        <v>195</v>
      </c>
      <c r="AD23" s="56">
        <v>11.417543911255629</v>
      </c>
      <c r="AE23" s="56">
        <v>6.0402490369223338</v>
      </c>
      <c r="AF23" s="56">
        <v>13.178147362679523</v>
      </c>
      <c r="AG23" s="56">
        <v>4.6858248322819236</v>
      </c>
      <c r="AH23" s="202">
        <v>3</v>
      </c>
    </row>
    <row r="24" spans="1:34" ht="17.100000000000001" hidden="1" customHeight="1">
      <c r="A24" s="24" t="s">
        <v>213</v>
      </c>
      <c r="B24" s="13">
        <v>18</v>
      </c>
      <c r="C24" s="25">
        <v>0</v>
      </c>
      <c r="D24" s="115">
        <v>18</v>
      </c>
      <c r="E24" s="185">
        <v>18</v>
      </c>
      <c r="F24" s="186">
        <v>10</v>
      </c>
      <c r="G24" s="85"/>
      <c r="H24" s="2" t="s">
        <v>1</v>
      </c>
      <c r="I24" s="26">
        <v>6247.3199999999988</v>
      </c>
      <c r="J24" s="26">
        <v>12</v>
      </c>
      <c r="K24" s="26">
        <v>16</v>
      </c>
      <c r="L24" s="26">
        <v>51</v>
      </c>
      <c r="M24" s="26">
        <v>4</v>
      </c>
      <c r="N24" s="165" t="s">
        <v>195</v>
      </c>
      <c r="O24" s="165" t="s">
        <v>195</v>
      </c>
      <c r="P24" s="165" t="s">
        <v>195</v>
      </c>
      <c r="Q24" s="165" t="s">
        <v>195</v>
      </c>
      <c r="R24" s="165" t="s">
        <v>195</v>
      </c>
      <c r="S24" s="165" t="s">
        <v>195</v>
      </c>
      <c r="T24" s="165" t="s">
        <v>195</v>
      </c>
      <c r="U24" s="165" t="s">
        <v>195</v>
      </c>
      <c r="V24" s="165" t="s">
        <v>195</v>
      </c>
      <c r="W24" s="165" t="s">
        <v>195</v>
      </c>
      <c r="X24" s="56">
        <v>7141.240931009067</v>
      </c>
      <c r="Y24" s="56">
        <v>560.09732792227976</v>
      </c>
      <c r="Z24" s="258">
        <v>93.175820967971234</v>
      </c>
      <c r="AA24" s="165" t="s">
        <v>195</v>
      </c>
      <c r="AB24" s="165" t="s">
        <v>195</v>
      </c>
      <c r="AC24" s="165" t="s">
        <v>195</v>
      </c>
      <c r="AD24" s="56">
        <v>11.853179378043253</v>
      </c>
      <c r="AE24" s="56">
        <v>3.7186445107586676</v>
      </c>
      <c r="AF24" s="56">
        <v>11.673963183511416</v>
      </c>
      <c r="AG24" s="56">
        <v>12.390827961638758</v>
      </c>
      <c r="AH24" s="202">
        <v>1</v>
      </c>
    </row>
    <row r="25" spans="1:34" ht="17.100000000000001" hidden="1" customHeight="1">
      <c r="A25" s="24" t="s">
        <v>214</v>
      </c>
      <c r="B25" s="13">
        <v>19</v>
      </c>
      <c r="C25" s="25">
        <v>0</v>
      </c>
      <c r="D25" s="115">
        <v>19</v>
      </c>
      <c r="E25" s="185">
        <v>19</v>
      </c>
      <c r="F25" s="186">
        <v>10</v>
      </c>
      <c r="G25" s="85"/>
      <c r="H25" s="2" t="s">
        <v>2</v>
      </c>
      <c r="I25" s="26">
        <v>18591.47</v>
      </c>
      <c r="J25" s="26">
        <v>27</v>
      </c>
      <c r="K25" s="26">
        <v>36</v>
      </c>
      <c r="L25" s="26">
        <v>113</v>
      </c>
      <c r="M25" s="26">
        <v>9</v>
      </c>
      <c r="N25" s="165" t="s">
        <v>195</v>
      </c>
      <c r="O25" s="165" t="s">
        <v>195</v>
      </c>
      <c r="P25" s="165" t="s">
        <v>195</v>
      </c>
      <c r="Q25" s="165" t="s">
        <v>195</v>
      </c>
      <c r="R25" s="165" t="s">
        <v>195</v>
      </c>
      <c r="S25" s="165" t="s">
        <v>195</v>
      </c>
      <c r="T25" s="165" t="s">
        <v>195</v>
      </c>
      <c r="U25" s="165" t="s">
        <v>195</v>
      </c>
      <c r="V25" s="165" t="s">
        <v>195</v>
      </c>
      <c r="W25" s="165" t="s">
        <v>195</v>
      </c>
      <c r="X25" s="56">
        <v>4666.3349378532257</v>
      </c>
      <c r="Y25" s="56">
        <v>371.6549950502569</v>
      </c>
      <c r="Z25" s="258">
        <v>93.776347264151767</v>
      </c>
      <c r="AA25" s="165" t="s">
        <v>195</v>
      </c>
      <c r="AB25" s="165" t="s">
        <v>195</v>
      </c>
      <c r="AC25" s="165" t="s">
        <v>195</v>
      </c>
      <c r="AD25" s="56">
        <v>19.964540510877072</v>
      </c>
      <c r="AE25" s="56">
        <v>6.3603845875360578</v>
      </c>
      <c r="AF25" s="56">
        <v>21.060365330231331</v>
      </c>
      <c r="AG25" s="56">
        <v>16.677066052814293</v>
      </c>
      <c r="AH25" s="202">
        <v>0</v>
      </c>
    </row>
    <row r="26" spans="1:34" ht="17.100000000000001" hidden="1" customHeight="1">
      <c r="A26" s="24" t="s">
        <v>215</v>
      </c>
      <c r="B26" s="13">
        <v>20</v>
      </c>
      <c r="C26" s="25">
        <v>0</v>
      </c>
      <c r="D26" s="115">
        <v>20</v>
      </c>
      <c r="E26" s="185">
        <v>20</v>
      </c>
      <c r="F26" s="186">
        <v>10</v>
      </c>
      <c r="G26" s="85"/>
      <c r="H26" s="2" t="s">
        <v>3</v>
      </c>
      <c r="I26" s="26">
        <v>9562.51</v>
      </c>
      <c r="J26" s="26">
        <v>28</v>
      </c>
      <c r="K26" s="26">
        <v>41</v>
      </c>
      <c r="L26" s="26">
        <v>97</v>
      </c>
      <c r="M26" s="26">
        <v>13</v>
      </c>
      <c r="N26" s="165" t="s">
        <v>195</v>
      </c>
      <c r="O26" s="165" t="s">
        <v>195</v>
      </c>
      <c r="P26" s="165" t="s">
        <v>195</v>
      </c>
      <c r="Q26" s="165" t="s">
        <v>195</v>
      </c>
      <c r="R26" s="165" t="s">
        <v>195</v>
      </c>
      <c r="S26" s="165" t="s">
        <v>195</v>
      </c>
      <c r="T26" s="165" t="s">
        <v>195</v>
      </c>
      <c r="U26" s="165" t="s">
        <v>195</v>
      </c>
      <c r="V26" s="165" t="s">
        <v>195</v>
      </c>
      <c r="W26" s="165" t="s">
        <v>195</v>
      </c>
      <c r="X26" s="56">
        <v>8354.3635891903705</v>
      </c>
      <c r="Y26" s="56">
        <v>1119.6569758708742</v>
      </c>
      <c r="Z26" s="258">
        <v>91.346939524911363</v>
      </c>
      <c r="AA26" s="165" t="s">
        <v>195</v>
      </c>
      <c r="AB26" s="165" t="s">
        <v>195</v>
      </c>
      <c r="AC26" s="165" t="s">
        <v>195</v>
      </c>
      <c r="AD26" s="56">
        <v>10.195183375052151</v>
      </c>
      <c r="AE26" s="56">
        <v>4.3093043131663737</v>
      </c>
      <c r="AF26" s="56">
        <v>7.9713459914983673</v>
      </c>
      <c r="AG26" s="56">
        <v>14.984986970398765</v>
      </c>
      <c r="AH26" s="202">
        <v>6</v>
      </c>
    </row>
    <row r="27" spans="1:34" ht="17.100000000000001" customHeight="1">
      <c r="A27" s="24" t="s">
        <v>216</v>
      </c>
      <c r="B27" s="13">
        <v>21</v>
      </c>
      <c r="C27" s="25">
        <v>0</v>
      </c>
      <c r="D27" s="115">
        <v>21</v>
      </c>
      <c r="E27" s="185">
        <v>21</v>
      </c>
      <c r="F27" s="186">
        <v>10</v>
      </c>
      <c r="G27" s="85"/>
      <c r="H27" s="2" t="s">
        <v>4</v>
      </c>
      <c r="I27" s="26">
        <v>8425.49</v>
      </c>
      <c r="J27" s="26">
        <v>29</v>
      </c>
      <c r="K27" s="26">
        <v>38</v>
      </c>
      <c r="L27" s="26">
        <v>82</v>
      </c>
      <c r="M27" s="26">
        <v>9</v>
      </c>
      <c r="N27" s="165" t="s">
        <v>195</v>
      </c>
      <c r="O27" s="165" t="s">
        <v>195</v>
      </c>
      <c r="P27" s="165" t="s">
        <v>195</v>
      </c>
      <c r="Q27" s="165" t="s">
        <v>195</v>
      </c>
      <c r="R27" s="165" t="s">
        <v>195</v>
      </c>
      <c r="S27" s="165" t="s">
        <v>195</v>
      </c>
      <c r="T27" s="165" t="s">
        <v>195</v>
      </c>
      <c r="U27" s="165" t="s">
        <v>195</v>
      </c>
      <c r="V27" s="165" t="s">
        <v>195</v>
      </c>
      <c r="W27" s="165" t="s">
        <v>195</v>
      </c>
      <c r="X27" s="56">
        <v>5729.3718843469587</v>
      </c>
      <c r="Y27" s="56">
        <v>628.83349950149557</v>
      </c>
      <c r="Z27" s="258">
        <v>92.276731350480603</v>
      </c>
      <c r="AA27" s="165" t="s">
        <v>195</v>
      </c>
      <c r="AB27" s="165" t="s">
        <v>195</v>
      </c>
      <c r="AC27" s="165" t="s">
        <v>195</v>
      </c>
      <c r="AD27" s="56">
        <v>7.0816424773021831</v>
      </c>
      <c r="AE27" s="56">
        <v>3.2817367577741825</v>
      </c>
      <c r="AF27" s="56">
        <v>6.3038846392491115</v>
      </c>
      <c r="AG27" s="56">
        <v>9.5877510665842998</v>
      </c>
      <c r="AH27" s="202">
        <v>15</v>
      </c>
    </row>
    <row r="28" spans="1:34" ht="17.100000000000001" hidden="1" customHeight="1">
      <c r="A28" s="24" t="s">
        <v>217</v>
      </c>
      <c r="B28" s="13">
        <v>22</v>
      </c>
      <c r="C28" s="25">
        <v>0</v>
      </c>
      <c r="D28" s="115">
        <v>22</v>
      </c>
      <c r="E28" s="185">
        <v>22</v>
      </c>
      <c r="F28" s="186">
        <v>10</v>
      </c>
      <c r="G28" s="85"/>
      <c r="H28" s="2" t="s">
        <v>5</v>
      </c>
      <c r="I28" s="26">
        <v>13301.329999999996</v>
      </c>
      <c r="J28" s="26">
        <v>34</v>
      </c>
      <c r="K28" s="26">
        <v>47</v>
      </c>
      <c r="L28" s="26">
        <v>92</v>
      </c>
      <c r="M28" s="26">
        <v>13</v>
      </c>
      <c r="N28" s="165" t="s">
        <v>195</v>
      </c>
      <c r="O28" s="165" t="s">
        <v>195</v>
      </c>
      <c r="P28" s="165" t="s">
        <v>195</v>
      </c>
      <c r="Q28" s="165" t="s">
        <v>195</v>
      </c>
      <c r="R28" s="165" t="s">
        <v>195</v>
      </c>
      <c r="S28" s="165" t="s">
        <v>195</v>
      </c>
      <c r="T28" s="165" t="s">
        <v>195</v>
      </c>
      <c r="U28" s="165" t="s">
        <v>195</v>
      </c>
      <c r="V28" s="165" t="s">
        <v>195</v>
      </c>
      <c r="W28" s="165" t="s">
        <v>195</v>
      </c>
      <c r="X28" s="56">
        <v>6006.6954719645228</v>
      </c>
      <c r="Y28" s="56">
        <v>848.77218625585647</v>
      </c>
      <c r="Z28" s="258">
        <v>92.953411660450286</v>
      </c>
      <c r="AA28" s="165" t="s">
        <v>195</v>
      </c>
      <c r="AB28" s="165" t="s">
        <v>195</v>
      </c>
      <c r="AC28" s="165" t="s">
        <v>195</v>
      </c>
      <c r="AD28" s="56">
        <v>4.456959732204834</v>
      </c>
      <c r="AE28" s="56">
        <v>2.2769250805829042</v>
      </c>
      <c r="AF28" s="56">
        <v>3.049687547979449</v>
      </c>
      <c r="AG28" s="56">
        <v>8.1375177524866125</v>
      </c>
      <c r="AH28" s="202">
        <v>7</v>
      </c>
    </row>
    <row r="29" spans="1:34" ht="15" hidden="1" customHeight="1">
      <c r="A29" s="30"/>
      <c r="B29" s="14"/>
      <c r="C29" s="31"/>
      <c r="D29" s="31"/>
      <c r="E29" s="32"/>
      <c r="F29" s="42">
        <v>20</v>
      </c>
      <c r="G29" s="15"/>
      <c r="H29" s="15"/>
      <c r="I29" s="34"/>
      <c r="J29" s="34"/>
      <c r="K29" s="34"/>
      <c r="L29" s="34"/>
      <c r="M29" s="34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17">
        <v>2346.7778502702326</v>
      </c>
      <c r="Y29" s="17">
        <v>275.20688663854696</v>
      </c>
      <c r="Z29" s="256"/>
      <c r="AA29" s="53"/>
      <c r="AB29" s="53"/>
      <c r="AC29" s="53"/>
      <c r="AD29" s="17"/>
      <c r="AE29" s="17"/>
      <c r="AF29" s="17"/>
      <c r="AG29" s="17"/>
      <c r="AH29" s="46"/>
    </row>
    <row r="30" spans="1:34" ht="23.25" hidden="1" customHeight="1">
      <c r="A30" s="40" t="s">
        <v>218</v>
      </c>
      <c r="B30" s="12">
        <v>0</v>
      </c>
      <c r="C30" s="41">
        <v>0</v>
      </c>
      <c r="D30" s="41">
        <v>0</v>
      </c>
      <c r="E30" s="186">
        <v>0</v>
      </c>
      <c r="F30" s="186">
        <v>20</v>
      </c>
      <c r="G30" s="157"/>
      <c r="H30" s="157" t="s">
        <v>56</v>
      </c>
      <c r="I30" s="26">
        <v>248209.69999999998</v>
      </c>
      <c r="J30" s="26">
        <v>894</v>
      </c>
      <c r="K30" s="26">
        <v>1260</v>
      </c>
      <c r="L30" s="26">
        <f>SUM(L7:L28)</f>
        <v>3121</v>
      </c>
      <c r="M30" s="26">
        <f>SUM(M7:M28)</f>
        <v>366</v>
      </c>
      <c r="N30" s="212" t="s">
        <v>195</v>
      </c>
      <c r="O30" s="212" t="s">
        <v>195</v>
      </c>
      <c r="P30" s="212" t="s">
        <v>195</v>
      </c>
      <c r="Q30" s="212" t="s">
        <v>195</v>
      </c>
      <c r="R30" s="212" t="s">
        <v>195</v>
      </c>
      <c r="S30" s="212" t="s">
        <v>195</v>
      </c>
      <c r="T30" s="212" t="s">
        <v>195</v>
      </c>
      <c r="U30" s="212" t="s">
        <v>195</v>
      </c>
      <c r="V30" s="212" t="s">
        <v>195</v>
      </c>
      <c r="W30" s="212" t="s">
        <v>195</v>
      </c>
      <c r="X30" s="160">
        <v>2346.7778502702326</v>
      </c>
      <c r="Y30" s="160">
        <v>275.20688663854696</v>
      </c>
      <c r="Z30" s="258">
        <v>95.685562938677364</v>
      </c>
      <c r="AA30" s="212" t="s">
        <v>195</v>
      </c>
      <c r="AB30" s="212" t="s">
        <v>195</v>
      </c>
      <c r="AC30" s="212" t="s">
        <v>195</v>
      </c>
      <c r="AD30" s="11">
        <f>PRESSÃO!$O$30/ESTADO!K30*100</f>
        <v>24.078142533340618</v>
      </c>
      <c r="AE30" s="11">
        <f>PRESSÃO!$O$30/ESTADO!L30*100</f>
        <v>9.7207496289680151</v>
      </c>
      <c r="AF30" s="11">
        <f>PRESSÃO!$P$30/ESTADO!J30*100</f>
        <v>28.426139056342219</v>
      </c>
      <c r="AG30" s="11">
        <f>PRESSÃO!$Q$30/ESTADO!M30*100</f>
        <v>13.457626436172745</v>
      </c>
      <c r="AH30" s="168">
        <f>SUM(AH7:AH28)</f>
        <v>208</v>
      </c>
    </row>
    <row r="31" spans="1:34" ht="15" hidden="1" customHeight="1">
      <c r="A31" s="30"/>
      <c r="B31" s="14"/>
      <c r="C31" s="31"/>
      <c r="D31" s="31"/>
      <c r="E31" s="32"/>
      <c r="F31" s="42">
        <v>30</v>
      </c>
      <c r="G31" s="15"/>
      <c r="H31" s="15"/>
      <c r="I31" s="43"/>
      <c r="J31" s="43"/>
      <c r="K31" s="43"/>
      <c r="L31" s="43"/>
      <c r="M31" s="43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17"/>
      <c r="Y31" s="17"/>
      <c r="Z31" s="57"/>
      <c r="AA31" s="57"/>
      <c r="AB31" s="57"/>
      <c r="AC31" s="57"/>
      <c r="AD31" s="17"/>
      <c r="AE31" s="17"/>
      <c r="AF31" s="17"/>
      <c r="AG31" s="17"/>
      <c r="AH31" s="46"/>
    </row>
    <row r="32" spans="1:34" ht="17.100000000000001" customHeight="1">
      <c r="A32" s="24" t="s">
        <v>219</v>
      </c>
      <c r="B32" s="13">
        <v>350010</v>
      </c>
      <c r="C32" s="25">
        <v>0</v>
      </c>
      <c r="D32" s="115">
        <v>21</v>
      </c>
      <c r="E32" s="185">
        <v>21</v>
      </c>
      <c r="F32" s="186">
        <v>30</v>
      </c>
      <c r="G32" s="6" t="s">
        <v>1116</v>
      </c>
      <c r="H32" s="2" t="s">
        <v>4</v>
      </c>
      <c r="I32" s="47">
        <v>411.78</v>
      </c>
      <c r="J32" s="47">
        <v>0.92061047437848809</v>
      </c>
      <c r="K32" s="47">
        <v>1.2808493556570268</v>
      </c>
      <c r="L32" s="47">
        <v>2.98</v>
      </c>
      <c r="M32" s="47">
        <v>0.36023888127853876</v>
      </c>
      <c r="N32" s="165" t="s">
        <v>195</v>
      </c>
      <c r="O32" s="165" t="s">
        <v>195</v>
      </c>
      <c r="P32" s="165" t="s">
        <v>195</v>
      </c>
      <c r="Q32" s="165" t="s">
        <v>195</v>
      </c>
      <c r="R32" s="165" t="s">
        <v>195</v>
      </c>
      <c r="S32" s="165" t="s">
        <v>195</v>
      </c>
      <c r="T32" s="165" t="s">
        <v>195</v>
      </c>
      <c r="U32" s="165" t="s">
        <v>195</v>
      </c>
      <c r="V32" s="165" t="s">
        <v>195</v>
      </c>
      <c r="W32" s="165" t="s">
        <v>195</v>
      </c>
      <c r="X32" s="56">
        <v>2778.0915218162468</v>
      </c>
      <c r="Y32" s="56">
        <v>335.60837176303653</v>
      </c>
      <c r="Z32" s="58">
        <v>99.65</v>
      </c>
      <c r="AA32" s="59" t="s">
        <v>1785</v>
      </c>
      <c r="AB32" s="58">
        <v>97.43</v>
      </c>
      <c r="AC32" s="58">
        <v>25.3</v>
      </c>
      <c r="AD32" s="56">
        <v>18.333107397226755</v>
      </c>
      <c r="AE32" s="56">
        <v>7.8746233115604856</v>
      </c>
      <c r="AF32" s="56">
        <v>10.601548540798094</v>
      </c>
      <c r="AG32" s="56">
        <v>38.091535585877786</v>
      </c>
      <c r="AH32" s="196">
        <v>1</v>
      </c>
    </row>
    <row r="33" spans="1:34" ht="17.100000000000001" hidden="1" customHeight="1">
      <c r="A33" s="24" t="s">
        <v>220</v>
      </c>
      <c r="B33" s="13">
        <v>350020</v>
      </c>
      <c r="C33" s="25">
        <v>0</v>
      </c>
      <c r="D33" s="115">
        <v>16</v>
      </c>
      <c r="E33" s="185">
        <v>16</v>
      </c>
      <c r="F33" s="186">
        <v>30</v>
      </c>
      <c r="G33" s="6" t="s">
        <v>1117</v>
      </c>
      <c r="H33" s="2" t="s">
        <v>0</v>
      </c>
      <c r="I33" s="47">
        <v>210.84</v>
      </c>
      <c r="J33" s="47">
        <v>0.49032514396245563</v>
      </c>
      <c r="K33" s="47">
        <v>0.63041804223744291</v>
      </c>
      <c r="L33" s="47">
        <v>1.55</v>
      </c>
      <c r="M33" s="47">
        <v>0.14009289827498728</v>
      </c>
      <c r="N33" s="165" t="s">
        <v>195</v>
      </c>
      <c r="O33" s="165" t="s">
        <v>195</v>
      </c>
      <c r="P33" s="165" t="s">
        <v>195</v>
      </c>
      <c r="Q33" s="165" t="s">
        <v>195</v>
      </c>
      <c r="R33" s="165" t="s">
        <v>195</v>
      </c>
      <c r="S33" s="165" t="s">
        <v>195</v>
      </c>
      <c r="T33" s="165" t="s">
        <v>195</v>
      </c>
      <c r="U33" s="165" t="s">
        <v>195</v>
      </c>
      <c r="V33" s="165" t="s">
        <v>195</v>
      </c>
      <c r="W33" s="165" t="s">
        <v>195</v>
      </c>
      <c r="X33" s="56">
        <v>13827.666195190948</v>
      </c>
      <c r="Y33" s="56">
        <v>1248.950495049505</v>
      </c>
      <c r="Z33" s="58">
        <v>89.83</v>
      </c>
      <c r="AA33" s="59">
        <v>100</v>
      </c>
      <c r="AB33" s="58">
        <v>90.11</v>
      </c>
      <c r="AC33" s="58">
        <v>12.78</v>
      </c>
      <c r="AD33" s="56">
        <v>11.501292548448779</v>
      </c>
      <c r="AE33" s="56">
        <v>4.6747189067888586</v>
      </c>
      <c r="AF33" s="56">
        <v>14.461218273315424</v>
      </c>
      <c r="AG33" s="56">
        <v>1.1415525114155249</v>
      </c>
      <c r="AH33" s="196">
        <v>0</v>
      </c>
    </row>
    <row r="34" spans="1:34" ht="17.100000000000001" hidden="1" customHeight="1">
      <c r="A34" s="24" t="s">
        <v>221</v>
      </c>
      <c r="B34" s="13">
        <v>350030</v>
      </c>
      <c r="C34" s="25">
        <v>0</v>
      </c>
      <c r="D34" s="115">
        <v>9</v>
      </c>
      <c r="E34" s="185">
        <v>9</v>
      </c>
      <c r="F34" s="186">
        <v>30</v>
      </c>
      <c r="G34" s="6" t="s">
        <v>1118</v>
      </c>
      <c r="H34" s="2" t="s">
        <v>18</v>
      </c>
      <c r="I34" s="47">
        <v>473.37</v>
      </c>
      <c r="J34" s="47">
        <v>1.5510285166159312</v>
      </c>
      <c r="K34" s="47">
        <v>2.3015261859462202</v>
      </c>
      <c r="L34" s="47">
        <v>6.37</v>
      </c>
      <c r="M34" s="47">
        <v>0.75049766933028894</v>
      </c>
      <c r="N34" s="165" t="s">
        <v>195</v>
      </c>
      <c r="O34" s="165" t="s">
        <v>195</v>
      </c>
      <c r="P34" s="165" t="s">
        <v>195</v>
      </c>
      <c r="Q34" s="165" t="s">
        <v>195</v>
      </c>
      <c r="R34" s="165" t="s">
        <v>195</v>
      </c>
      <c r="S34" s="165" t="s">
        <v>195</v>
      </c>
      <c r="T34" s="165" t="s">
        <v>195</v>
      </c>
      <c r="U34" s="165" t="s">
        <v>195</v>
      </c>
      <c r="V34" s="165" t="s">
        <v>195</v>
      </c>
      <c r="W34" s="165" t="s">
        <v>195</v>
      </c>
      <c r="X34" s="56">
        <v>6120.7897623400368</v>
      </c>
      <c r="Y34" s="56">
        <v>720.65813528336355</v>
      </c>
      <c r="Z34" s="58">
        <v>90.21</v>
      </c>
      <c r="AA34" s="59">
        <v>90.2</v>
      </c>
      <c r="AB34" s="58">
        <v>90.2</v>
      </c>
      <c r="AC34" s="58">
        <v>6.27</v>
      </c>
      <c r="AD34" s="56">
        <v>50.37167237804119</v>
      </c>
      <c r="AE34" s="56">
        <v>18.187574014049407</v>
      </c>
      <c r="AF34" s="56">
        <v>72.94466453633315</v>
      </c>
      <c r="AG34" s="56">
        <v>3.7208219175711319</v>
      </c>
      <c r="AH34" s="196">
        <v>0</v>
      </c>
    </row>
    <row r="35" spans="1:34" ht="17.100000000000001" hidden="1" customHeight="1">
      <c r="A35" s="24" t="s">
        <v>222</v>
      </c>
      <c r="B35" s="13">
        <v>350040</v>
      </c>
      <c r="C35" s="25">
        <v>0</v>
      </c>
      <c r="D35" s="115">
        <v>9</v>
      </c>
      <c r="E35" s="185">
        <v>9</v>
      </c>
      <c r="F35" s="186">
        <v>30</v>
      </c>
      <c r="G35" s="6" t="s">
        <v>1119</v>
      </c>
      <c r="H35" s="2" t="s">
        <v>18</v>
      </c>
      <c r="I35" s="47">
        <v>142.59</v>
      </c>
      <c r="J35" s="47">
        <v>0.4703118727803145</v>
      </c>
      <c r="K35" s="47">
        <v>0.7004644913749366</v>
      </c>
      <c r="L35" s="47">
        <v>1.97</v>
      </c>
      <c r="M35" s="47">
        <v>0.2301526185946221</v>
      </c>
      <c r="N35" s="165" t="s">
        <v>195</v>
      </c>
      <c r="O35" s="165" t="s">
        <v>195</v>
      </c>
      <c r="P35" s="165" t="s">
        <v>195</v>
      </c>
      <c r="Q35" s="165" t="s">
        <v>195</v>
      </c>
      <c r="R35" s="165" t="s">
        <v>195</v>
      </c>
      <c r="S35" s="165" t="s">
        <v>195</v>
      </c>
      <c r="T35" s="165" t="s">
        <v>195</v>
      </c>
      <c r="U35" s="165" t="s">
        <v>195</v>
      </c>
      <c r="V35" s="165" t="s">
        <v>195</v>
      </c>
      <c r="W35" s="165" t="s">
        <v>195</v>
      </c>
      <c r="X35" s="56">
        <v>8144.4572627163079</v>
      </c>
      <c r="Y35" s="56">
        <v>950.87572102779222</v>
      </c>
      <c r="Z35" s="58">
        <v>100</v>
      </c>
      <c r="AA35" s="59">
        <v>91.9</v>
      </c>
      <c r="AB35" s="58">
        <v>91.18</v>
      </c>
      <c r="AC35" s="58">
        <v>22.47</v>
      </c>
      <c r="AD35" s="56">
        <v>9.5955642406565644</v>
      </c>
      <c r="AE35" s="56">
        <v>3.4095913545480179</v>
      </c>
      <c r="AF35" s="56">
        <v>9.1567084426309151</v>
      </c>
      <c r="AG35" s="56">
        <v>10.492356523578547</v>
      </c>
      <c r="AH35" s="196">
        <v>0</v>
      </c>
    </row>
    <row r="36" spans="1:34" ht="17.100000000000001" hidden="1" customHeight="1">
      <c r="A36" s="24" t="s">
        <v>223</v>
      </c>
      <c r="B36" s="13">
        <v>350050</v>
      </c>
      <c r="C36" s="25">
        <v>0</v>
      </c>
      <c r="D36" s="115">
        <v>9</v>
      </c>
      <c r="E36" s="185">
        <v>9</v>
      </c>
      <c r="F36" s="186">
        <v>30</v>
      </c>
      <c r="G36" s="6" t="s">
        <v>1120</v>
      </c>
      <c r="H36" s="2" t="s">
        <v>18</v>
      </c>
      <c r="I36" s="47">
        <v>60</v>
      </c>
      <c r="J36" s="47">
        <v>0.18011944063926941</v>
      </c>
      <c r="K36" s="47">
        <v>0.27017916095890415</v>
      </c>
      <c r="L36" s="47">
        <v>0.74</v>
      </c>
      <c r="M36" s="47">
        <v>9.0059720319634745E-2</v>
      </c>
      <c r="N36" s="165" t="s">
        <v>195</v>
      </c>
      <c r="O36" s="165" t="s">
        <v>195</v>
      </c>
      <c r="P36" s="165" t="s">
        <v>195</v>
      </c>
      <c r="Q36" s="165" t="s">
        <v>195</v>
      </c>
      <c r="R36" s="165" t="s">
        <v>195</v>
      </c>
      <c r="S36" s="165" t="s">
        <v>195</v>
      </c>
      <c r="T36" s="165" t="s">
        <v>195</v>
      </c>
      <c r="U36" s="165" t="s">
        <v>195</v>
      </c>
      <c r="V36" s="165" t="s">
        <v>195</v>
      </c>
      <c r="W36" s="165" t="s">
        <v>195</v>
      </c>
      <c r="X36" s="56">
        <v>1334.0559080775167</v>
      </c>
      <c r="Y36" s="56">
        <v>162.25004287429263</v>
      </c>
      <c r="Z36" s="58">
        <v>99.49</v>
      </c>
      <c r="AA36" s="59" t="s">
        <v>1785</v>
      </c>
      <c r="AB36" s="58">
        <v>96.5</v>
      </c>
      <c r="AC36" s="58">
        <v>43.81</v>
      </c>
      <c r="AD36" s="56">
        <v>14.641467988259214</v>
      </c>
      <c r="AE36" s="56">
        <v>5.3421572389594427</v>
      </c>
      <c r="AF36" s="56">
        <v>18.962455660724693</v>
      </c>
      <c r="AG36" s="56">
        <v>5.9994926433282583</v>
      </c>
      <c r="AH36" s="196">
        <v>0</v>
      </c>
    </row>
    <row r="37" spans="1:34" ht="17.100000000000001" hidden="1" customHeight="1">
      <c r="A37" s="24" t="s">
        <v>224</v>
      </c>
      <c r="B37" s="13">
        <v>350055</v>
      </c>
      <c r="C37" s="25">
        <v>0</v>
      </c>
      <c r="D37" s="115">
        <v>17</v>
      </c>
      <c r="E37" s="185">
        <v>17</v>
      </c>
      <c r="F37" s="186">
        <v>30</v>
      </c>
      <c r="G37" s="6" t="s">
        <v>1121</v>
      </c>
      <c r="H37" s="2" t="s">
        <v>7</v>
      </c>
      <c r="I37" s="47">
        <v>408.47</v>
      </c>
      <c r="J37" s="47">
        <v>1.5910550589802133</v>
      </c>
      <c r="K37" s="47">
        <v>2.0013271182141046</v>
      </c>
      <c r="L37" s="47">
        <v>3.78</v>
      </c>
      <c r="M37" s="47">
        <v>0.41027205923389132</v>
      </c>
      <c r="N37" s="165" t="s">
        <v>195</v>
      </c>
      <c r="O37" s="165" t="s">
        <v>195</v>
      </c>
      <c r="P37" s="165" t="s">
        <v>195</v>
      </c>
      <c r="Q37" s="165" t="s">
        <v>195</v>
      </c>
      <c r="R37" s="165" t="s">
        <v>195</v>
      </c>
      <c r="S37" s="165" t="s">
        <v>195</v>
      </c>
      <c r="T37" s="165" t="s">
        <v>195</v>
      </c>
      <c r="U37" s="165" t="s">
        <v>195</v>
      </c>
      <c r="V37" s="165" t="s">
        <v>195</v>
      </c>
      <c r="W37" s="165" t="s">
        <v>195</v>
      </c>
      <c r="X37" s="56">
        <v>21042.556045895853</v>
      </c>
      <c r="Y37" s="56">
        <v>2282.3936451897612</v>
      </c>
      <c r="Z37" s="58">
        <v>83.39</v>
      </c>
      <c r="AA37" s="59">
        <v>100</v>
      </c>
      <c r="AB37" s="58">
        <v>46.22</v>
      </c>
      <c r="AC37" s="58">
        <v>44.4</v>
      </c>
      <c r="AD37" s="56">
        <v>9.5667238143299631</v>
      </c>
      <c r="AE37" s="56">
        <v>5.0617586319206165</v>
      </c>
      <c r="AF37" s="56">
        <v>6.937193073145516</v>
      </c>
      <c r="AG37" s="56">
        <v>19.764172298435508</v>
      </c>
      <c r="AH37" s="196">
        <v>0</v>
      </c>
    </row>
    <row r="38" spans="1:34" ht="17.100000000000001" hidden="1" customHeight="1">
      <c r="A38" s="24" t="s">
        <v>225</v>
      </c>
      <c r="B38" s="13">
        <v>350060</v>
      </c>
      <c r="C38" s="25">
        <v>0</v>
      </c>
      <c r="D38" s="115">
        <v>5</v>
      </c>
      <c r="E38" s="185">
        <v>5</v>
      </c>
      <c r="F38" s="186">
        <v>30</v>
      </c>
      <c r="G38" s="6" t="s">
        <v>1122</v>
      </c>
      <c r="H38" s="2" t="s">
        <v>9</v>
      </c>
      <c r="I38" s="47">
        <v>3.64</v>
      </c>
      <c r="J38" s="47">
        <v>1.0006635591070522E-2</v>
      </c>
      <c r="K38" s="47">
        <v>2.0013271182141044E-2</v>
      </c>
      <c r="L38" s="47">
        <v>0.05</v>
      </c>
      <c r="M38" s="47">
        <v>1.0006635591070522E-2</v>
      </c>
      <c r="N38" s="165" t="s">
        <v>195</v>
      </c>
      <c r="O38" s="165" t="s">
        <v>195</v>
      </c>
      <c r="P38" s="165" t="s">
        <v>195</v>
      </c>
      <c r="Q38" s="165" t="s">
        <v>195</v>
      </c>
      <c r="R38" s="165" t="s">
        <v>195</v>
      </c>
      <c r="S38" s="165" t="s">
        <v>195</v>
      </c>
      <c r="T38" s="165" t="s">
        <v>195</v>
      </c>
      <c r="U38" s="165" t="s">
        <v>195</v>
      </c>
      <c r="V38" s="165" t="s">
        <v>195</v>
      </c>
      <c r="W38" s="165" t="s">
        <v>195</v>
      </c>
      <c r="X38" s="56">
        <v>565.56671449067437</v>
      </c>
      <c r="Y38" s="56">
        <v>113.11334289813486</v>
      </c>
      <c r="Z38" s="58">
        <v>100</v>
      </c>
      <c r="AA38" s="59" t="s">
        <v>1785</v>
      </c>
      <c r="AB38" s="58">
        <v>98.48</v>
      </c>
      <c r="AC38" s="58">
        <v>39.81</v>
      </c>
      <c r="AD38" s="56">
        <v>189.95433474240235</v>
      </c>
      <c r="AE38" s="56">
        <v>75.981733896960947</v>
      </c>
      <c r="AF38" s="56">
        <v>361.02739098953873</v>
      </c>
      <c r="AG38" s="56">
        <v>18.881278495266013</v>
      </c>
      <c r="AH38" s="196">
        <v>0</v>
      </c>
    </row>
    <row r="39" spans="1:34" ht="17.100000000000001" hidden="1" customHeight="1">
      <c r="A39" s="24" t="s">
        <v>226</v>
      </c>
      <c r="B39" s="13">
        <v>350070</v>
      </c>
      <c r="C39" s="25">
        <v>0</v>
      </c>
      <c r="D39" s="115">
        <v>13</v>
      </c>
      <c r="E39" s="185">
        <v>13</v>
      </c>
      <c r="F39" s="186">
        <v>30</v>
      </c>
      <c r="G39" s="6" t="s">
        <v>1123</v>
      </c>
      <c r="H39" s="2" t="s">
        <v>10</v>
      </c>
      <c r="I39" s="47">
        <v>967.59</v>
      </c>
      <c r="J39" s="47">
        <v>3.5423489992389654</v>
      </c>
      <c r="K39" s="47">
        <v>4.4529528380263832</v>
      </c>
      <c r="L39" s="47">
        <v>8.56</v>
      </c>
      <c r="M39" s="47">
        <v>0.9106038387874178</v>
      </c>
      <c r="N39" s="165" t="s">
        <v>195</v>
      </c>
      <c r="O39" s="165" t="s">
        <v>195</v>
      </c>
      <c r="P39" s="165" t="s">
        <v>195</v>
      </c>
      <c r="Q39" s="165" t="s">
        <v>195</v>
      </c>
      <c r="R39" s="165" t="s">
        <v>195</v>
      </c>
      <c r="S39" s="165" t="s">
        <v>195</v>
      </c>
      <c r="T39" s="165" t="s">
        <v>195</v>
      </c>
      <c r="U39" s="165" t="s">
        <v>195</v>
      </c>
      <c r="V39" s="165" t="s">
        <v>195</v>
      </c>
      <c r="W39" s="165" t="s">
        <v>195</v>
      </c>
      <c r="X39" s="56">
        <v>7745.7794611345444</v>
      </c>
      <c r="Y39" s="56">
        <v>823.44150813463034</v>
      </c>
      <c r="Z39" s="58">
        <v>95.76</v>
      </c>
      <c r="AA39" s="59" t="s">
        <v>1785</v>
      </c>
      <c r="AB39" s="58">
        <v>91.85</v>
      </c>
      <c r="AC39" s="58">
        <v>38.17</v>
      </c>
      <c r="AD39" s="56">
        <v>8.0596471875235753</v>
      </c>
      <c r="AE39" s="56">
        <v>4.189886680429896</v>
      </c>
      <c r="AF39" s="56">
        <v>0</v>
      </c>
      <c r="AG39" s="56">
        <v>39.412560422505393</v>
      </c>
      <c r="AH39" s="196">
        <v>0</v>
      </c>
    </row>
    <row r="40" spans="1:34" ht="17.100000000000001" hidden="1" customHeight="1">
      <c r="A40" s="24" t="s">
        <v>227</v>
      </c>
      <c r="B40" s="13">
        <v>350075</v>
      </c>
      <c r="C40" s="25">
        <v>0</v>
      </c>
      <c r="D40" s="115">
        <v>10</v>
      </c>
      <c r="E40" s="185">
        <v>10</v>
      </c>
      <c r="F40" s="186">
        <v>30</v>
      </c>
      <c r="G40" s="6" t="s">
        <v>1124</v>
      </c>
      <c r="H40" s="2" t="s">
        <v>57</v>
      </c>
      <c r="I40" s="47">
        <v>159.19</v>
      </c>
      <c r="J40" s="47">
        <v>0.30019906773211563</v>
      </c>
      <c r="K40" s="47">
        <v>0.51033841514459666</v>
      </c>
      <c r="L40" s="47">
        <v>1.43</v>
      </c>
      <c r="M40" s="47">
        <v>0.21013934741248103</v>
      </c>
      <c r="N40" s="165" t="s">
        <v>195</v>
      </c>
      <c r="O40" s="165" t="s">
        <v>195</v>
      </c>
      <c r="P40" s="165" t="s">
        <v>195</v>
      </c>
      <c r="Q40" s="165" t="s">
        <v>195</v>
      </c>
      <c r="R40" s="165" t="s">
        <v>195</v>
      </c>
      <c r="S40" s="165" t="s">
        <v>195</v>
      </c>
      <c r="T40" s="165" t="s">
        <v>195</v>
      </c>
      <c r="U40" s="165" t="s">
        <v>195</v>
      </c>
      <c r="V40" s="165" t="s">
        <v>195</v>
      </c>
      <c r="W40" s="165" t="s">
        <v>195</v>
      </c>
      <c r="X40" s="56">
        <v>8922.9283735654935</v>
      </c>
      <c r="Y40" s="56">
        <v>1310.3601108033242</v>
      </c>
      <c r="Z40" s="58">
        <v>71.98</v>
      </c>
      <c r="AA40" s="59" t="s">
        <v>1785</v>
      </c>
      <c r="AB40" s="58">
        <v>47.84</v>
      </c>
      <c r="AC40" s="58">
        <v>21.73</v>
      </c>
      <c r="AD40" s="56">
        <v>1.9759453207162794</v>
      </c>
      <c r="AE40" s="56">
        <v>0.7047077717239878</v>
      </c>
      <c r="AF40" s="56">
        <v>5.7077625570776266E-2</v>
      </c>
      <c r="AG40" s="56">
        <v>4.7171848852098552</v>
      </c>
      <c r="AH40" s="196">
        <v>0</v>
      </c>
    </row>
    <row r="41" spans="1:34" ht="17.100000000000001" customHeight="1">
      <c r="A41" s="24" t="s">
        <v>228</v>
      </c>
      <c r="B41" s="13">
        <v>350080</v>
      </c>
      <c r="C41" s="25">
        <v>0</v>
      </c>
      <c r="D41" s="115">
        <v>21</v>
      </c>
      <c r="E41" s="185">
        <v>21</v>
      </c>
      <c r="F41" s="186">
        <v>30</v>
      </c>
      <c r="G41" s="6" t="s">
        <v>1125</v>
      </c>
      <c r="H41" s="2" t="s">
        <v>4</v>
      </c>
      <c r="I41" s="47">
        <v>119.5</v>
      </c>
      <c r="J41" s="47">
        <v>0.32021233891425671</v>
      </c>
      <c r="K41" s="47">
        <v>0.42027869482496194</v>
      </c>
      <c r="L41" s="47">
        <v>0.9</v>
      </c>
      <c r="M41" s="47">
        <v>0.10006635591070523</v>
      </c>
      <c r="N41" s="165" t="s">
        <v>195</v>
      </c>
      <c r="O41" s="165" t="s">
        <v>195</v>
      </c>
      <c r="P41" s="165" t="s">
        <v>195</v>
      </c>
      <c r="Q41" s="165" t="s">
        <v>195</v>
      </c>
      <c r="R41" s="165" t="s">
        <v>195</v>
      </c>
      <c r="S41" s="165" t="s">
        <v>195</v>
      </c>
      <c r="T41" s="165" t="s">
        <v>195</v>
      </c>
      <c r="U41" s="165" t="s">
        <v>195</v>
      </c>
      <c r="V41" s="165" t="s">
        <v>195</v>
      </c>
      <c r="W41" s="165" t="s">
        <v>195</v>
      </c>
      <c r="X41" s="56">
        <v>7277.5384615384619</v>
      </c>
      <c r="Y41" s="56">
        <v>808.61538461538441</v>
      </c>
      <c r="Z41" s="58">
        <v>92.7</v>
      </c>
      <c r="AA41" s="59" t="s">
        <v>1785</v>
      </c>
      <c r="AB41" s="58">
        <v>86.71</v>
      </c>
      <c r="AC41" s="58">
        <v>16.52</v>
      </c>
      <c r="AD41" s="56">
        <v>5.9686886613642201E-2</v>
      </c>
      <c r="AE41" s="56">
        <v>2.7853880419699693E-2</v>
      </c>
      <c r="AF41" s="56">
        <v>0</v>
      </c>
      <c r="AG41" s="56">
        <v>0.25068492377729723</v>
      </c>
      <c r="AH41" s="196">
        <v>1</v>
      </c>
    </row>
    <row r="42" spans="1:34" ht="17.100000000000001" hidden="1" customHeight="1">
      <c r="A42" s="24" t="s">
        <v>229</v>
      </c>
      <c r="B42" s="13">
        <v>350090</v>
      </c>
      <c r="C42" s="25">
        <v>0</v>
      </c>
      <c r="D42" s="115">
        <v>12</v>
      </c>
      <c r="E42" s="185">
        <v>12</v>
      </c>
      <c r="F42" s="186">
        <v>30</v>
      </c>
      <c r="G42" s="6" t="s">
        <v>1126</v>
      </c>
      <c r="H42" s="2" t="s">
        <v>11</v>
      </c>
      <c r="I42" s="47">
        <v>316.08999999999997</v>
      </c>
      <c r="J42" s="47">
        <v>0.6204114066463724</v>
      </c>
      <c r="K42" s="47">
        <v>0.92061047437848809</v>
      </c>
      <c r="L42" s="47">
        <v>2.76</v>
      </c>
      <c r="M42" s="47">
        <v>0.30019906773211569</v>
      </c>
      <c r="N42" s="165" t="s">
        <v>195</v>
      </c>
      <c r="O42" s="165" t="s">
        <v>195</v>
      </c>
      <c r="P42" s="165" t="s">
        <v>195</v>
      </c>
      <c r="Q42" s="165" t="s">
        <v>195</v>
      </c>
      <c r="R42" s="165" t="s">
        <v>195</v>
      </c>
      <c r="S42" s="165" t="s">
        <v>195</v>
      </c>
      <c r="T42" s="165" t="s">
        <v>195</v>
      </c>
      <c r="U42" s="165" t="s">
        <v>195</v>
      </c>
      <c r="V42" s="165" t="s">
        <v>195</v>
      </c>
      <c r="W42" s="165" t="s">
        <v>195</v>
      </c>
      <c r="X42" s="56">
        <v>22549.056994818653</v>
      </c>
      <c r="Y42" s="56">
        <v>2450.9844559585499</v>
      </c>
      <c r="Z42" s="58">
        <v>79.38</v>
      </c>
      <c r="AA42" s="59" t="s">
        <v>1785</v>
      </c>
      <c r="AB42" s="58">
        <v>75.11</v>
      </c>
      <c r="AC42" s="58">
        <v>11.07</v>
      </c>
      <c r="AD42" s="56">
        <v>80.840509389554569</v>
      </c>
      <c r="AE42" s="56">
        <v>26.946836463184859</v>
      </c>
      <c r="AF42" s="56">
        <v>118.09836377473364</v>
      </c>
      <c r="AG42" s="56">
        <v>3.8409436601844913</v>
      </c>
      <c r="AH42" s="196">
        <v>0</v>
      </c>
    </row>
    <row r="43" spans="1:34" ht="17.100000000000001" hidden="1" customHeight="1">
      <c r="A43" s="24" t="s">
        <v>230</v>
      </c>
      <c r="B43" s="13">
        <v>350100</v>
      </c>
      <c r="C43" s="25">
        <v>0</v>
      </c>
      <c r="D43" s="115">
        <v>4</v>
      </c>
      <c r="E43" s="185">
        <v>4</v>
      </c>
      <c r="F43" s="186">
        <v>30</v>
      </c>
      <c r="G43" s="6" t="s">
        <v>1127</v>
      </c>
      <c r="H43" s="2" t="s">
        <v>15</v>
      </c>
      <c r="I43" s="47">
        <v>929.43</v>
      </c>
      <c r="J43" s="47">
        <v>2.9919840417300865</v>
      </c>
      <c r="K43" s="47">
        <v>4.6430789142567219</v>
      </c>
      <c r="L43" s="47">
        <v>14.78</v>
      </c>
      <c r="M43" s="47">
        <v>1.6510948725266354</v>
      </c>
      <c r="N43" s="165" t="s">
        <v>195</v>
      </c>
      <c r="O43" s="165" t="s">
        <v>195</v>
      </c>
      <c r="P43" s="165" t="s">
        <v>195</v>
      </c>
      <c r="Q43" s="165" t="s">
        <v>195</v>
      </c>
      <c r="R43" s="165" t="s">
        <v>195</v>
      </c>
      <c r="S43" s="165" t="s">
        <v>195</v>
      </c>
      <c r="T43" s="165" t="s">
        <v>195</v>
      </c>
      <c r="U43" s="165" t="s">
        <v>195</v>
      </c>
      <c r="V43" s="165" t="s">
        <v>195</v>
      </c>
      <c r="W43" s="165" t="s">
        <v>195</v>
      </c>
      <c r="X43" s="56">
        <v>29901.33949191686</v>
      </c>
      <c r="Y43" s="56">
        <v>3338.1062355658187</v>
      </c>
      <c r="Z43" s="58">
        <v>87.37</v>
      </c>
      <c r="AA43" s="59" t="s">
        <v>1785</v>
      </c>
      <c r="AB43" s="58">
        <v>87.4</v>
      </c>
      <c r="AC43" s="58">
        <v>40.299999999999997</v>
      </c>
      <c r="AD43" s="56">
        <v>3.954966110704027</v>
      </c>
      <c r="AE43" s="56">
        <v>1.2416131768380709</v>
      </c>
      <c r="AF43" s="56">
        <v>4.662171722894823</v>
      </c>
      <c r="AG43" s="56">
        <v>2.673423819521918</v>
      </c>
      <c r="AH43" s="196">
        <v>0</v>
      </c>
    </row>
    <row r="44" spans="1:34" ht="17.100000000000001" hidden="1" customHeight="1">
      <c r="A44" s="24" t="s">
        <v>231</v>
      </c>
      <c r="B44" s="13">
        <v>350110</v>
      </c>
      <c r="C44" s="25">
        <v>0</v>
      </c>
      <c r="D44" s="115">
        <v>19</v>
      </c>
      <c r="E44" s="185">
        <v>19</v>
      </c>
      <c r="F44" s="186">
        <v>30</v>
      </c>
      <c r="G44" s="6" t="s">
        <v>1128</v>
      </c>
      <c r="H44" s="2" t="s">
        <v>2</v>
      </c>
      <c r="I44" s="47">
        <v>318.22000000000003</v>
      </c>
      <c r="J44" s="47">
        <v>0.65043131341958405</v>
      </c>
      <c r="K44" s="47">
        <v>0.92061047437848809</v>
      </c>
      <c r="L44" s="47">
        <v>2.2999999999999998</v>
      </c>
      <c r="M44" s="47">
        <v>0.27017916095890404</v>
      </c>
      <c r="N44" s="165" t="s">
        <v>195</v>
      </c>
      <c r="O44" s="165" t="s">
        <v>195</v>
      </c>
      <c r="P44" s="165" t="s">
        <v>195</v>
      </c>
      <c r="Q44" s="165" t="s">
        <v>195</v>
      </c>
      <c r="R44" s="165" t="s">
        <v>195</v>
      </c>
      <c r="S44" s="165" t="s">
        <v>195</v>
      </c>
      <c r="T44" s="165" t="s">
        <v>195</v>
      </c>
      <c r="U44" s="165" t="s">
        <v>195</v>
      </c>
      <c r="V44" s="165" t="s">
        <v>195</v>
      </c>
      <c r="W44" s="165" t="s">
        <v>195</v>
      </c>
      <c r="X44" s="56">
        <v>17742.857142857141</v>
      </c>
      <c r="Y44" s="56">
        <v>2082.8571428571427</v>
      </c>
      <c r="Z44" s="58">
        <v>81.739999999999995</v>
      </c>
      <c r="AA44" s="59">
        <v>100</v>
      </c>
      <c r="AB44" s="58">
        <v>78.22</v>
      </c>
      <c r="AC44" s="58">
        <v>14.22</v>
      </c>
      <c r="AD44" s="56">
        <v>1.8982032993991433</v>
      </c>
      <c r="AE44" s="56">
        <v>0.75928131975965751</v>
      </c>
      <c r="AF44" s="56">
        <v>5.268703898840885E-3</v>
      </c>
      <c r="AG44" s="56">
        <v>6.455268066344316</v>
      </c>
      <c r="AH44" s="196">
        <v>0</v>
      </c>
    </row>
    <row r="45" spans="1:34" ht="17.100000000000001" hidden="1" customHeight="1">
      <c r="A45" s="24" t="s">
        <v>232</v>
      </c>
      <c r="B45" s="13">
        <v>350115</v>
      </c>
      <c r="C45" s="25">
        <v>0</v>
      </c>
      <c r="D45" s="115">
        <v>10</v>
      </c>
      <c r="E45" s="185">
        <v>10</v>
      </c>
      <c r="F45" s="186">
        <v>30</v>
      </c>
      <c r="G45" s="6" t="s">
        <v>1129</v>
      </c>
      <c r="H45" s="2" t="s">
        <v>57</v>
      </c>
      <c r="I45" s="47">
        <v>83.74</v>
      </c>
      <c r="J45" s="47">
        <v>0.16010616945712836</v>
      </c>
      <c r="K45" s="47">
        <v>0.27017916095890415</v>
      </c>
      <c r="L45" s="47">
        <v>0.75</v>
      </c>
      <c r="M45" s="47">
        <v>0.1100729915017758</v>
      </c>
      <c r="N45" s="165" t="s">
        <v>195</v>
      </c>
      <c r="O45" s="165" t="s">
        <v>195</v>
      </c>
      <c r="P45" s="165" t="s">
        <v>195</v>
      </c>
      <c r="Q45" s="165" t="s">
        <v>195</v>
      </c>
      <c r="R45" s="165" t="s">
        <v>195</v>
      </c>
      <c r="S45" s="165" t="s">
        <v>195</v>
      </c>
      <c r="T45" s="165" t="s">
        <v>195</v>
      </c>
      <c r="U45" s="165" t="s">
        <v>195</v>
      </c>
      <c r="V45" s="165" t="s">
        <v>195</v>
      </c>
      <c r="W45" s="165" t="s">
        <v>195</v>
      </c>
      <c r="X45" s="56">
        <v>1386.4822088047365</v>
      </c>
      <c r="Y45" s="56">
        <v>203.35072395802806</v>
      </c>
      <c r="Z45" s="58">
        <v>74.900000000000006</v>
      </c>
      <c r="AA45" s="59">
        <v>100</v>
      </c>
      <c r="AB45" s="58">
        <v>68.14</v>
      </c>
      <c r="AC45" s="58">
        <v>49.5</v>
      </c>
      <c r="AD45" s="56">
        <v>38.297959105985541</v>
      </c>
      <c r="AE45" s="56">
        <v>13.787265278154795</v>
      </c>
      <c r="AF45" s="56">
        <v>60.172659512524184</v>
      </c>
      <c r="AG45" s="56">
        <v>6.4802130601111481</v>
      </c>
      <c r="AH45" s="196">
        <v>0</v>
      </c>
    </row>
    <row r="46" spans="1:34" ht="17.100000000000001" hidden="1" customHeight="1">
      <c r="A46" s="24" t="s">
        <v>233</v>
      </c>
      <c r="B46" s="13">
        <v>350120</v>
      </c>
      <c r="C46" s="25">
        <v>0</v>
      </c>
      <c r="D46" s="115">
        <v>15</v>
      </c>
      <c r="E46" s="185">
        <v>15</v>
      </c>
      <c r="F46" s="186">
        <v>30</v>
      </c>
      <c r="G46" s="6" t="s">
        <v>1130</v>
      </c>
      <c r="H46" s="2" t="s">
        <v>17</v>
      </c>
      <c r="I46" s="47">
        <v>361.84</v>
      </c>
      <c r="J46" s="47">
        <v>0.58038486428209024</v>
      </c>
      <c r="K46" s="47">
        <v>0.87057729642313553</v>
      </c>
      <c r="L46" s="47">
        <v>2.76</v>
      </c>
      <c r="M46" s="47">
        <v>0.29019243214104529</v>
      </c>
      <c r="N46" s="165" t="s">
        <v>195</v>
      </c>
      <c r="O46" s="165" t="s">
        <v>195</v>
      </c>
      <c r="P46" s="165" t="s">
        <v>195</v>
      </c>
      <c r="Q46" s="165" t="s">
        <v>195</v>
      </c>
      <c r="R46" s="165" t="s">
        <v>195</v>
      </c>
      <c r="S46" s="165" t="s">
        <v>195</v>
      </c>
      <c r="T46" s="165" t="s">
        <v>195</v>
      </c>
      <c r="U46" s="165" t="s">
        <v>195</v>
      </c>
      <c r="V46" s="165" t="s">
        <v>195</v>
      </c>
      <c r="W46" s="165" t="s">
        <v>195</v>
      </c>
      <c r="X46" s="56">
        <v>22660.598802395209</v>
      </c>
      <c r="Y46" s="56">
        <v>2381.0049466284827</v>
      </c>
      <c r="Z46" s="58">
        <v>0</v>
      </c>
      <c r="AA46" s="59" t="s">
        <v>1785</v>
      </c>
      <c r="AB46" s="58">
        <v>0</v>
      </c>
      <c r="AC46" s="58">
        <v>1.94</v>
      </c>
      <c r="AD46" s="56">
        <v>13.800687567553158</v>
      </c>
      <c r="AE46" s="56">
        <v>4.3502167332504529</v>
      </c>
      <c r="AF46" s="56">
        <v>12.97724767888255</v>
      </c>
      <c r="AG46" s="56">
        <v>15.447567344894372</v>
      </c>
      <c r="AH46" s="196">
        <v>0</v>
      </c>
    </row>
    <row r="47" spans="1:34" ht="17.100000000000001" customHeight="1">
      <c r="A47" s="24" t="s">
        <v>234</v>
      </c>
      <c r="B47" s="13">
        <v>350130</v>
      </c>
      <c r="C47" s="25">
        <v>0</v>
      </c>
      <c r="D47" s="115">
        <v>21</v>
      </c>
      <c r="E47" s="185">
        <v>21</v>
      </c>
      <c r="F47" s="186">
        <v>30</v>
      </c>
      <c r="G47" s="6" t="s">
        <v>1131</v>
      </c>
      <c r="H47" s="2" t="s">
        <v>4</v>
      </c>
      <c r="I47" s="47">
        <v>346.28</v>
      </c>
      <c r="J47" s="47">
        <v>0.95063038115169962</v>
      </c>
      <c r="K47" s="47">
        <v>1.2808493556570268</v>
      </c>
      <c r="L47" s="47">
        <v>2.58</v>
      </c>
      <c r="M47" s="47">
        <v>0.33021897450532722</v>
      </c>
      <c r="N47" s="165" t="s">
        <v>195</v>
      </c>
      <c r="O47" s="165" t="s">
        <v>195</v>
      </c>
      <c r="P47" s="165" t="s">
        <v>195</v>
      </c>
      <c r="Q47" s="165" t="s">
        <v>195</v>
      </c>
      <c r="R47" s="165" t="s">
        <v>195</v>
      </c>
      <c r="S47" s="165" t="s">
        <v>195</v>
      </c>
      <c r="T47" s="165" t="s">
        <v>195</v>
      </c>
      <c r="U47" s="165" t="s">
        <v>195</v>
      </c>
      <c r="V47" s="165" t="s">
        <v>195</v>
      </c>
      <c r="W47" s="165" t="s">
        <v>195</v>
      </c>
      <c r="X47" s="56">
        <v>3455.7798165137615</v>
      </c>
      <c r="Y47" s="56">
        <v>442.01834862385329</v>
      </c>
      <c r="Z47" s="58">
        <v>91.32</v>
      </c>
      <c r="AA47" s="59">
        <v>99.7</v>
      </c>
      <c r="AB47" s="58">
        <v>85.41</v>
      </c>
      <c r="AC47" s="58">
        <v>25.25</v>
      </c>
      <c r="AD47" s="56">
        <v>0.39910994791191878</v>
      </c>
      <c r="AE47" s="56">
        <v>0.19800803617335502</v>
      </c>
      <c r="AF47" s="56">
        <v>0.25955299206921417</v>
      </c>
      <c r="AG47" s="56">
        <v>0.80086482079243171</v>
      </c>
      <c r="AH47" s="196">
        <v>0</v>
      </c>
    </row>
    <row r="48" spans="1:34" ht="17.100000000000001" hidden="1" customHeight="1">
      <c r="A48" s="24" t="s">
        <v>235</v>
      </c>
      <c r="B48" s="13">
        <v>350140</v>
      </c>
      <c r="C48" s="25">
        <v>0</v>
      </c>
      <c r="D48" s="115">
        <v>20</v>
      </c>
      <c r="E48" s="185">
        <v>20</v>
      </c>
      <c r="F48" s="186">
        <v>30</v>
      </c>
      <c r="G48" s="6" t="s">
        <v>1132</v>
      </c>
      <c r="H48" s="2" t="s">
        <v>3</v>
      </c>
      <c r="I48" s="47">
        <v>152.62</v>
      </c>
      <c r="J48" s="47">
        <v>0.32021233891425671</v>
      </c>
      <c r="K48" s="47">
        <v>0.46030523718924404</v>
      </c>
      <c r="L48" s="47">
        <v>1.1100000000000001</v>
      </c>
      <c r="M48" s="47">
        <v>0.14009289827498733</v>
      </c>
      <c r="N48" s="165" t="s">
        <v>195</v>
      </c>
      <c r="O48" s="165" t="s">
        <v>195</v>
      </c>
      <c r="P48" s="165" t="s">
        <v>195</v>
      </c>
      <c r="Q48" s="165" t="s">
        <v>195</v>
      </c>
      <c r="R48" s="165" t="s">
        <v>195</v>
      </c>
      <c r="S48" s="165" t="s">
        <v>195</v>
      </c>
      <c r="T48" s="165" t="s">
        <v>195</v>
      </c>
      <c r="U48" s="165" t="s">
        <v>195</v>
      </c>
      <c r="V48" s="165" t="s">
        <v>195</v>
      </c>
      <c r="W48" s="165" t="s">
        <v>195</v>
      </c>
      <c r="X48" s="56">
        <v>7411.5943256404826</v>
      </c>
      <c r="Y48" s="56">
        <v>934.79568071141227</v>
      </c>
      <c r="Z48" s="58">
        <v>65.239999999999995</v>
      </c>
      <c r="AA48" s="59" t="s">
        <v>1785</v>
      </c>
      <c r="AB48" s="58">
        <v>65.05</v>
      </c>
      <c r="AC48" s="58">
        <v>20.43</v>
      </c>
      <c r="AD48" s="56">
        <v>4.1173316998355842</v>
      </c>
      <c r="AE48" s="56">
        <v>1.7062816053372689</v>
      </c>
      <c r="AF48" s="56">
        <v>2.1629565790907979</v>
      </c>
      <c r="AG48" s="56">
        <v>8.5844748329665244</v>
      </c>
      <c r="AH48" s="196">
        <v>0</v>
      </c>
    </row>
    <row r="49" spans="1:34" ht="17.100000000000001" hidden="1" customHeight="1">
      <c r="A49" s="24" t="s">
        <v>236</v>
      </c>
      <c r="B49" s="13">
        <v>350150</v>
      </c>
      <c r="C49" s="25">
        <v>0</v>
      </c>
      <c r="D49" s="115">
        <v>17</v>
      </c>
      <c r="E49" s="185">
        <v>17</v>
      </c>
      <c r="F49" s="186">
        <v>30</v>
      </c>
      <c r="G49" s="6" t="s">
        <v>1133</v>
      </c>
      <c r="H49" s="2" t="s">
        <v>7</v>
      </c>
      <c r="I49" s="47">
        <v>85.04</v>
      </c>
      <c r="J49" s="47">
        <v>0.32021233891425671</v>
      </c>
      <c r="K49" s="47">
        <v>0.41027205923389143</v>
      </c>
      <c r="L49" s="47">
        <v>0.77</v>
      </c>
      <c r="M49" s="47">
        <v>9.0059720319634717E-2</v>
      </c>
      <c r="N49" s="165" t="s">
        <v>195</v>
      </c>
      <c r="O49" s="165" t="s">
        <v>195</v>
      </c>
      <c r="P49" s="165" t="s">
        <v>195</v>
      </c>
      <c r="Q49" s="165" t="s">
        <v>195</v>
      </c>
      <c r="R49" s="165" t="s">
        <v>195</v>
      </c>
      <c r="S49" s="165" t="s">
        <v>195</v>
      </c>
      <c r="T49" s="165" t="s">
        <v>195</v>
      </c>
      <c r="U49" s="165" t="s">
        <v>195</v>
      </c>
      <c r="V49" s="165" t="s">
        <v>195</v>
      </c>
      <c r="W49" s="165" t="s">
        <v>195</v>
      </c>
      <c r="X49" s="56">
        <v>7998.260869565217</v>
      </c>
      <c r="Y49" s="56">
        <v>934.86166007905103</v>
      </c>
      <c r="Z49" s="58">
        <v>95.05</v>
      </c>
      <c r="AA49" s="59">
        <v>99.6</v>
      </c>
      <c r="AB49" s="58">
        <v>90.38</v>
      </c>
      <c r="AC49" s="58">
        <v>10.55</v>
      </c>
      <c r="AD49" s="56">
        <v>36.656253525589186</v>
      </c>
      <c r="AE49" s="56">
        <v>19.518264864274762</v>
      </c>
      <c r="AF49" s="56">
        <v>44.968107934683971</v>
      </c>
      <c r="AG49" s="56">
        <v>7.1029934043632696</v>
      </c>
      <c r="AH49" s="196">
        <v>0</v>
      </c>
    </row>
    <row r="50" spans="1:34" ht="17.100000000000001" hidden="1" customHeight="1">
      <c r="A50" s="24" t="s">
        <v>237</v>
      </c>
      <c r="B50" s="13">
        <v>350160</v>
      </c>
      <c r="C50" s="25">
        <v>0</v>
      </c>
      <c r="D50" s="115">
        <v>5</v>
      </c>
      <c r="E50" s="185">
        <v>5</v>
      </c>
      <c r="F50" s="186">
        <v>30</v>
      </c>
      <c r="G50" s="6" t="s">
        <v>1134</v>
      </c>
      <c r="H50" s="2" t="s">
        <v>9</v>
      </c>
      <c r="I50" s="47">
        <v>133.63</v>
      </c>
      <c r="J50" s="47">
        <v>0.41027205923389143</v>
      </c>
      <c r="K50" s="47">
        <v>0.6204114066463724</v>
      </c>
      <c r="L50" s="47">
        <v>1.63</v>
      </c>
      <c r="M50" s="47">
        <v>0.21013934741248097</v>
      </c>
      <c r="N50" s="165" t="s">
        <v>195</v>
      </c>
      <c r="O50" s="165" t="s">
        <v>195</v>
      </c>
      <c r="P50" s="165" t="s">
        <v>195</v>
      </c>
      <c r="Q50" s="165" t="s">
        <v>195</v>
      </c>
      <c r="R50" s="165" t="s">
        <v>195</v>
      </c>
      <c r="S50" s="165" t="s">
        <v>195</v>
      </c>
      <c r="T50" s="165" t="s">
        <v>195</v>
      </c>
      <c r="U50" s="165" t="s">
        <v>195</v>
      </c>
      <c r="V50" s="165" t="s">
        <v>195</v>
      </c>
      <c r="W50" s="165" t="s">
        <v>195</v>
      </c>
      <c r="X50" s="56">
        <v>238.63624968663825</v>
      </c>
      <c r="Y50" s="56">
        <v>30.744547505640515</v>
      </c>
      <c r="Z50" s="58">
        <v>99.53</v>
      </c>
      <c r="AA50" s="59">
        <v>100</v>
      </c>
      <c r="AB50" s="58">
        <v>99.5</v>
      </c>
      <c r="AC50" s="58">
        <v>24.56</v>
      </c>
      <c r="AD50" s="56">
        <v>34.282048245783187</v>
      </c>
      <c r="AE50" s="56">
        <v>13.039797492261091</v>
      </c>
      <c r="AF50" s="56">
        <v>17.810862495802109</v>
      </c>
      <c r="AG50" s="56">
        <v>66.440077567174825</v>
      </c>
      <c r="AH50" s="196">
        <v>0</v>
      </c>
    </row>
    <row r="51" spans="1:34" ht="17.100000000000001" hidden="1" customHeight="1">
      <c r="A51" s="24" t="s">
        <v>238</v>
      </c>
      <c r="B51" s="13">
        <v>350170</v>
      </c>
      <c r="C51" s="25">
        <v>0</v>
      </c>
      <c r="D51" s="115">
        <v>9</v>
      </c>
      <c r="E51" s="185">
        <v>9</v>
      </c>
      <c r="F51" s="186">
        <v>30</v>
      </c>
      <c r="G51" s="6" t="s">
        <v>1135</v>
      </c>
      <c r="H51" s="2" t="s">
        <v>18</v>
      </c>
      <c r="I51" s="47">
        <v>123.43</v>
      </c>
      <c r="J51" s="47">
        <v>0.3902587880517504</v>
      </c>
      <c r="K51" s="47">
        <v>0.58038486428209024</v>
      </c>
      <c r="L51" s="47">
        <v>1.61</v>
      </c>
      <c r="M51" s="47">
        <v>0.19012607623033984</v>
      </c>
      <c r="N51" s="165" t="s">
        <v>195</v>
      </c>
      <c r="O51" s="165" t="s">
        <v>195</v>
      </c>
      <c r="P51" s="165" t="s">
        <v>195</v>
      </c>
      <c r="Q51" s="165" t="s">
        <v>195</v>
      </c>
      <c r="R51" s="165" t="s">
        <v>195</v>
      </c>
      <c r="S51" s="165" t="s">
        <v>195</v>
      </c>
      <c r="T51" s="165" t="s">
        <v>195</v>
      </c>
      <c r="U51" s="165" t="s">
        <v>195</v>
      </c>
      <c r="V51" s="165" t="s">
        <v>195</v>
      </c>
      <c r="W51" s="165" t="s">
        <v>195</v>
      </c>
      <c r="X51" s="56">
        <v>1425.4059517125211</v>
      </c>
      <c r="Y51" s="56">
        <v>168.2156092083099</v>
      </c>
      <c r="Z51" s="58">
        <v>99.24</v>
      </c>
      <c r="AA51" s="59">
        <v>99.2</v>
      </c>
      <c r="AB51" s="58">
        <v>99</v>
      </c>
      <c r="AC51" s="58">
        <v>43.22</v>
      </c>
      <c r="AD51" s="56">
        <v>117.05189471469303</v>
      </c>
      <c r="AE51" s="56">
        <v>42.167763313367672</v>
      </c>
      <c r="AF51" s="56">
        <v>134.5680833602591</v>
      </c>
      <c r="AG51" s="56">
        <v>81.097612758004828</v>
      </c>
      <c r="AH51" s="196">
        <v>0</v>
      </c>
    </row>
    <row r="52" spans="1:34" ht="17.100000000000001" hidden="1" customHeight="1">
      <c r="A52" s="24" t="s">
        <v>239</v>
      </c>
      <c r="B52" s="13">
        <v>350180</v>
      </c>
      <c r="C52" s="25">
        <v>0</v>
      </c>
      <c r="D52" s="115">
        <v>15</v>
      </c>
      <c r="E52" s="185">
        <v>15</v>
      </c>
      <c r="F52" s="186">
        <v>30</v>
      </c>
      <c r="G52" s="6" t="s">
        <v>1136</v>
      </c>
      <c r="H52" s="2" t="s">
        <v>17</v>
      </c>
      <c r="I52" s="47">
        <v>253.85</v>
      </c>
      <c r="J52" s="47">
        <v>0.40026542364282092</v>
      </c>
      <c r="K52" s="47">
        <v>0.61040477105530189</v>
      </c>
      <c r="L52" s="47">
        <v>1.9</v>
      </c>
      <c r="M52" s="47">
        <v>0.21013934741248097</v>
      </c>
      <c r="N52" s="165" t="s">
        <v>195</v>
      </c>
      <c r="O52" s="165" t="s">
        <v>195</v>
      </c>
      <c r="P52" s="165" t="s">
        <v>195</v>
      </c>
      <c r="Q52" s="165" t="s">
        <v>195</v>
      </c>
      <c r="R52" s="165" t="s">
        <v>195</v>
      </c>
      <c r="S52" s="165" t="s">
        <v>195</v>
      </c>
      <c r="T52" s="165" t="s">
        <v>195</v>
      </c>
      <c r="U52" s="165" t="s">
        <v>195</v>
      </c>
      <c r="V52" s="165" t="s">
        <v>195</v>
      </c>
      <c r="W52" s="165" t="s">
        <v>195</v>
      </c>
      <c r="X52" s="56">
        <v>10482.575227431771</v>
      </c>
      <c r="Y52" s="56">
        <v>1158.6004198740377</v>
      </c>
      <c r="Z52" s="58" t="s">
        <v>1785</v>
      </c>
      <c r="AA52" s="59" t="s">
        <v>1785</v>
      </c>
      <c r="AB52" s="58" t="s">
        <v>1785</v>
      </c>
      <c r="AC52" s="58" t="s">
        <v>1785</v>
      </c>
      <c r="AD52" s="56">
        <v>10.969452523993622</v>
      </c>
      <c r="AE52" s="56">
        <v>3.5217715998084791</v>
      </c>
      <c r="AF52" s="56">
        <v>5.3128899849350226</v>
      </c>
      <c r="AG52" s="56">
        <v>21.743857360295717</v>
      </c>
      <c r="AH52" s="196">
        <v>0</v>
      </c>
    </row>
    <row r="53" spans="1:34" ht="17.100000000000001" hidden="1" customHeight="1">
      <c r="A53" s="24" t="s">
        <v>240</v>
      </c>
      <c r="B53" s="13">
        <v>350190</v>
      </c>
      <c r="C53" s="25">
        <v>0</v>
      </c>
      <c r="D53" s="115">
        <v>5</v>
      </c>
      <c r="E53" s="185">
        <v>5</v>
      </c>
      <c r="F53" s="186">
        <v>30</v>
      </c>
      <c r="G53" s="6" t="s">
        <v>1137</v>
      </c>
      <c r="H53" s="2" t="s">
        <v>9</v>
      </c>
      <c r="I53" s="47">
        <v>446.01</v>
      </c>
      <c r="J53" s="47">
        <v>1.3709090759766618</v>
      </c>
      <c r="K53" s="47">
        <v>2.0913868385337393</v>
      </c>
      <c r="L53" s="47">
        <v>5.56</v>
      </c>
      <c r="M53" s="47">
        <v>0.72047776255707752</v>
      </c>
      <c r="N53" s="165" t="s">
        <v>195</v>
      </c>
      <c r="O53" s="165" t="s">
        <v>195</v>
      </c>
      <c r="P53" s="165" t="s">
        <v>195</v>
      </c>
      <c r="Q53" s="165" t="s">
        <v>195</v>
      </c>
      <c r="R53" s="165" t="s">
        <v>195</v>
      </c>
      <c r="S53" s="165" t="s">
        <v>195</v>
      </c>
      <c r="T53" s="165" t="s">
        <v>195</v>
      </c>
      <c r="U53" s="165" t="s">
        <v>195</v>
      </c>
      <c r="V53" s="165" t="s">
        <v>195</v>
      </c>
      <c r="W53" s="165" t="s">
        <v>195</v>
      </c>
      <c r="X53" s="56">
        <v>2631.5892479250779</v>
      </c>
      <c r="Y53" s="56">
        <v>340.78134145792359</v>
      </c>
      <c r="Z53" s="58">
        <v>100</v>
      </c>
      <c r="AA53" s="59">
        <v>100</v>
      </c>
      <c r="AB53" s="58">
        <v>80</v>
      </c>
      <c r="AC53" s="58">
        <v>42.24</v>
      </c>
      <c r="AD53" s="56">
        <v>11.040502370709765</v>
      </c>
      <c r="AE53" s="56">
        <v>4.1501168983423398</v>
      </c>
      <c r="AF53" s="56">
        <v>11.875556881272953</v>
      </c>
      <c r="AG53" s="56">
        <v>9.4515792047770333</v>
      </c>
      <c r="AH53" s="196">
        <v>0</v>
      </c>
    </row>
    <row r="54" spans="1:34" ht="17.100000000000001" hidden="1" customHeight="1">
      <c r="A54" s="24" t="s">
        <v>241</v>
      </c>
      <c r="B54" s="13">
        <v>350200</v>
      </c>
      <c r="C54" s="25">
        <v>0</v>
      </c>
      <c r="D54" s="115">
        <v>5</v>
      </c>
      <c r="E54" s="185">
        <v>5</v>
      </c>
      <c r="F54" s="186">
        <v>30</v>
      </c>
      <c r="G54" s="6" t="s">
        <v>1138</v>
      </c>
      <c r="H54" s="2" t="s">
        <v>9</v>
      </c>
      <c r="I54" s="47">
        <v>326.63</v>
      </c>
      <c r="J54" s="47">
        <v>1.0306834658802639</v>
      </c>
      <c r="K54" s="47">
        <v>1.5210086098427196</v>
      </c>
      <c r="L54" s="47">
        <v>3.96</v>
      </c>
      <c r="M54" s="47">
        <v>0.49032514396245563</v>
      </c>
      <c r="N54" s="165" t="s">
        <v>195</v>
      </c>
      <c r="O54" s="165" t="s">
        <v>195</v>
      </c>
      <c r="P54" s="165" t="s">
        <v>195</v>
      </c>
      <c r="Q54" s="165" t="s">
        <v>195</v>
      </c>
      <c r="R54" s="165" t="s">
        <v>195</v>
      </c>
      <c r="S54" s="165" t="s">
        <v>195</v>
      </c>
      <c r="T54" s="165" t="s">
        <v>195</v>
      </c>
      <c r="U54" s="165" t="s">
        <v>195</v>
      </c>
      <c r="V54" s="165" t="s">
        <v>195</v>
      </c>
      <c r="W54" s="165" t="s">
        <v>195</v>
      </c>
      <c r="X54" s="56">
        <v>28337.317903335603</v>
      </c>
      <c r="Y54" s="56">
        <v>3506.3852961198095</v>
      </c>
      <c r="Z54" s="58">
        <v>79.39</v>
      </c>
      <c r="AA54" s="59" t="s">
        <v>1785</v>
      </c>
      <c r="AB54" s="58">
        <v>79.400000000000006</v>
      </c>
      <c r="AC54" s="58">
        <v>1.1000000000000001</v>
      </c>
      <c r="AD54" s="56">
        <v>10.322398433273328</v>
      </c>
      <c r="AE54" s="56">
        <v>3.9621327319634991</v>
      </c>
      <c r="AF54" s="56">
        <v>14.723234429354996</v>
      </c>
      <c r="AG54" s="56">
        <v>1.0716615435506343</v>
      </c>
      <c r="AH54" s="196">
        <v>0</v>
      </c>
    </row>
    <row r="55" spans="1:34" ht="17.100000000000001" hidden="1" customHeight="1">
      <c r="A55" s="24" t="s">
        <v>242</v>
      </c>
      <c r="B55" s="13">
        <v>350210</v>
      </c>
      <c r="C55" s="25">
        <v>0</v>
      </c>
      <c r="D55" s="115">
        <v>19</v>
      </c>
      <c r="E55" s="185">
        <v>19</v>
      </c>
      <c r="F55" s="186">
        <v>30</v>
      </c>
      <c r="G55" s="6" t="s">
        <v>1139</v>
      </c>
      <c r="H55" s="2" t="s">
        <v>2</v>
      </c>
      <c r="I55" s="47">
        <v>960.1</v>
      </c>
      <c r="J55" s="47">
        <v>1.6611015081177067</v>
      </c>
      <c r="K55" s="47">
        <v>2.2114664656265854</v>
      </c>
      <c r="L55" s="47">
        <v>7.01</v>
      </c>
      <c r="M55" s="47">
        <v>0.5503649575088787</v>
      </c>
      <c r="N55" s="165" t="s">
        <v>195</v>
      </c>
      <c r="O55" s="165" t="s">
        <v>195</v>
      </c>
      <c r="P55" s="165" t="s">
        <v>195</v>
      </c>
      <c r="Q55" s="165" t="s">
        <v>195</v>
      </c>
      <c r="R55" s="165" t="s">
        <v>195</v>
      </c>
      <c r="S55" s="165" t="s">
        <v>195</v>
      </c>
      <c r="T55" s="165" t="s">
        <v>195</v>
      </c>
      <c r="U55" s="165" t="s">
        <v>195</v>
      </c>
      <c r="V55" s="165" t="s">
        <v>195</v>
      </c>
      <c r="W55" s="165" t="s">
        <v>195</v>
      </c>
      <c r="X55" s="56">
        <v>3982.4781120518824</v>
      </c>
      <c r="Y55" s="56">
        <v>312.46261934786526</v>
      </c>
      <c r="Z55" s="58">
        <v>93.32</v>
      </c>
      <c r="AA55" s="59" t="s">
        <v>1785</v>
      </c>
      <c r="AB55" s="58">
        <v>87</v>
      </c>
      <c r="AC55" s="58">
        <v>52.82</v>
      </c>
      <c r="AD55" s="56">
        <v>18.11274681179847</v>
      </c>
      <c r="AE55" s="56">
        <v>5.7102953572146387</v>
      </c>
      <c r="AF55" s="56">
        <v>16.420247198841025</v>
      </c>
      <c r="AG55" s="56">
        <v>23.221018370906393</v>
      </c>
      <c r="AH55" s="196">
        <v>0</v>
      </c>
    </row>
    <row r="56" spans="1:34" ht="17.100000000000001" hidden="1" customHeight="1">
      <c r="A56" s="24" t="s">
        <v>243</v>
      </c>
      <c r="B56" s="13">
        <v>350220</v>
      </c>
      <c r="C56" s="25">
        <v>0</v>
      </c>
      <c r="D56" s="115">
        <v>14</v>
      </c>
      <c r="E56" s="185">
        <v>14</v>
      </c>
      <c r="F56" s="186">
        <v>30</v>
      </c>
      <c r="G56" s="6" t="s">
        <v>1140</v>
      </c>
      <c r="H56" s="2" t="s">
        <v>8</v>
      </c>
      <c r="I56" s="47">
        <v>1028.7</v>
      </c>
      <c r="J56" s="47">
        <v>3.8425480669710801</v>
      </c>
      <c r="K56" s="47">
        <v>5.2234637785388127</v>
      </c>
      <c r="L56" s="47">
        <v>11.66</v>
      </c>
      <c r="M56" s="47">
        <v>1.3809157115677326</v>
      </c>
      <c r="N56" s="165" t="s">
        <v>195</v>
      </c>
      <c r="O56" s="165" t="s">
        <v>195</v>
      </c>
      <c r="P56" s="165" t="s">
        <v>195</v>
      </c>
      <c r="Q56" s="165" t="s">
        <v>195</v>
      </c>
      <c r="R56" s="165" t="s">
        <v>195</v>
      </c>
      <c r="S56" s="165" t="s">
        <v>195</v>
      </c>
      <c r="T56" s="165" t="s">
        <v>195</v>
      </c>
      <c r="U56" s="165" t="s">
        <v>195</v>
      </c>
      <c r="V56" s="165" t="s">
        <v>195</v>
      </c>
      <c r="W56" s="165" t="s">
        <v>195</v>
      </c>
      <c r="X56" s="56">
        <v>16235.860120098905</v>
      </c>
      <c r="Y56" s="56">
        <v>1921.568350406217</v>
      </c>
      <c r="Z56" s="58">
        <v>82.09</v>
      </c>
      <c r="AA56" s="59">
        <v>100</v>
      </c>
      <c r="AB56" s="58">
        <v>67.97</v>
      </c>
      <c r="AC56" s="58">
        <v>46.88</v>
      </c>
      <c r="AD56" s="56">
        <v>8.0271772442178264</v>
      </c>
      <c r="AE56" s="56">
        <v>3.5936419566738467</v>
      </c>
      <c r="AF56" s="56">
        <v>10.810274546944694</v>
      </c>
      <c r="AG56" s="56">
        <v>0.28290648880393654</v>
      </c>
      <c r="AH56" s="196">
        <v>0</v>
      </c>
    </row>
    <row r="57" spans="1:34" ht="17.100000000000001" hidden="1" customHeight="1">
      <c r="A57" s="24" t="s">
        <v>244</v>
      </c>
      <c r="B57" s="13">
        <v>350230</v>
      </c>
      <c r="C57" s="25">
        <v>0</v>
      </c>
      <c r="D57" s="115">
        <v>10</v>
      </c>
      <c r="E57" s="185">
        <v>10</v>
      </c>
      <c r="F57" s="186">
        <v>30</v>
      </c>
      <c r="G57" s="6" t="s">
        <v>1141</v>
      </c>
      <c r="H57" s="2" t="s">
        <v>57</v>
      </c>
      <c r="I57" s="47">
        <v>736.46</v>
      </c>
      <c r="J57" s="47">
        <v>1.4609687962962963</v>
      </c>
      <c r="K57" s="47">
        <v>2.471638990994419</v>
      </c>
      <c r="L57" s="47">
        <v>6.85</v>
      </c>
      <c r="M57" s="47">
        <v>1.0106701946981227</v>
      </c>
      <c r="N57" s="165" t="s">
        <v>195</v>
      </c>
      <c r="O57" s="165" t="s">
        <v>195</v>
      </c>
      <c r="P57" s="165" t="s">
        <v>195</v>
      </c>
      <c r="Q57" s="165" t="s">
        <v>195</v>
      </c>
      <c r="R57" s="165" t="s">
        <v>195</v>
      </c>
      <c r="S57" s="165" t="s">
        <v>195</v>
      </c>
      <c r="T57" s="165" t="s">
        <v>195</v>
      </c>
      <c r="U57" s="165" t="s">
        <v>195</v>
      </c>
      <c r="V57" s="165" t="s">
        <v>195</v>
      </c>
      <c r="W57" s="165" t="s">
        <v>195</v>
      </c>
      <c r="X57" s="56">
        <v>36933.082578218498</v>
      </c>
      <c r="Y57" s="56">
        <v>5445.607796204481</v>
      </c>
      <c r="Z57" s="58">
        <v>76.91</v>
      </c>
      <c r="AA57" s="59">
        <v>84.5</v>
      </c>
      <c r="AB57" s="58">
        <v>72.680000000000007</v>
      </c>
      <c r="AC57" s="58">
        <v>31.53</v>
      </c>
      <c r="AD57" s="56">
        <v>10.307693924895327</v>
      </c>
      <c r="AE57" s="56">
        <v>3.7167889043053228</v>
      </c>
      <c r="AF57" s="56">
        <v>17.14911868406648</v>
      </c>
      <c r="AG57" s="56">
        <v>0.41810961955880677</v>
      </c>
      <c r="AH57" s="196">
        <v>0</v>
      </c>
    </row>
    <row r="58" spans="1:34" ht="17.100000000000001" hidden="1" customHeight="1">
      <c r="A58" s="24" t="s">
        <v>245</v>
      </c>
      <c r="B58" s="13">
        <v>350240</v>
      </c>
      <c r="C58" s="25">
        <v>0</v>
      </c>
      <c r="D58" s="115">
        <v>22</v>
      </c>
      <c r="E58" s="185">
        <v>22</v>
      </c>
      <c r="F58" s="186">
        <v>30</v>
      </c>
      <c r="G58" s="6" t="s">
        <v>1142</v>
      </c>
      <c r="H58" s="2" t="s">
        <v>5</v>
      </c>
      <c r="I58" s="47">
        <v>320.93</v>
      </c>
      <c r="J58" s="47">
        <v>0.88058393201420593</v>
      </c>
      <c r="K58" s="47">
        <v>1.2208095421106038</v>
      </c>
      <c r="L58" s="47">
        <v>2.38</v>
      </c>
      <c r="M58" s="47">
        <v>0.34022561009639785</v>
      </c>
      <c r="N58" s="165" t="s">
        <v>195</v>
      </c>
      <c r="O58" s="165" t="s">
        <v>195</v>
      </c>
      <c r="P58" s="165" t="s">
        <v>195</v>
      </c>
      <c r="Q58" s="165" t="s">
        <v>195</v>
      </c>
      <c r="R58" s="165" t="s">
        <v>195</v>
      </c>
      <c r="S58" s="165" t="s">
        <v>195</v>
      </c>
      <c r="T58" s="165" t="s">
        <v>195</v>
      </c>
      <c r="U58" s="165" t="s">
        <v>195</v>
      </c>
      <c r="V58" s="165" t="s">
        <v>195</v>
      </c>
      <c r="W58" s="165" t="s">
        <v>195</v>
      </c>
      <c r="X58" s="56">
        <v>19840.253766851703</v>
      </c>
      <c r="Y58" s="56">
        <v>2834.3219666931004</v>
      </c>
      <c r="Z58" s="58">
        <v>86.96</v>
      </c>
      <c r="AA58" s="59" t="s">
        <v>1785</v>
      </c>
      <c r="AB58" s="58">
        <v>84.72</v>
      </c>
      <c r="AC58" s="58">
        <v>18.16</v>
      </c>
      <c r="AD58" s="56">
        <v>1.7627816471888262</v>
      </c>
      <c r="AE58" s="56">
        <v>0.90361076032368404</v>
      </c>
      <c r="AF58" s="56">
        <v>1.5566625155666252</v>
      </c>
      <c r="AG58" s="56">
        <v>2.2962664584462886</v>
      </c>
      <c r="AH58" s="196">
        <v>0</v>
      </c>
    </row>
    <row r="59" spans="1:34" ht="17.100000000000001" hidden="1" customHeight="1">
      <c r="A59" s="24" t="s">
        <v>246</v>
      </c>
      <c r="B59" s="13">
        <v>350250</v>
      </c>
      <c r="C59" s="25">
        <v>0</v>
      </c>
      <c r="D59" s="115">
        <v>2</v>
      </c>
      <c r="E59" s="185">
        <v>2</v>
      </c>
      <c r="F59" s="186">
        <v>30</v>
      </c>
      <c r="G59" s="6" t="s">
        <v>1143</v>
      </c>
      <c r="H59" s="2" t="s">
        <v>6</v>
      </c>
      <c r="I59" s="47">
        <v>120.94</v>
      </c>
      <c r="J59" s="47">
        <v>0.61040477105530189</v>
      </c>
      <c r="K59" s="47">
        <v>0.80053084728564183</v>
      </c>
      <c r="L59" s="47">
        <v>1.84</v>
      </c>
      <c r="M59" s="47">
        <v>0.19012607623033995</v>
      </c>
      <c r="N59" s="165" t="s">
        <v>195</v>
      </c>
      <c r="O59" s="165" t="s">
        <v>195</v>
      </c>
      <c r="P59" s="165" t="s">
        <v>195</v>
      </c>
      <c r="Q59" s="165" t="s">
        <v>195</v>
      </c>
      <c r="R59" s="165" t="s">
        <v>195</v>
      </c>
      <c r="S59" s="165" t="s">
        <v>195</v>
      </c>
      <c r="T59" s="165" t="s">
        <v>195</v>
      </c>
      <c r="U59" s="165" t="s">
        <v>195</v>
      </c>
      <c r="V59" s="165" t="s">
        <v>195</v>
      </c>
      <c r="W59" s="165" t="s">
        <v>195</v>
      </c>
      <c r="X59" s="56">
        <v>1650.9115739160122</v>
      </c>
      <c r="Y59" s="56">
        <v>170.47456469784916</v>
      </c>
      <c r="Z59" s="58" t="s">
        <v>1785</v>
      </c>
      <c r="AA59" s="59">
        <v>98.5</v>
      </c>
      <c r="AB59" s="58" t="s">
        <v>1785</v>
      </c>
      <c r="AC59" s="58" t="s">
        <v>1785</v>
      </c>
      <c r="AD59" s="56">
        <v>0.82874335532886079</v>
      </c>
      <c r="AE59" s="56">
        <v>0.36032319796906992</v>
      </c>
      <c r="AF59" s="56">
        <v>0.69612872254174163</v>
      </c>
      <c r="AG59" s="56">
        <v>1.2545061237506638</v>
      </c>
      <c r="AH59" s="196">
        <v>1</v>
      </c>
    </row>
    <row r="60" spans="1:34" ht="17.100000000000001" hidden="1" customHeight="1">
      <c r="A60" s="24" t="s">
        <v>247</v>
      </c>
      <c r="B60" s="13">
        <v>350260</v>
      </c>
      <c r="C60" s="25">
        <v>0</v>
      </c>
      <c r="D60" s="115">
        <v>18</v>
      </c>
      <c r="E60" s="185">
        <v>18</v>
      </c>
      <c r="F60" s="186">
        <v>30</v>
      </c>
      <c r="G60" s="6" t="s">
        <v>1144</v>
      </c>
      <c r="H60" s="2" t="s">
        <v>1</v>
      </c>
      <c r="I60" s="47">
        <v>179.07</v>
      </c>
      <c r="J60" s="47">
        <v>0.33021897450532722</v>
      </c>
      <c r="K60" s="47">
        <v>0.44029196600710296</v>
      </c>
      <c r="L60" s="47">
        <v>1.39</v>
      </c>
      <c r="M60" s="47">
        <v>0.11007299150177574</v>
      </c>
      <c r="N60" s="165" t="s">
        <v>195</v>
      </c>
      <c r="O60" s="165" t="s">
        <v>195</v>
      </c>
      <c r="P60" s="165" t="s">
        <v>195</v>
      </c>
      <c r="Q60" s="165" t="s">
        <v>195</v>
      </c>
      <c r="R60" s="165" t="s">
        <v>195</v>
      </c>
      <c r="S60" s="165" t="s">
        <v>195</v>
      </c>
      <c r="T60" s="165" t="s">
        <v>195</v>
      </c>
      <c r="U60" s="165" t="s">
        <v>195</v>
      </c>
      <c r="V60" s="165" t="s">
        <v>195</v>
      </c>
      <c r="W60" s="165" t="s">
        <v>195</v>
      </c>
      <c r="X60" s="56">
        <v>9996.5883694412769</v>
      </c>
      <c r="Y60" s="56">
        <v>791.09692132269083</v>
      </c>
      <c r="Z60" s="58">
        <v>89.78</v>
      </c>
      <c r="AA60" s="59">
        <v>81.900000000000006</v>
      </c>
      <c r="AB60" s="58">
        <v>85.75</v>
      </c>
      <c r="AC60" s="58">
        <v>11.42</v>
      </c>
      <c r="AD60" s="56">
        <v>2.1392867016531678</v>
      </c>
      <c r="AE60" s="56">
        <v>0.67718427965999561</v>
      </c>
      <c r="AF60" s="56">
        <v>1.1259858862598588</v>
      </c>
      <c r="AG60" s="56">
        <v>5.1791891478330951</v>
      </c>
      <c r="AH60" s="196">
        <v>0</v>
      </c>
    </row>
    <row r="61" spans="1:34" ht="17.100000000000001" hidden="1" customHeight="1">
      <c r="A61" s="24" t="s">
        <v>248</v>
      </c>
      <c r="B61" s="13">
        <v>350270</v>
      </c>
      <c r="C61" s="25">
        <v>0</v>
      </c>
      <c r="D61" s="115">
        <v>11</v>
      </c>
      <c r="E61" s="185">
        <v>11</v>
      </c>
      <c r="F61" s="186">
        <v>30</v>
      </c>
      <c r="G61" s="6" t="s">
        <v>1145</v>
      </c>
      <c r="H61" s="2" t="s">
        <v>12</v>
      </c>
      <c r="I61" s="47">
        <v>968.84</v>
      </c>
      <c r="J61" s="47">
        <v>6.424260049467275</v>
      </c>
      <c r="K61" s="47">
        <v>9.0159786675545401</v>
      </c>
      <c r="L61" s="47">
        <v>20.52</v>
      </c>
      <c r="M61" s="47">
        <v>2.5917186180872651</v>
      </c>
      <c r="N61" s="165" t="s">
        <v>195</v>
      </c>
      <c r="O61" s="165" t="s">
        <v>195</v>
      </c>
      <c r="P61" s="165" t="s">
        <v>195</v>
      </c>
      <c r="Q61" s="165" t="s">
        <v>195</v>
      </c>
      <c r="R61" s="165" t="s">
        <v>195</v>
      </c>
      <c r="S61" s="165" t="s">
        <v>195</v>
      </c>
      <c r="T61" s="165" t="s">
        <v>195</v>
      </c>
      <c r="U61" s="165" t="s">
        <v>195</v>
      </c>
      <c r="V61" s="165" t="s">
        <v>195</v>
      </c>
      <c r="W61" s="165" t="s">
        <v>195</v>
      </c>
      <c r="X61" s="56">
        <v>25880.607902735563</v>
      </c>
      <c r="Y61" s="56">
        <v>3266.6069428891378</v>
      </c>
      <c r="Z61" s="58">
        <v>79.73</v>
      </c>
      <c r="AA61" s="59">
        <v>100</v>
      </c>
      <c r="AB61" s="58">
        <v>45.09</v>
      </c>
      <c r="AC61" s="58">
        <v>42.28</v>
      </c>
      <c r="AD61" s="56">
        <v>0.28157450596637701</v>
      </c>
      <c r="AE61" s="56">
        <v>0.12363480988094819</v>
      </c>
      <c r="AF61" s="56">
        <v>0.39516920541387174</v>
      </c>
      <c r="AG61" s="56">
        <v>0</v>
      </c>
      <c r="AH61" s="196">
        <v>0</v>
      </c>
    </row>
    <row r="62" spans="1:34" ht="17.100000000000001" hidden="1" customHeight="1">
      <c r="A62" s="24" t="s">
        <v>249</v>
      </c>
      <c r="B62" s="13">
        <v>350275</v>
      </c>
      <c r="C62" s="25">
        <v>0</v>
      </c>
      <c r="D62" s="115">
        <v>10</v>
      </c>
      <c r="E62" s="185">
        <v>10</v>
      </c>
      <c r="F62" s="186">
        <v>30</v>
      </c>
      <c r="G62" s="6" t="s">
        <v>1146</v>
      </c>
      <c r="H62" s="2" t="s">
        <v>57</v>
      </c>
      <c r="I62" s="47">
        <v>146.33000000000001</v>
      </c>
      <c r="J62" s="47">
        <v>0.27017916095890415</v>
      </c>
      <c r="K62" s="47">
        <v>0.46030523718924404</v>
      </c>
      <c r="L62" s="47">
        <v>1.3</v>
      </c>
      <c r="M62" s="47">
        <v>0.19012607623033989</v>
      </c>
      <c r="N62" s="165" t="s">
        <v>195</v>
      </c>
      <c r="O62" s="165" t="s">
        <v>195</v>
      </c>
      <c r="P62" s="165" t="s">
        <v>195</v>
      </c>
      <c r="Q62" s="165" t="s">
        <v>195</v>
      </c>
      <c r="R62" s="165" t="s">
        <v>195</v>
      </c>
      <c r="S62" s="165" t="s">
        <v>195</v>
      </c>
      <c r="T62" s="165" t="s">
        <v>195</v>
      </c>
      <c r="U62" s="165" t="s">
        <v>195</v>
      </c>
      <c r="V62" s="165" t="s">
        <v>195</v>
      </c>
      <c r="W62" s="165" t="s">
        <v>195</v>
      </c>
      <c r="X62" s="56">
        <v>2298.4134103268489</v>
      </c>
      <c r="Y62" s="56">
        <v>335.92195997084713</v>
      </c>
      <c r="Z62" s="58">
        <v>51.11</v>
      </c>
      <c r="AA62" s="59" t="s">
        <v>1785</v>
      </c>
      <c r="AB62" s="58">
        <v>35.69</v>
      </c>
      <c r="AC62" s="58">
        <v>22.09</v>
      </c>
      <c r="AD62" s="56">
        <v>84.789094308763595</v>
      </c>
      <c r="AE62" s="56">
        <v>30.002294909254811</v>
      </c>
      <c r="AF62" s="56">
        <v>139.7403465867533</v>
      </c>
      <c r="AG62" s="56">
        <v>6.700472650567681</v>
      </c>
      <c r="AH62" s="196">
        <v>0</v>
      </c>
    </row>
    <row r="63" spans="1:34" ht="17.100000000000001" hidden="1" customHeight="1">
      <c r="A63" s="24" t="s">
        <v>250</v>
      </c>
      <c r="B63" s="13">
        <v>350280</v>
      </c>
      <c r="C63" s="25">
        <v>0</v>
      </c>
      <c r="D63" s="115">
        <v>19</v>
      </c>
      <c r="E63" s="185">
        <v>19</v>
      </c>
      <c r="F63" s="186">
        <v>30</v>
      </c>
      <c r="G63" s="6" t="s">
        <v>1147</v>
      </c>
      <c r="H63" s="2" t="s">
        <v>2</v>
      </c>
      <c r="I63" s="47">
        <v>1167.31</v>
      </c>
      <c r="J63" s="47">
        <v>2.0513602961694573</v>
      </c>
      <c r="K63" s="47">
        <v>2.7318115163622529</v>
      </c>
      <c r="L63" s="47">
        <v>8.5299999999999994</v>
      </c>
      <c r="M63" s="47">
        <v>0.68045122019279569</v>
      </c>
      <c r="N63" s="165" t="s">
        <v>195</v>
      </c>
      <c r="O63" s="165" t="s">
        <v>195</v>
      </c>
      <c r="P63" s="165" t="s">
        <v>195</v>
      </c>
      <c r="Q63" s="165" t="s">
        <v>195</v>
      </c>
      <c r="R63" s="165" t="s">
        <v>195</v>
      </c>
      <c r="S63" s="165" t="s">
        <v>195</v>
      </c>
      <c r="T63" s="165" t="s">
        <v>195</v>
      </c>
      <c r="U63" s="165" t="s">
        <v>195</v>
      </c>
      <c r="V63" s="165" t="s">
        <v>195</v>
      </c>
      <c r="W63" s="165" t="s">
        <v>195</v>
      </c>
      <c r="X63" s="56">
        <v>1466.1111837802484</v>
      </c>
      <c r="Y63" s="56">
        <v>116.87638979725313</v>
      </c>
      <c r="Z63" s="58">
        <v>98.07</v>
      </c>
      <c r="AA63" s="59">
        <v>100</v>
      </c>
      <c r="AB63" s="58">
        <v>98.1</v>
      </c>
      <c r="AC63" s="58">
        <v>43.98</v>
      </c>
      <c r="AD63" s="56">
        <v>51.905706657685869</v>
      </c>
      <c r="AE63" s="56">
        <v>16.612260161252333</v>
      </c>
      <c r="AF63" s="56">
        <v>45.292548924678997</v>
      </c>
      <c r="AG63" s="56">
        <v>71.842432176309515</v>
      </c>
      <c r="AH63" s="196">
        <v>0</v>
      </c>
    </row>
    <row r="64" spans="1:34" ht="17.100000000000001" hidden="1" customHeight="1">
      <c r="A64" s="24" t="s">
        <v>251</v>
      </c>
      <c r="B64" s="13">
        <v>350290</v>
      </c>
      <c r="C64" s="25">
        <v>0</v>
      </c>
      <c r="D64" s="115">
        <v>10</v>
      </c>
      <c r="E64" s="185">
        <v>10</v>
      </c>
      <c r="F64" s="186">
        <v>30</v>
      </c>
      <c r="G64" s="6" t="s">
        <v>1148</v>
      </c>
      <c r="H64" s="2" t="s">
        <v>57</v>
      </c>
      <c r="I64" s="47">
        <v>255.55</v>
      </c>
      <c r="J64" s="47">
        <v>0.4703118727803145</v>
      </c>
      <c r="K64" s="47">
        <v>0.83055075405885337</v>
      </c>
      <c r="L64" s="47">
        <v>2.2999999999999998</v>
      </c>
      <c r="M64" s="47">
        <v>0.36023888127853887</v>
      </c>
      <c r="N64" s="165" t="s">
        <v>195</v>
      </c>
      <c r="O64" s="165" t="s">
        <v>195</v>
      </c>
      <c r="P64" s="165" t="s">
        <v>195</v>
      </c>
      <c r="Q64" s="165" t="s">
        <v>195</v>
      </c>
      <c r="R64" s="165" t="s">
        <v>195</v>
      </c>
      <c r="S64" s="165" t="s">
        <v>195</v>
      </c>
      <c r="T64" s="165" t="s">
        <v>195</v>
      </c>
      <c r="U64" s="165" t="s">
        <v>195</v>
      </c>
      <c r="V64" s="165" t="s">
        <v>195</v>
      </c>
      <c r="W64" s="165" t="s">
        <v>195</v>
      </c>
      <c r="X64" s="56">
        <v>2565.8978350077828</v>
      </c>
      <c r="Y64" s="56">
        <v>401.61879156643556</v>
      </c>
      <c r="Z64" s="58">
        <v>82.26</v>
      </c>
      <c r="AA64" s="59" t="s">
        <v>1785</v>
      </c>
      <c r="AB64" s="58">
        <v>23.5</v>
      </c>
      <c r="AC64" s="58">
        <v>34.46</v>
      </c>
      <c r="AD64" s="56">
        <v>1.7196933814945918</v>
      </c>
      <c r="AE64" s="56">
        <v>0.62058500288717888</v>
      </c>
      <c r="AF64" s="56">
        <v>1.3322516795849917</v>
      </c>
      <c r="AG64" s="56">
        <v>2.2255200478765702</v>
      </c>
      <c r="AH64" s="196">
        <v>0</v>
      </c>
    </row>
    <row r="65" spans="1:34" ht="17.100000000000001" hidden="1" customHeight="1">
      <c r="A65" s="24" t="s">
        <v>252</v>
      </c>
      <c r="B65" s="13">
        <v>350300</v>
      </c>
      <c r="C65" s="25">
        <v>0</v>
      </c>
      <c r="D65" s="115">
        <v>8</v>
      </c>
      <c r="E65" s="185">
        <v>8</v>
      </c>
      <c r="F65" s="186">
        <v>30</v>
      </c>
      <c r="G65" s="6" t="s">
        <v>1149</v>
      </c>
      <c r="H65" s="2" t="s">
        <v>53</v>
      </c>
      <c r="I65" s="47">
        <v>202.7</v>
      </c>
      <c r="J65" s="47">
        <v>0.6204114066463724</v>
      </c>
      <c r="K65" s="47">
        <v>1.0306834658802639</v>
      </c>
      <c r="L65" s="47">
        <v>3.28</v>
      </c>
      <c r="M65" s="47">
        <v>0.41027205923389154</v>
      </c>
      <c r="N65" s="165" t="s">
        <v>195</v>
      </c>
      <c r="O65" s="165" t="s">
        <v>195</v>
      </c>
      <c r="P65" s="165" t="s">
        <v>195</v>
      </c>
      <c r="Q65" s="165" t="s">
        <v>195</v>
      </c>
      <c r="R65" s="165" t="s">
        <v>195</v>
      </c>
      <c r="S65" s="165" t="s">
        <v>195</v>
      </c>
      <c r="T65" s="165" t="s">
        <v>195</v>
      </c>
      <c r="U65" s="165" t="s">
        <v>195</v>
      </c>
      <c r="V65" s="165" t="s">
        <v>195</v>
      </c>
      <c r="W65" s="165" t="s">
        <v>195</v>
      </c>
      <c r="X65" s="56">
        <v>19796.761722488038</v>
      </c>
      <c r="Y65" s="56">
        <v>2474.5952153110052</v>
      </c>
      <c r="Z65" s="58" t="s">
        <v>1785</v>
      </c>
      <c r="AA65" s="59" t="s">
        <v>1785</v>
      </c>
      <c r="AB65" s="58" t="s">
        <v>1785</v>
      </c>
      <c r="AC65" s="58" t="s">
        <v>1785</v>
      </c>
      <c r="AD65" s="56">
        <v>4.4964608279269633</v>
      </c>
      <c r="AE65" s="56">
        <v>1.4119983697453575</v>
      </c>
      <c r="AF65" s="56">
        <v>6.1442529750735382</v>
      </c>
      <c r="AG65" s="56">
        <v>2.0046775810223854</v>
      </c>
      <c r="AH65" s="196">
        <v>0</v>
      </c>
    </row>
    <row r="66" spans="1:34" ht="17.100000000000001" hidden="1" customHeight="1">
      <c r="A66" s="24" t="s">
        <v>253</v>
      </c>
      <c r="B66" s="13">
        <v>350310</v>
      </c>
      <c r="C66" s="25">
        <v>0</v>
      </c>
      <c r="D66" s="115">
        <v>14</v>
      </c>
      <c r="E66" s="185">
        <v>14</v>
      </c>
      <c r="F66" s="186">
        <v>30</v>
      </c>
      <c r="G66" s="6" t="s">
        <v>1150</v>
      </c>
      <c r="H66" s="2" t="s">
        <v>8</v>
      </c>
      <c r="I66" s="47">
        <v>286.33</v>
      </c>
      <c r="J66" s="47">
        <v>1.090723279426687</v>
      </c>
      <c r="K66" s="47">
        <v>1.4809820674784373</v>
      </c>
      <c r="L66" s="47">
        <v>3.31</v>
      </c>
      <c r="M66" s="47">
        <v>0.39025878805175029</v>
      </c>
      <c r="N66" s="165" t="s">
        <v>195</v>
      </c>
      <c r="O66" s="165" t="s">
        <v>195</v>
      </c>
      <c r="P66" s="165" t="s">
        <v>195</v>
      </c>
      <c r="Q66" s="165" t="s">
        <v>195</v>
      </c>
      <c r="R66" s="165" t="s">
        <v>195</v>
      </c>
      <c r="S66" s="165" t="s">
        <v>195</v>
      </c>
      <c r="T66" s="165" t="s">
        <v>195</v>
      </c>
      <c r="U66" s="165" t="s">
        <v>195</v>
      </c>
      <c r="V66" s="165" t="s">
        <v>195</v>
      </c>
      <c r="W66" s="165" t="s">
        <v>195</v>
      </c>
      <c r="X66" s="56">
        <v>17031.189427312776</v>
      </c>
      <c r="Y66" s="56">
        <v>2006.6960352422902</v>
      </c>
      <c r="Z66" s="58">
        <v>60.9</v>
      </c>
      <c r="AA66" s="59">
        <v>99.9</v>
      </c>
      <c r="AB66" s="58">
        <v>60</v>
      </c>
      <c r="AC66" s="58">
        <v>38.549999999999997</v>
      </c>
      <c r="AD66" s="56">
        <v>0.84937677756512764</v>
      </c>
      <c r="AE66" s="56">
        <v>0.37978176156990601</v>
      </c>
      <c r="AF66" s="56">
        <v>0.48091827382350627</v>
      </c>
      <c r="AG66" s="56">
        <v>1.8791710572532496</v>
      </c>
      <c r="AH66" s="196">
        <v>0</v>
      </c>
    </row>
    <row r="67" spans="1:34" ht="17.100000000000001" hidden="1" customHeight="1">
      <c r="A67" s="24" t="s">
        <v>254</v>
      </c>
      <c r="B67" s="13">
        <v>350315</v>
      </c>
      <c r="C67" s="25">
        <v>0</v>
      </c>
      <c r="D67" s="115">
        <v>2</v>
      </c>
      <c r="E67" s="185">
        <v>2</v>
      </c>
      <c r="F67" s="186">
        <v>30</v>
      </c>
      <c r="G67" s="6" t="s">
        <v>1151</v>
      </c>
      <c r="H67" s="2" t="s">
        <v>6</v>
      </c>
      <c r="I67" s="47">
        <v>155.71</v>
      </c>
      <c r="J67" s="47">
        <v>0.75049766933028916</v>
      </c>
      <c r="K67" s="47">
        <v>0.97064365233384065</v>
      </c>
      <c r="L67" s="47">
        <v>2.25</v>
      </c>
      <c r="M67" s="47">
        <v>0.22014598300355148</v>
      </c>
      <c r="N67" s="165" t="s">
        <v>195</v>
      </c>
      <c r="O67" s="165" t="s">
        <v>195</v>
      </c>
      <c r="P67" s="165" t="s">
        <v>195</v>
      </c>
      <c r="Q67" s="165" t="s">
        <v>195</v>
      </c>
      <c r="R67" s="165" t="s">
        <v>195</v>
      </c>
      <c r="S67" s="165" t="s">
        <v>195</v>
      </c>
      <c r="T67" s="165" t="s">
        <v>195</v>
      </c>
      <c r="U67" s="165" t="s">
        <v>195</v>
      </c>
      <c r="V67" s="165" t="s">
        <v>195</v>
      </c>
      <c r="W67" s="165" t="s">
        <v>195</v>
      </c>
      <c r="X67" s="56">
        <v>28553.722334004025</v>
      </c>
      <c r="Y67" s="56">
        <v>2791.9195171026154</v>
      </c>
      <c r="Z67" s="58">
        <v>76.010000000000005</v>
      </c>
      <c r="AA67" s="59">
        <v>75.2</v>
      </c>
      <c r="AB67" s="58">
        <v>44.81</v>
      </c>
      <c r="AC67" s="58">
        <v>26.83</v>
      </c>
      <c r="AD67" s="56">
        <v>0</v>
      </c>
      <c r="AE67" s="56">
        <v>0</v>
      </c>
      <c r="AF67" s="56">
        <v>0</v>
      </c>
      <c r="AG67" s="56">
        <v>0</v>
      </c>
      <c r="AH67" s="196">
        <v>0</v>
      </c>
    </row>
    <row r="68" spans="1:34" ht="17.100000000000001" hidden="1" customHeight="1">
      <c r="A68" s="24" t="s">
        <v>255</v>
      </c>
      <c r="B68" s="13">
        <v>350320</v>
      </c>
      <c r="C68" s="25">
        <v>0</v>
      </c>
      <c r="D68" s="115">
        <v>13</v>
      </c>
      <c r="E68" s="185">
        <v>13</v>
      </c>
      <c r="F68" s="186">
        <v>30</v>
      </c>
      <c r="G68" s="6" t="s">
        <v>1152</v>
      </c>
      <c r="H68" s="2" t="s">
        <v>10</v>
      </c>
      <c r="I68" s="47">
        <v>1005.97</v>
      </c>
      <c r="J68" s="47">
        <v>3.4022561009639776</v>
      </c>
      <c r="K68" s="47">
        <v>4.502986015981735</v>
      </c>
      <c r="L68" s="47">
        <v>9.99</v>
      </c>
      <c r="M68" s="47">
        <v>1.1007299150177574</v>
      </c>
      <c r="N68" s="165" t="s">
        <v>195</v>
      </c>
      <c r="O68" s="165" t="s">
        <v>195</v>
      </c>
      <c r="P68" s="165" t="s">
        <v>195</v>
      </c>
      <c r="Q68" s="165" t="s">
        <v>195</v>
      </c>
      <c r="R68" s="165" t="s">
        <v>195</v>
      </c>
      <c r="S68" s="165" t="s">
        <v>195</v>
      </c>
      <c r="T68" s="165" t="s">
        <v>195</v>
      </c>
      <c r="U68" s="165" t="s">
        <v>195</v>
      </c>
      <c r="V68" s="165" t="s">
        <v>195</v>
      </c>
      <c r="W68" s="165" t="s">
        <v>195</v>
      </c>
      <c r="X68" s="56">
        <v>1480.2016547719168</v>
      </c>
      <c r="Y68" s="56">
        <v>162.98516719210295</v>
      </c>
      <c r="Z68" s="58">
        <v>97.46</v>
      </c>
      <c r="AA68" s="59">
        <v>100</v>
      </c>
      <c r="AB68" s="58">
        <v>97.2</v>
      </c>
      <c r="AC68" s="58">
        <v>44.63</v>
      </c>
      <c r="AD68" s="56">
        <v>86.212102744766511</v>
      </c>
      <c r="AE68" s="56">
        <v>38.834280515660588</v>
      </c>
      <c r="AF68" s="56">
        <v>69.017501992444579</v>
      </c>
      <c r="AG68" s="56">
        <v>139.35905052467066</v>
      </c>
      <c r="AH68" s="196">
        <v>1</v>
      </c>
    </row>
    <row r="69" spans="1:34" ht="17.100000000000001" hidden="1" customHeight="1">
      <c r="A69" s="24" t="s">
        <v>256</v>
      </c>
      <c r="B69" s="13">
        <v>350330</v>
      </c>
      <c r="C69" s="25">
        <v>0</v>
      </c>
      <c r="D69" s="115">
        <v>9</v>
      </c>
      <c r="E69" s="185">
        <v>9</v>
      </c>
      <c r="F69" s="186">
        <v>30</v>
      </c>
      <c r="G69" s="6" t="s">
        <v>1153</v>
      </c>
      <c r="H69" s="2" t="s">
        <v>18</v>
      </c>
      <c r="I69" s="47">
        <v>643.46</v>
      </c>
      <c r="J69" s="47">
        <v>2.0813802029426687</v>
      </c>
      <c r="K69" s="47">
        <v>3.0920503976407909</v>
      </c>
      <c r="L69" s="47">
        <v>8.56</v>
      </c>
      <c r="M69" s="47">
        <v>1.0106701946981222</v>
      </c>
      <c r="N69" s="165" t="s">
        <v>195</v>
      </c>
      <c r="O69" s="165" t="s">
        <v>195</v>
      </c>
      <c r="P69" s="165" t="s">
        <v>195</v>
      </c>
      <c r="Q69" s="165" t="s">
        <v>195</v>
      </c>
      <c r="R69" s="165" t="s">
        <v>195</v>
      </c>
      <c r="S69" s="165" t="s">
        <v>195</v>
      </c>
      <c r="T69" s="165" t="s">
        <v>195</v>
      </c>
      <c r="U69" s="165" t="s">
        <v>195</v>
      </c>
      <c r="V69" s="165" t="s">
        <v>195</v>
      </c>
      <c r="W69" s="165" t="s">
        <v>195</v>
      </c>
      <c r="X69" s="56">
        <v>2226.192973775359</v>
      </c>
      <c r="Y69" s="56">
        <v>262.66996536368129</v>
      </c>
      <c r="Z69" s="58">
        <v>100</v>
      </c>
      <c r="AA69" s="59" t="s">
        <v>1785</v>
      </c>
      <c r="AB69" s="58">
        <v>100</v>
      </c>
      <c r="AC69" s="58">
        <v>40.54</v>
      </c>
      <c r="AD69" s="56">
        <v>20.490043750790502</v>
      </c>
      <c r="AE69" s="56">
        <v>7.3965228025633936</v>
      </c>
      <c r="AF69" s="56">
        <v>26.334372449972886</v>
      </c>
      <c r="AG69" s="56">
        <v>8.4541985089099434</v>
      </c>
      <c r="AH69" s="196">
        <v>1</v>
      </c>
    </row>
    <row r="70" spans="1:34" ht="17.100000000000001" hidden="1" customHeight="1">
      <c r="A70" s="24" t="s">
        <v>257</v>
      </c>
      <c r="B70" s="13">
        <v>350335</v>
      </c>
      <c r="C70" s="25">
        <v>0</v>
      </c>
      <c r="D70" s="115">
        <v>20</v>
      </c>
      <c r="E70" s="185">
        <v>20</v>
      </c>
      <c r="F70" s="186">
        <v>30</v>
      </c>
      <c r="G70" s="6" t="s">
        <v>1154</v>
      </c>
      <c r="H70" s="2" t="s">
        <v>3</v>
      </c>
      <c r="I70" s="47">
        <v>263.20999999999998</v>
      </c>
      <c r="J70" s="47">
        <v>0.55036495750887882</v>
      </c>
      <c r="K70" s="47">
        <v>0.79052421169457132</v>
      </c>
      <c r="L70" s="47">
        <v>1.9</v>
      </c>
      <c r="M70" s="47">
        <v>0.24015925418569251</v>
      </c>
      <c r="N70" s="165" t="s">
        <v>195</v>
      </c>
      <c r="O70" s="165" t="s">
        <v>195</v>
      </c>
      <c r="P70" s="165" t="s">
        <v>195</v>
      </c>
      <c r="Q70" s="165" t="s">
        <v>195</v>
      </c>
      <c r="R70" s="165" t="s">
        <v>195</v>
      </c>
      <c r="S70" s="165" t="s">
        <v>195</v>
      </c>
      <c r="T70" s="165" t="s">
        <v>195</v>
      </c>
      <c r="U70" s="165" t="s">
        <v>195</v>
      </c>
      <c r="V70" s="165" t="s">
        <v>195</v>
      </c>
      <c r="W70" s="165" t="s">
        <v>195</v>
      </c>
      <c r="X70" s="56">
        <v>31569.23076923077</v>
      </c>
      <c r="Y70" s="56">
        <v>3987.6923076923076</v>
      </c>
      <c r="Z70" s="58">
        <v>62.72</v>
      </c>
      <c r="AA70" s="59">
        <v>57</v>
      </c>
      <c r="AB70" s="58">
        <v>61.98</v>
      </c>
      <c r="AC70" s="58">
        <v>7.91</v>
      </c>
      <c r="AD70" s="56">
        <v>1.5439570084464844</v>
      </c>
      <c r="AE70" s="56">
        <v>0.64196107193301211</v>
      </c>
      <c r="AF70" s="56">
        <v>0.73673723940534575</v>
      </c>
      <c r="AG70" s="56">
        <v>3.3938356458324277</v>
      </c>
      <c r="AH70" s="196">
        <v>0</v>
      </c>
    </row>
    <row r="71" spans="1:34" ht="17.100000000000001" hidden="1" customHeight="1">
      <c r="A71" s="24" t="s">
        <v>258</v>
      </c>
      <c r="B71" s="13">
        <v>350340</v>
      </c>
      <c r="C71" s="25">
        <v>0</v>
      </c>
      <c r="D71" s="115">
        <v>13</v>
      </c>
      <c r="E71" s="185">
        <v>13</v>
      </c>
      <c r="F71" s="186">
        <v>30</v>
      </c>
      <c r="G71" s="6" t="s">
        <v>1155</v>
      </c>
      <c r="H71" s="2" t="s">
        <v>10</v>
      </c>
      <c r="I71" s="47">
        <v>506.47</v>
      </c>
      <c r="J71" s="47">
        <v>1.7211413216641298</v>
      </c>
      <c r="K71" s="47">
        <v>2.1514266520801621</v>
      </c>
      <c r="L71" s="47">
        <v>4.17</v>
      </c>
      <c r="M71" s="47">
        <v>0.43028533041603234</v>
      </c>
      <c r="N71" s="165" t="s">
        <v>195</v>
      </c>
      <c r="O71" s="165" t="s">
        <v>195</v>
      </c>
      <c r="P71" s="165" t="s">
        <v>195</v>
      </c>
      <c r="Q71" s="165" t="s">
        <v>195</v>
      </c>
      <c r="R71" s="165" t="s">
        <v>195</v>
      </c>
      <c r="S71" s="165" t="s">
        <v>195</v>
      </c>
      <c r="T71" s="165" t="s">
        <v>195</v>
      </c>
      <c r="U71" s="165" t="s">
        <v>195</v>
      </c>
      <c r="V71" s="165" t="s">
        <v>195</v>
      </c>
      <c r="W71" s="165" t="s">
        <v>195</v>
      </c>
      <c r="X71" s="56">
        <v>16620.970677451973</v>
      </c>
      <c r="Y71" s="56">
        <v>1713.9130434782605</v>
      </c>
      <c r="Z71" s="58">
        <v>81.459999999999994</v>
      </c>
      <c r="AA71" s="59" t="s">
        <v>1785</v>
      </c>
      <c r="AB71" s="58">
        <v>78.28</v>
      </c>
      <c r="AC71" s="58">
        <v>24.82</v>
      </c>
      <c r="AD71" s="56">
        <v>6.1376387488658732</v>
      </c>
      <c r="AE71" s="56">
        <v>3.1644900024128604</v>
      </c>
      <c r="AF71" s="56">
        <v>6.1912911385939511</v>
      </c>
      <c r="AG71" s="56">
        <v>5.9230291899535636</v>
      </c>
      <c r="AH71" s="196">
        <v>0</v>
      </c>
    </row>
    <row r="72" spans="1:34" ht="17.100000000000001" hidden="1" customHeight="1">
      <c r="A72" s="24" t="s">
        <v>259</v>
      </c>
      <c r="B72" s="13">
        <v>350350</v>
      </c>
      <c r="C72" s="25">
        <v>0</v>
      </c>
      <c r="D72" s="115">
        <v>2</v>
      </c>
      <c r="E72" s="185">
        <v>2</v>
      </c>
      <c r="F72" s="186">
        <v>30</v>
      </c>
      <c r="G72" s="6" t="s">
        <v>1156</v>
      </c>
      <c r="H72" s="2" t="s">
        <v>6</v>
      </c>
      <c r="I72" s="47">
        <v>306.57</v>
      </c>
      <c r="J72" s="47">
        <v>1.5009953386605783</v>
      </c>
      <c r="K72" s="47">
        <v>1.9613005758498225</v>
      </c>
      <c r="L72" s="47">
        <v>4.5199999999999996</v>
      </c>
      <c r="M72" s="47">
        <v>0.46030523718924421</v>
      </c>
      <c r="N72" s="165" t="s">
        <v>195</v>
      </c>
      <c r="O72" s="165" t="s">
        <v>195</v>
      </c>
      <c r="P72" s="165" t="s">
        <v>195</v>
      </c>
      <c r="Q72" s="165" t="s">
        <v>195</v>
      </c>
      <c r="R72" s="165" t="s">
        <v>195</v>
      </c>
      <c r="S72" s="165" t="s">
        <v>195</v>
      </c>
      <c r="T72" s="165" t="s">
        <v>195</v>
      </c>
      <c r="U72" s="165" t="s">
        <v>195</v>
      </c>
      <c r="V72" s="165" t="s">
        <v>195</v>
      </c>
      <c r="W72" s="165" t="s">
        <v>195</v>
      </c>
      <c r="X72" s="56">
        <v>38328.238773863945</v>
      </c>
      <c r="Y72" s="56">
        <v>3900.6614681365954</v>
      </c>
      <c r="Z72" s="58" t="s">
        <v>1785</v>
      </c>
      <c r="AA72" s="59" t="s">
        <v>1785</v>
      </c>
      <c r="AB72" s="58" t="s">
        <v>1785</v>
      </c>
      <c r="AC72" s="58" t="s">
        <v>1785</v>
      </c>
      <c r="AD72" s="56">
        <v>0</v>
      </c>
      <c r="AE72" s="56">
        <v>0</v>
      </c>
      <c r="AF72" s="56">
        <v>0</v>
      </c>
      <c r="AG72" s="56">
        <v>0</v>
      </c>
      <c r="AH72" s="196">
        <v>0</v>
      </c>
    </row>
    <row r="73" spans="1:34" ht="17.100000000000001" hidden="1" customHeight="1">
      <c r="A73" s="24" t="s">
        <v>260</v>
      </c>
      <c r="B73" s="13">
        <v>350360</v>
      </c>
      <c r="C73" s="25">
        <v>0</v>
      </c>
      <c r="D73" s="115">
        <v>13</v>
      </c>
      <c r="E73" s="185">
        <v>13</v>
      </c>
      <c r="F73" s="186">
        <v>30</v>
      </c>
      <c r="G73" s="6" t="s">
        <v>1157</v>
      </c>
      <c r="H73" s="2" t="s">
        <v>10</v>
      </c>
      <c r="I73" s="47">
        <v>85.95</v>
      </c>
      <c r="J73" s="47">
        <v>0.30019906773211563</v>
      </c>
      <c r="K73" s="47">
        <v>0.38025215246067989</v>
      </c>
      <c r="L73" s="47">
        <v>0.74</v>
      </c>
      <c r="M73" s="47">
        <v>8.0053084728564261E-2</v>
      </c>
      <c r="N73" s="165" t="s">
        <v>195</v>
      </c>
      <c r="O73" s="165" t="s">
        <v>195</v>
      </c>
      <c r="P73" s="165" t="s">
        <v>195</v>
      </c>
      <c r="Q73" s="165" t="s">
        <v>195</v>
      </c>
      <c r="R73" s="165" t="s">
        <v>195</v>
      </c>
      <c r="S73" s="165" t="s">
        <v>195</v>
      </c>
      <c r="T73" s="165" t="s">
        <v>195</v>
      </c>
      <c r="U73" s="165" t="s">
        <v>195</v>
      </c>
      <c r="V73" s="165" t="s">
        <v>195</v>
      </c>
      <c r="W73" s="165" t="s">
        <v>195</v>
      </c>
      <c r="X73" s="56">
        <v>2197.6306620209061</v>
      </c>
      <c r="Y73" s="56">
        <v>237.58169319144935</v>
      </c>
      <c r="Z73" s="58">
        <v>92.3</v>
      </c>
      <c r="AA73" s="59" t="s">
        <v>1785</v>
      </c>
      <c r="AB73" s="58">
        <v>92.06</v>
      </c>
      <c r="AC73" s="58">
        <v>36.26</v>
      </c>
      <c r="AD73" s="56">
        <v>8.6241288319961829</v>
      </c>
      <c r="AE73" s="56">
        <v>4.4286066975115528</v>
      </c>
      <c r="AF73" s="56">
        <v>0</v>
      </c>
      <c r="AG73" s="56">
        <v>40.964611951981858</v>
      </c>
      <c r="AH73" s="196">
        <v>1</v>
      </c>
    </row>
    <row r="74" spans="1:34" ht="17.100000000000001" hidden="1" customHeight="1">
      <c r="A74" s="24" t="s">
        <v>261</v>
      </c>
      <c r="B74" s="13">
        <v>350370</v>
      </c>
      <c r="C74" s="25">
        <v>0</v>
      </c>
      <c r="D74" s="115">
        <v>15</v>
      </c>
      <c r="E74" s="185">
        <v>15</v>
      </c>
      <c r="F74" s="186">
        <v>30</v>
      </c>
      <c r="G74" s="6" t="s">
        <v>1158</v>
      </c>
      <c r="H74" s="2" t="s">
        <v>17</v>
      </c>
      <c r="I74" s="47">
        <v>133.11000000000001</v>
      </c>
      <c r="J74" s="47">
        <v>0.21013934741248097</v>
      </c>
      <c r="K74" s="47">
        <v>0.33021897450532722</v>
      </c>
      <c r="L74" s="47">
        <v>1.02</v>
      </c>
      <c r="M74" s="47">
        <v>0.12007962709284625</v>
      </c>
      <c r="N74" s="165" t="s">
        <v>195</v>
      </c>
      <c r="O74" s="165" t="s">
        <v>195</v>
      </c>
      <c r="P74" s="165" t="s">
        <v>195</v>
      </c>
      <c r="Q74" s="165" t="s">
        <v>195</v>
      </c>
      <c r="R74" s="165" t="s">
        <v>195</v>
      </c>
      <c r="S74" s="165" t="s">
        <v>195</v>
      </c>
      <c r="T74" s="165" t="s">
        <v>195</v>
      </c>
      <c r="U74" s="165" t="s">
        <v>195</v>
      </c>
      <c r="V74" s="165" t="s">
        <v>195</v>
      </c>
      <c r="W74" s="165" t="s">
        <v>195</v>
      </c>
      <c r="X74" s="56">
        <v>3696.8992069877027</v>
      </c>
      <c r="Y74" s="56">
        <v>434.92931846914161</v>
      </c>
      <c r="Z74" s="58" t="s">
        <v>1785</v>
      </c>
      <c r="AA74" s="59" t="s">
        <v>1785</v>
      </c>
      <c r="AB74" s="58" t="s">
        <v>1785</v>
      </c>
      <c r="AC74" s="58" t="s">
        <v>1785</v>
      </c>
      <c r="AD74" s="56">
        <v>515.28735030407256</v>
      </c>
      <c r="AE74" s="56">
        <v>166.71061333367052</v>
      </c>
      <c r="AF74" s="56">
        <v>692.9256391929631</v>
      </c>
      <c r="AG74" s="56">
        <v>204.42034474851391</v>
      </c>
      <c r="AH74" s="196">
        <v>0</v>
      </c>
    </row>
    <row r="75" spans="1:34" ht="17.100000000000001" hidden="1" customHeight="1">
      <c r="A75" s="24" t="s">
        <v>262</v>
      </c>
      <c r="B75" s="13">
        <v>350380</v>
      </c>
      <c r="C75" s="25">
        <v>0</v>
      </c>
      <c r="D75" s="115">
        <v>5</v>
      </c>
      <c r="E75" s="185">
        <v>5</v>
      </c>
      <c r="F75" s="186">
        <v>30</v>
      </c>
      <c r="G75" s="6" t="s">
        <v>1159</v>
      </c>
      <c r="H75" s="2" t="s">
        <v>9</v>
      </c>
      <c r="I75" s="47">
        <v>177.75</v>
      </c>
      <c r="J75" s="47">
        <v>0.53035168632673768</v>
      </c>
      <c r="K75" s="47">
        <v>0.82054411846778286</v>
      </c>
      <c r="L75" s="47">
        <v>2.15</v>
      </c>
      <c r="M75" s="47">
        <v>0.29019243214104518</v>
      </c>
      <c r="N75" s="165" t="s">
        <v>195</v>
      </c>
      <c r="O75" s="165" t="s">
        <v>195</v>
      </c>
      <c r="P75" s="165" t="s">
        <v>195</v>
      </c>
      <c r="Q75" s="165" t="s">
        <v>195</v>
      </c>
      <c r="R75" s="165" t="s">
        <v>195</v>
      </c>
      <c r="S75" s="165" t="s">
        <v>195</v>
      </c>
      <c r="T75" s="165" t="s">
        <v>195</v>
      </c>
      <c r="U75" s="165" t="s">
        <v>195</v>
      </c>
      <c r="V75" s="165" t="s">
        <v>195</v>
      </c>
      <c r="W75" s="165" t="s">
        <v>195</v>
      </c>
      <c r="X75" s="56">
        <v>1475.8260415306256</v>
      </c>
      <c r="Y75" s="56">
        <v>199.06490792738666</v>
      </c>
      <c r="Z75" s="58">
        <v>90.54</v>
      </c>
      <c r="AA75" s="59">
        <v>100</v>
      </c>
      <c r="AB75" s="58">
        <v>87.7</v>
      </c>
      <c r="AC75" s="58">
        <v>43.49</v>
      </c>
      <c r="AD75" s="56">
        <v>28.234695779187259</v>
      </c>
      <c r="AE75" s="56">
        <v>10.768581646015605</v>
      </c>
      <c r="AF75" s="56">
        <v>39.865770675399212</v>
      </c>
      <c r="AG75" s="56">
        <v>6.9779037274895401</v>
      </c>
      <c r="AH75" s="196">
        <v>0</v>
      </c>
    </row>
    <row r="76" spans="1:34" ht="17.100000000000001" hidden="1" customHeight="1">
      <c r="A76" s="24" t="s">
        <v>263</v>
      </c>
      <c r="B76" s="13">
        <v>350390</v>
      </c>
      <c r="C76" s="25">
        <v>0</v>
      </c>
      <c r="D76" s="115">
        <v>6</v>
      </c>
      <c r="E76" s="185">
        <v>6</v>
      </c>
      <c r="F76" s="186">
        <v>30</v>
      </c>
      <c r="G76" s="6" t="s">
        <v>1160</v>
      </c>
      <c r="H76" s="2" t="s">
        <v>16</v>
      </c>
      <c r="I76" s="47">
        <v>97.45</v>
      </c>
      <c r="J76" s="47">
        <v>0.42027869482496194</v>
      </c>
      <c r="K76" s="47">
        <v>0.60039813546423126</v>
      </c>
      <c r="L76" s="47">
        <v>1.47</v>
      </c>
      <c r="M76" s="47">
        <v>0.18011944063926932</v>
      </c>
      <c r="N76" s="165" t="s">
        <v>195</v>
      </c>
      <c r="O76" s="165" t="s">
        <v>195</v>
      </c>
      <c r="P76" s="165" t="s">
        <v>195</v>
      </c>
      <c r="Q76" s="165" t="s">
        <v>195</v>
      </c>
      <c r="R76" s="165" t="s">
        <v>195</v>
      </c>
      <c r="S76" s="165" t="s">
        <v>195</v>
      </c>
      <c r="T76" s="165" t="s">
        <v>195</v>
      </c>
      <c r="U76" s="165" t="s">
        <v>195</v>
      </c>
      <c r="V76" s="165" t="s">
        <v>195</v>
      </c>
      <c r="W76" s="165" t="s">
        <v>195</v>
      </c>
      <c r="X76" s="56">
        <v>596.32004116285054</v>
      </c>
      <c r="Y76" s="56">
        <v>73.018780550553132</v>
      </c>
      <c r="Z76" s="58">
        <v>100</v>
      </c>
      <c r="AA76" s="59">
        <v>100</v>
      </c>
      <c r="AB76" s="58">
        <v>50.25</v>
      </c>
      <c r="AC76" s="58">
        <v>30.77</v>
      </c>
      <c r="AD76" s="56">
        <v>3.1013863707846765</v>
      </c>
      <c r="AE76" s="56">
        <v>1.2658719880753784</v>
      </c>
      <c r="AF76" s="56">
        <v>1.3243096377388708</v>
      </c>
      <c r="AG76" s="56">
        <v>7.2478987478915569</v>
      </c>
      <c r="AH76" s="196">
        <v>0</v>
      </c>
    </row>
    <row r="77" spans="1:34" ht="17.100000000000001" hidden="1" customHeight="1">
      <c r="A77" s="24" t="s">
        <v>264</v>
      </c>
      <c r="B77" s="13">
        <v>350395</v>
      </c>
      <c r="C77" s="25">
        <v>0</v>
      </c>
      <c r="D77" s="115">
        <v>15</v>
      </c>
      <c r="E77" s="185">
        <v>15</v>
      </c>
      <c r="F77" s="186">
        <v>30</v>
      </c>
      <c r="G77" s="6" t="s">
        <v>1161</v>
      </c>
      <c r="H77" s="2" t="s">
        <v>17</v>
      </c>
      <c r="I77" s="47">
        <v>69.39</v>
      </c>
      <c r="J77" s="47">
        <v>0.11007299150177574</v>
      </c>
      <c r="K77" s="47">
        <v>0.1701128050481989</v>
      </c>
      <c r="L77" s="47">
        <v>0.53</v>
      </c>
      <c r="M77" s="47">
        <v>6.0039813546423154E-2</v>
      </c>
      <c r="N77" s="165" t="s">
        <v>195</v>
      </c>
      <c r="O77" s="165" t="s">
        <v>195</v>
      </c>
      <c r="P77" s="165" t="s">
        <v>195</v>
      </c>
      <c r="Q77" s="165" t="s">
        <v>195</v>
      </c>
      <c r="R77" s="165" t="s">
        <v>195</v>
      </c>
      <c r="S77" s="165" t="s">
        <v>195</v>
      </c>
      <c r="T77" s="165" t="s">
        <v>195</v>
      </c>
      <c r="U77" s="165" t="s">
        <v>195</v>
      </c>
      <c r="V77" s="165" t="s">
        <v>195</v>
      </c>
      <c r="W77" s="165" t="s">
        <v>195</v>
      </c>
      <c r="X77" s="56">
        <v>9285.6</v>
      </c>
      <c r="Y77" s="56">
        <v>1051.2000000000003</v>
      </c>
      <c r="Z77" s="58">
        <v>74.09</v>
      </c>
      <c r="AA77" s="59" t="s">
        <v>1785</v>
      </c>
      <c r="AB77" s="58">
        <v>73.92</v>
      </c>
      <c r="AC77" s="58">
        <v>21.27</v>
      </c>
      <c r="AD77" s="56">
        <v>10.450926611508663</v>
      </c>
      <c r="AE77" s="56">
        <v>3.3521840074650431</v>
      </c>
      <c r="AF77" s="56">
        <v>12.22103214402474</v>
      </c>
      <c r="AG77" s="56">
        <v>7.2057331352291936</v>
      </c>
      <c r="AH77" s="196">
        <v>0</v>
      </c>
    </row>
    <row r="78" spans="1:34" ht="17.100000000000001" hidden="1" customHeight="1">
      <c r="A78" s="24" t="s">
        <v>265</v>
      </c>
      <c r="B78" s="13">
        <v>350400</v>
      </c>
      <c r="C78" s="25">
        <v>0</v>
      </c>
      <c r="D78" s="115">
        <v>17</v>
      </c>
      <c r="E78" s="185">
        <v>17</v>
      </c>
      <c r="F78" s="186">
        <v>30</v>
      </c>
      <c r="G78" s="6" t="s">
        <v>1162</v>
      </c>
      <c r="H78" s="2" t="s">
        <v>7</v>
      </c>
      <c r="I78" s="47">
        <v>461.71</v>
      </c>
      <c r="J78" s="47">
        <v>1.7811811352105531</v>
      </c>
      <c r="K78" s="47">
        <v>2.2414863723997973</v>
      </c>
      <c r="L78" s="47">
        <v>4.24</v>
      </c>
      <c r="M78" s="47">
        <v>0.46030523718924421</v>
      </c>
      <c r="N78" s="165" t="s">
        <v>195</v>
      </c>
      <c r="O78" s="165" t="s">
        <v>195</v>
      </c>
      <c r="P78" s="165" t="s">
        <v>195</v>
      </c>
      <c r="Q78" s="165" t="s">
        <v>195</v>
      </c>
      <c r="R78" s="165" t="s">
        <v>195</v>
      </c>
      <c r="S78" s="165" t="s">
        <v>195</v>
      </c>
      <c r="T78" s="165" t="s">
        <v>195</v>
      </c>
      <c r="U78" s="165" t="s">
        <v>195</v>
      </c>
      <c r="V78" s="165" t="s">
        <v>195</v>
      </c>
      <c r="W78" s="165" t="s">
        <v>195</v>
      </c>
      <c r="X78" s="56">
        <v>1387.1037480419516</v>
      </c>
      <c r="Y78" s="56">
        <v>150.48767077813631</v>
      </c>
      <c r="Z78" s="58">
        <v>97.63</v>
      </c>
      <c r="AA78" s="59">
        <v>99.2</v>
      </c>
      <c r="AB78" s="58">
        <v>97.12</v>
      </c>
      <c r="AC78" s="58">
        <v>23.03</v>
      </c>
      <c r="AD78" s="56">
        <v>2.7629443871598118</v>
      </c>
      <c r="AE78" s="56">
        <v>1.459668732839146</v>
      </c>
      <c r="AF78" s="56">
        <v>2.2629290447613819</v>
      </c>
      <c r="AG78" s="56">
        <v>4.697786364266781</v>
      </c>
      <c r="AH78" s="196">
        <v>0</v>
      </c>
    </row>
    <row r="79" spans="1:34" ht="17.100000000000001" hidden="1" customHeight="1">
      <c r="A79" s="24" t="s">
        <v>266</v>
      </c>
      <c r="B79" s="13">
        <v>350410</v>
      </c>
      <c r="C79" s="25">
        <v>0</v>
      </c>
      <c r="D79" s="115">
        <v>5</v>
      </c>
      <c r="E79" s="185">
        <v>5</v>
      </c>
      <c r="F79" s="186">
        <v>30</v>
      </c>
      <c r="G79" s="6" t="s">
        <v>1163</v>
      </c>
      <c r="H79" s="2" t="s">
        <v>9</v>
      </c>
      <c r="I79" s="47">
        <v>478.1</v>
      </c>
      <c r="J79" s="47">
        <v>1.4609687962962963</v>
      </c>
      <c r="K79" s="47">
        <v>2.2414863723997973</v>
      </c>
      <c r="L79" s="47">
        <v>5.91</v>
      </c>
      <c r="M79" s="47">
        <v>0.78051757610350103</v>
      </c>
      <c r="N79" s="165" t="s">
        <v>195</v>
      </c>
      <c r="O79" s="165" t="s">
        <v>195</v>
      </c>
      <c r="P79" s="165" t="s">
        <v>195</v>
      </c>
      <c r="Q79" s="165" t="s">
        <v>195</v>
      </c>
      <c r="R79" s="165" t="s">
        <v>195</v>
      </c>
      <c r="S79" s="165" t="s">
        <v>195</v>
      </c>
      <c r="T79" s="165" t="s">
        <v>195</v>
      </c>
      <c r="U79" s="165" t="s">
        <v>195</v>
      </c>
      <c r="V79" s="165" t="s">
        <v>195</v>
      </c>
      <c r="W79" s="165" t="s">
        <v>195</v>
      </c>
      <c r="X79" s="56">
        <v>1442.4183512367272</v>
      </c>
      <c r="Y79" s="56">
        <v>190.36993468098945</v>
      </c>
      <c r="Z79" s="58">
        <v>86.82</v>
      </c>
      <c r="AA79" s="59">
        <v>95</v>
      </c>
      <c r="AB79" s="58">
        <v>54.5</v>
      </c>
      <c r="AC79" s="58">
        <v>51.62</v>
      </c>
      <c r="AD79" s="56">
        <v>10.898952227474183</v>
      </c>
      <c r="AE79" s="56">
        <v>4.1309057511915688</v>
      </c>
      <c r="AF79" s="56">
        <v>12.187011342902922</v>
      </c>
      <c r="AG79" s="56">
        <v>8.4879697806460328</v>
      </c>
      <c r="AH79" s="196">
        <v>1</v>
      </c>
    </row>
    <row r="80" spans="1:34" ht="17.100000000000001" hidden="1" customHeight="1">
      <c r="A80" s="24" t="s">
        <v>267</v>
      </c>
      <c r="B80" s="13">
        <v>350420</v>
      </c>
      <c r="C80" s="25">
        <v>0</v>
      </c>
      <c r="D80" s="115">
        <v>18</v>
      </c>
      <c r="E80" s="185">
        <v>18</v>
      </c>
      <c r="F80" s="186">
        <v>30</v>
      </c>
      <c r="G80" s="6" t="s">
        <v>1164</v>
      </c>
      <c r="H80" s="2" t="s">
        <v>1</v>
      </c>
      <c r="I80" s="47">
        <v>432.9</v>
      </c>
      <c r="J80" s="47">
        <v>0.76050430492135979</v>
      </c>
      <c r="K80" s="47">
        <v>1.0106701946981229</v>
      </c>
      <c r="L80" s="47">
        <v>3.21</v>
      </c>
      <c r="M80" s="47">
        <v>0.25016588977676313</v>
      </c>
      <c r="N80" s="165" t="s">
        <v>195</v>
      </c>
      <c r="O80" s="165" t="s">
        <v>195</v>
      </c>
      <c r="P80" s="165" t="s">
        <v>195</v>
      </c>
      <c r="Q80" s="165" t="s">
        <v>195</v>
      </c>
      <c r="R80" s="165" t="s">
        <v>195</v>
      </c>
      <c r="S80" s="165" t="s">
        <v>195</v>
      </c>
      <c r="T80" s="165" t="s">
        <v>195</v>
      </c>
      <c r="U80" s="165" t="s">
        <v>195</v>
      </c>
      <c r="V80" s="165" t="s">
        <v>195</v>
      </c>
      <c r="W80" s="165" t="s">
        <v>195</v>
      </c>
      <c r="X80" s="56">
        <v>7096.9265283230507</v>
      </c>
      <c r="Y80" s="56">
        <v>552.72013460459902</v>
      </c>
      <c r="Z80" s="58">
        <v>93.94</v>
      </c>
      <c r="AA80" s="59" t="s">
        <v>1785</v>
      </c>
      <c r="AB80" s="58">
        <v>91.13</v>
      </c>
      <c r="AC80" s="58">
        <v>11.37</v>
      </c>
      <c r="AD80" s="56">
        <v>1.6554018460811584</v>
      </c>
      <c r="AE80" s="56">
        <v>0.52085852477942984</v>
      </c>
      <c r="AF80" s="56">
        <v>1.6988103821196827</v>
      </c>
      <c r="AG80" s="56">
        <v>1.5234398965240432</v>
      </c>
      <c r="AH80" s="196">
        <v>0</v>
      </c>
    </row>
    <row r="81" spans="1:34" ht="17.100000000000001" hidden="1" customHeight="1">
      <c r="A81" s="24" t="s">
        <v>268</v>
      </c>
      <c r="B81" s="13">
        <v>350430</v>
      </c>
      <c r="C81" s="25">
        <v>0</v>
      </c>
      <c r="D81" s="115">
        <v>16</v>
      </c>
      <c r="E81" s="185">
        <v>16</v>
      </c>
      <c r="F81" s="186">
        <v>30</v>
      </c>
      <c r="G81" s="6" t="s">
        <v>1165</v>
      </c>
      <c r="H81" s="2" t="s">
        <v>0</v>
      </c>
      <c r="I81" s="47">
        <v>542.16</v>
      </c>
      <c r="J81" s="47">
        <v>1.2808493556570268</v>
      </c>
      <c r="K81" s="47">
        <v>1.6510948725266361</v>
      </c>
      <c r="L81" s="47">
        <v>4.03</v>
      </c>
      <c r="M81" s="47">
        <v>0.37024551686960927</v>
      </c>
      <c r="N81" s="165" t="s">
        <v>195</v>
      </c>
      <c r="O81" s="165" t="s">
        <v>195</v>
      </c>
      <c r="P81" s="165" t="s">
        <v>195</v>
      </c>
      <c r="Q81" s="165" t="s">
        <v>195</v>
      </c>
      <c r="R81" s="165" t="s">
        <v>195</v>
      </c>
      <c r="S81" s="165" t="s">
        <v>195</v>
      </c>
      <c r="T81" s="165" t="s">
        <v>195</v>
      </c>
      <c r="U81" s="165" t="s">
        <v>195</v>
      </c>
      <c r="V81" s="165" t="s">
        <v>195</v>
      </c>
      <c r="W81" s="165" t="s">
        <v>195</v>
      </c>
      <c r="X81" s="56">
        <v>25301.628508859252</v>
      </c>
      <c r="Y81" s="56">
        <v>2322.9782998208234</v>
      </c>
      <c r="Z81" s="58">
        <v>64.31</v>
      </c>
      <c r="AA81" s="59" t="s">
        <v>1785</v>
      </c>
      <c r="AB81" s="58">
        <v>62.06</v>
      </c>
      <c r="AC81" s="58">
        <v>15.6</v>
      </c>
      <c r="AD81" s="56">
        <v>11.38578974394048</v>
      </c>
      <c r="AE81" s="56">
        <v>4.6616757016133468</v>
      </c>
      <c r="AF81" s="56">
        <v>14.514662257340399</v>
      </c>
      <c r="AG81" s="56">
        <v>0.56158213001643387</v>
      </c>
      <c r="AH81" s="196">
        <v>0</v>
      </c>
    </row>
    <row r="82" spans="1:34" ht="17.100000000000001" hidden="1" customHeight="1">
      <c r="A82" s="24" t="s">
        <v>269</v>
      </c>
      <c r="B82" s="13">
        <v>350440</v>
      </c>
      <c r="C82" s="25">
        <v>0</v>
      </c>
      <c r="D82" s="115">
        <v>19</v>
      </c>
      <c r="E82" s="185">
        <v>19</v>
      </c>
      <c r="F82" s="186">
        <v>30</v>
      </c>
      <c r="G82" s="6" t="s">
        <v>1166</v>
      </c>
      <c r="H82" s="2" t="s">
        <v>2</v>
      </c>
      <c r="I82" s="47">
        <v>340.34</v>
      </c>
      <c r="J82" s="47">
        <v>0.58038486428209024</v>
      </c>
      <c r="K82" s="47">
        <v>0.77051094051243019</v>
      </c>
      <c r="L82" s="47">
        <v>2.4500000000000002</v>
      </c>
      <c r="M82" s="47">
        <v>0.19012607623033995</v>
      </c>
      <c r="N82" s="165" t="s">
        <v>195</v>
      </c>
      <c r="O82" s="165" t="s">
        <v>195</v>
      </c>
      <c r="P82" s="165" t="s">
        <v>195</v>
      </c>
      <c r="Q82" s="165" t="s">
        <v>195</v>
      </c>
      <c r="R82" s="165" t="s">
        <v>195</v>
      </c>
      <c r="S82" s="165" t="s">
        <v>195</v>
      </c>
      <c r="T82" s="165" t="s">
        <v>195</v>
      </c>
      <c r="U82" s="165" t="s">
        <v>195</v>
      </c>
      <c r="V82" s="165" t="s">
        <v>195</v>
      </c>
      <c r="W82" s="165" t="s">
        <v>195</v>
      </c>
      <c r="X82" s="56">
        <v>6746.1101894700078</v>
      </c>
      <c r="Y82" s="56">
        <v>523.16772897930684</v>
      </c>
      <c r="Z82" s="58">
        <v>84.55</v>
      </c>
      <c r="AA82" s="59">
        <v>84.5</v>
      </c>
      <c r="AB82" s="58">
        <v>84.6</v>
      </c>
      <c r="AC82" s="58">
        <v>49.76</v>
      </c>
      <c r="AD82" s="56">
        <v>3.6575144806340649</v>
      </c>
      <c r="AE82" s="56">
        <v>1.1495045510564204</v>
      </c>
      <c r="AF82" s="56">
        <v>4.7236655644780345</v>
      </c>
      <c r="AG82" s="56">
        <v>0.40294801416300063</v>
      </c>
      <c r="AH82" s="196">
        <v>0</v>
      </c>
    </row>
    <row r="83" spans="1:34" ht="17.100000000000001" hidden="1" customHeight="1">
      <c r="A83" s="24" t="s">
        <v>270</v>
      </c>
      <c r="B83" s="13">
        <v>350450</v>
      </c>
      <c r="C83" s="25">
        <v>0</v>
      </c>
      <c r="D83" s="115">
        <v>17</v>
      </c>
      <c r="E83" s="185">
        <v>17</v>
      </c>
      <c r="F83" s="186">
        <v>30</v>
      </c>
      <c r="G83" s="6" t="s">
        <v>1167</v>
      </c>
      <c r="H83" s="2" t="s">
        <v>7</v>
      </c>
      <c r="I83" s="47">
        <v>1216.6400000000001</v>
      </c>
      <c r="J83" s="47">
        <v>4.6430789142567219</v>
      </c>
      <c r="K83" s="47">
        <v>6.0239946258244537</v>
      </c>
      <c r="L83" s="47">
        <v>12.23</v>
      </c>
      <c r="M83" s="47">
        <v>1.3809157115677317</v>
      </c>
      <c r="N83" s="165" t="s">
        <v>195</v>
      </c>
      <c r="O83" s="165" t="s">
        <v>195</v>
      </c>
      <c r="P83" s="165" t="s">
        <v>195</v>
      </c>
      <c r="Q83" s="165" t="s">
        <v>195</v>
      </c>
      <c r="R83" s="165" t="s">
        <v>195</v>
      </c>
      <c r="S83" s="165" t="s">
        <v>195</v>
      </c>
      <c r="T83" s="165" t="s">
        <v>195</v>
      </c>
      <c r="U83" s="165" t="s">
        <v>195</v>
      </c>
      <c r="V83" s="165" t="s">
        <v>195</v>
      </c>
      <c r="W83" s="165" t="s">
        <v>195</v>
      </c>
      <c r="X83" s="56">
        <v>4598.5534928640409</v>
      </c>
      <c r="Y83" s="56">
        <v>518.88829273527199</v>
      </c>
      <c r="Z83" s="58">
        <v>95.27</v>
      </c>
      <c r="AA83" s="59" t="s">
        <v>1785</v>
      </c>
      <c r="AB83" s="58">
        <v>90.67</v>
      </c>
      <c r="AC83" s="58">
        <v>28.91</v>
      </c>
      <c r="AD83" s="56">
        <v>7.1616510376346616</v>
      </c>
      <c r="AE83" s="56">
        <v>3.5251953594898335</v>
      </c>
      <c r="AF83" s="56">
        <v>8.8799303220099599</v>
      </c>
      <c r="AG83" s="56">
        <v>1.3842482264017761</v>
      </c>
      <c r="AH83" s="196">
        <v>1</v>
      </c>
    </row>
    <row r="84" spans="1:34" ht="17.100000000000001" hidden="1" customHeight="1">
      <c r="A84" s="24" t="s">
        <v>271</v>
      </c>
      <c r="B84" s="13">
        <v>350460</v>
      </c>
      <c r="C84" s="25">
        <v>0</v>
      </c>
      <c r="D84" s="115">
        <v>16</v>
      </c>
      <c r="E84" s="185">
        <v>16</v>
      </c>
      <c r="F84" s="186">
        <v>30</v>
      </c>
      <c r="G84" s="6" t="s">
        <v>1168</v>
      </c>
      <c r="H84" s="2" t="s">
        <v>0</v>
      </c>
      <c r="I84" s="47">
        <v>109.59</v>
      </c>
      <c r="J84" s="47">
        <v>0.27017916095890415</v>
      </c>
      <c r="K84" s="47">
        <v>0.34022561009639779</v>
      </c>
      <c r="L84" s="47">
        <v>0.83</v>
      </c>
      <c r="M84" s="47">
        <v>7.0046449137493638E-2</v>
      </c>
      <c r="N84" s="165" t="s">
        <v>195</v>
      </c>
      <c r="O84" s="165" t="s">
        <v>195</v>
      </c>
      <c r="P84" s="165" t="s">
        <v>195</v>
      </c>
      <c r="Q84" s="165" t="s">
        <v>195</v>
      </c>
      <c r="R84" s="165" t="s">
        <v>195</v>
      </c>
      <c r="S84" s="165" t="s">
        <v>195</v>
      </c>
      <c r="T84" s="165" t="s">
        <v>195</v>
      </c>
      <c r="U84" s="165" t="s">
        <v>195</v>
      </c>
      <c r="V84" s="165" t="s">
        <v>195</v>
      </c>
      <c r="W84" s="165" t="s">
        <v>195</v>
      </c>
      <c r="X84" s="56">
        <v>1747.3217623497997</v>
      </c>
      <c r="Y84" s="56">
        <v>147.36448598130841</v>
      </c>
      <c r="Z84" s="58">
        <v>98.92</v>
      </c>
      <c r="AA84" s="59">
        <v>100</v>
      </c>
      <c r="AB84" s="58">
        <v>93.2</v>
      </c>
      <c r="AC84" s="58">
        <v>0</v>
      </c>
      <c r="AD84" s="56">
        <v>9.0539662880034708</v>
      </c>
      <c r="AE84" s="56">
        <v>3.7088536601460005</v>
      </c>
      <c r="AF84" s="56">
        <v>2.6686960643224458</v>
      </c>
      <c r="AG84" s="56">
        <v>33.682865722201704</v>
      </c>
      <c r="AH84" s="196">
        <v>0</v>
      </c>
    </row>
    <row r="85" spans="1:34" ht="17.100000000000001" hidden="1" customHeight="1">
      <c r="A85" s="24" t="s">
        <v>272</v>
      </c>
      <c r="B85" s="13">
        <v>350470</v>
      </c>
      <c r="C85" s="25">
        <v>0</v>
      </c>
      <c r="D85" s="115">
        <v>16</v>
      </c>
      <c r="E85" s="185">
        <v>16</v>
      </c>
      <c r="F85" s="186">
        <v>30</v>
      </c>
      <c r="G85" s="6" t="s">
        <v>1169</v>
      </c>
      <c r="H85" s="2" t="s">
        <v>0</v>
      </c>
      <c r="I85" s="47">
        <v>90.86</v>
      </c>
      <c r="J85" s="47">
        <v>0.21013934741248097</v>
      </c>
      <c r="K85" s="47">
        <v>0.28018579654997466</v>
      </c>
      <c r="L85" s="47">
        <v>0.68</v>
      </c>
      <c r="M85" s="47">
        <v>7.0046449137493694E-2</v>
      </c>
      <c r="N85" s="165" t="s">
        <v>195</v>
      </c>
      <c r="O85" s="165" t="s">
        <v>195</v>
      </c>
      <c r="P85" s="165" t="s">
        <v>195</v>
      </c>
      <c r="Q85" s="165" t="s">
        <v>195</v>
      </c>
      <c r="R85" s="165" t="s">
        <v>195</v>
      </c>
      <c r="S85" s="165" t="s">
        <v>195</v>
      </c>
      <c r="T85" s="165" t="s">
        <v>195</v>
      </c>
      <c r="U85" s="165" t="s">
        <v>195</v>
      </c>
      <c r="V85" s="165" t="s">
        <v>195</v>
      </c>
      <c r="W85" s="165" t="s">
        <v>195</v>
      </c>
      <c r="X85" s="56">
        <v>5828.888284860016</v>
      </c>
      <c r="Y85" s="56">
        <v>600.03261755911956</v>
      </c>
      <c r="Z85" s="58">
        <v>31.76</v>
      </c>
      <c r="AA85" s="59">
        <v>93.9</v>
      </c>
      <c r="AB85" s="58">
        <v>31.55</v>
      </c>
      <c r="AC85" s="58">
        <v>17.850000000000001</v>
      </c>
      <c r="AD85" s="56">
        <v>4.7407044591084464</v>
      </c>
      <c r="AE85" s="56">
        <v>1.9520547772799484</v>
      </c>
      <c r="AF85" s="56">
        <v>0</v>
      </c>
      <c r="AG85" s="56">
        <v>18.962817836433775</v>
      </c>
      <c r="AH85" s="196">
        <v>0</v>
      </c>
    </row>
    <row r="86" spans="1:34" ht="17.100000000000001" hidden="1" customHeight="1">
      <c r="A86" s="24" t="s">
        <v>273</v>
      </c>
      <c r="B86" s="13">
        <v>350480</v>
      </c>
      <c r="C86" s="25">
        <v>0</v>
      </c>
      <c r="D86" s="115">
        <v>15</v>
      </c>
      <c r="E86" s="185">
        <v>15</v>
      </c>
      <c r="F86" s="186">
        <v>30</v>
      </c>
      <c r="G86" s="6" t="s">
        <v>1170</v>
      </c>
      <c r="H86" s="2" t="s">
        <v>17</v>
      </c>
      <c r="I86" s="47">
        <v>150.41</v>
      </c>
      <c r="J86" s="47">
        <v>0.25016588977676307</v>
      </c>
      <c r="K86" s="47">
        <v>0.37024551686960933</v>
      </c>
      <c r="L86" s="47">
        <v>1.1599999999999999</v>
      </c>
      <c r="M86" s="47">
        <v>0.12007962709284625</v>
      </c>
      <c r="N86" s="165" t="s">
        <v>195</v>
      </c>
      <c r="O86" s="165" t="s">
        <v>195</v>
      </c>
      <c r="P86" s="165" t="s">
        <v>195</v>
      </c>
      <c r="Q86" s="165" t="s">
        <v>195</v>
      </c>
      <c r="R86" s="165" t="s">
        <v>195</v>
      </c>
      <c r="S86" s="165" t="s">
        <v>195</v>
      </c>
      <c r="T86" s="165" t="s">
        <v>195</v>
      </c>
      <c r="U86" s="165" t="s">
        <v>195</v>
      </c>
      <c r="V86" s="165" t="s">
        <v>195</v>
      </c>
      <c r="W86" s="165" t="s">
        <v>195</v>
      </c>
      <c r="X86" s="56">
        <v>4440.6117989803352</v>
      </c>
      <c r="Y86" s="56">
        <v>459.37363437727606</v>
      </c>
      <c r="Z86" s="58">
        <v>100</v>
      </c>
      <c r="AA86" s="59" t="s">
        <v>1785</v>
      </c>
      <c r="AB86" s="58">
        <v>100</v>
      </c>
      <c r="AC86" s="58">
        <v>20</v>
      </c>
      <c r="AD86" s="56">
        <v>11.382081073266828</v>
      </c>
      <c r="AE86" s="56">
        <v>3.6304913768178673</v>
      </c>
      <c r="AF86" s="56">
        <v>11.12767172222631</v>
      </c>
      <c r="AG86" s="56">
        <v>11.912100554601242</v>
      </c>
      <c r="AH86" s="196">
        <v>0</v>
      </c>
    </row>
    <row r="87" spans="1:34" ht="17.100000000000001" hidden="1" customHeight="1">
      <c r="A87" s="24" t="s">
        <v>274</v>
      </c>
      <c r="B87" s="13">
        <v>350490</v>
      </c>
      <c r="C87" s="25">
        <v>0</v>
      </c>
      <c r="D87" s="115">
        <v>2</v>
      </c>
      <c r="E87" s="185">
        <v>2</v>
      </c>
      <c r="F87" s="186">
        <v>30</v>
      </c>
      <c r="G87" s="6" t="s">
        <v>1171</v>
      </c>
      <c r="H87" s="2" t="s">
        <v>6</v>
      </c>
      <c r="I87" s="47">
        <v>616.32000000000005</v>
      </c>
      <c r="J87" s="47">
        <v>3.1020570332318624</v>
      </c>
      <c r="K87" s="47">
        <v>4.0526874143835618</v>
      </c>
      <c r="L87" s="47">
        <v>9.35</v>
      </c>
      <c r="M87" s="47">
        <v>0.9506303811516994</v>
      </c>
      <c r="N87" s="165" t="s">
        <v>195</v>
      </c>
      <c r="O87" s="165" t="s">
        <v>195</v>
      </c>
      <c r="P87" s="165" t="s">
        <v>195</v>
      </c>
      <c r="Q87" s="165" t="s">
        <v>195</v>
      </c>
      <c r="R87" s="165" t="s">
        <v>195</v>
      </c>
      <c r="S87" s="165" t="s">
        <v>195</v>
      </c>
      <c r="T87" s="165" t="s">
        <v>195</v>
      </c>
      <c r="U87" s="165" t="s">
        <v>195</v>
      </c>
      <c r="V87" s="165" t="s">
        <v>195</v>
      </c>
      <c r="W87" s="165" t="s">
        <v>195</v>
      </c>
      <c r="X87" s="56">
        <v>28627.339805825242</v>
      </c>
      <c r="Y87" s="56">
        <v>2908.6601941747567</v>
      </c>
      <c r="Z87" s="58">
        <v>80.98</v>
      </c>
      <c r="AA87" s="59" t="s">
        <v>1785</v>
      </c>
      <c r="AB87" s="58">
        <v>74.599999999999994</v>
      </c>
      <c r="AC87" s="58">
        <v>19.16</v>
      </c>
      <c r="AD87" s="56">
        <v>5.7184733830522985E-2</v>
      </c>
      <c r="AE87" s="56">
        <v>2.476985796937092E-2</v>
      </c>
      <c r="AF87" s="56">
        <v>2.4701723260158886E-2</v>
      </c>
      <c r="AG87" s="56">
        <v>0.16318192621802693</v>
      </c>
      <c r="AH87" s="196">
        <v>0</v>
      </c>
    </row>
    <row r="88" spans="1:34" ht="17.100000000000001" hidden="1" customHeight="1">
      <c r="A88" s="24" t="s">
        <v>275</v>
      </c>
      <c r="B88" s="13">
        <v>350500</v>
      </c>
      <c r="C88" s="25">
        <v>0</v>
      </c>
      <c r="D88" s="115">
        <v>14</v>
      </c>
      <c r="E88" s="185">
        <v>14</v>
      </c>
      <c r="F88" s="186">
        <v>30</v>
      </c>
      <c r="G88" s="6" t="s">
        <v>1172</v>
      </c>
      <c r="H88" s="2" t="s">
        <v>8</v>
      </c>
      <c r="I88" s="47">
        <v>154.91999999999999</v>
      </c>
      <c r="J88" s="47">
        <v>0.58038486428209024</v>
      </c>
      <c r="K88" s="47">
        <v>0.79052421169457132</v>
      </c>
      <c r="L88" s="47">
        <v>1.77</v>
      </c>
      <c r="M88" s="47">
        <v>0.21013934741248108</v>
      </c>
      <c r="N88" s="165" t="s">
        <v>195</v>
      </c>
      <c r="O88" s="165" t="s">
        <v>195</v>
      </c>
      <c r="P88" s="165" t="s">
        <v>195</v>
      </c>
      <c r="Q88" s="165" t="s">
        <v>195</v>
      </c>
      <c r="R88" s="165" t="s">
        <v>195</v>
      </c>
      <c r="S88" s="165" t="s">
        <v>195</v>
      </c>
      <c r="T88" s="165" t="s">
        <v>195</v>
      </c>
      <c r="U88" s="165" t="s">
        <v>195</v>
      </c>
      <c r="V88" s="165" t="s">
        <v>195</v>
      </c>
      <c r="W88" s="165" t="s">
        <v>195</v>
      </c>
      <c r="X88" s="56">
        <v>17630.675931775109</v>
      </c>
      <c r="Y88" s="56">
        <v>2091.7751105495904</v>
      </c>
      <c r="Z88" s="58">
        <v>76.569999999999993</v>
      </c>
      <c r="AA88" s="59">
        <v>61.4</v>
      </c>
      <c r="AB88" s="58">
        <v>54.44</v>
      </c>
      <c r="AC88" s="58">
        <v>38.94</v>
      </c>
      <c r="AD88" s="56">
        <v>0.68435351439731174</v>
      </c>
      <c r="AE88" s="56">
        <v>0.30544591885529732</v>
      </c>
      <c r="AF88" s="56">
        <v>0.25980160604629199</v>
      </c>
      <c r="AG88" s="56">
        <v>1.8569254517477467</v>
      </c>
      <c r="AH88" s="196">
        <v>0</v>
      </c>
    </row>
    <row r="89" spans="1:34" ht="17.100000000000001" hidden="1" customHeight="1">
      <c r="A89" s="24" t="s">
        <v>276</v>
      </c>
      <c r="B89" s="13">
        <v>350510</v>
      </c>
      <c r="C89" s="25">
        <v>0</v>
      </c>
      <c r="D89" s="115">
        <v>19</v>
      </c>
      <c r="E89" s="185">
        <v>19</v>
      </c>
      <c r="F89" s="186">
        <v>30</v>
      </c>
      <c r="G89" s="6" t="s">
        <v>1173</v>
      </c>
      <c r="H89" s="2" t="s">
        <v>2</v>
      </c>
      <c r="I89" s="47">
        <v>205.13</v>
      </c>
      <c r="J89" s="47">
        <v>0.36023888127853881</v>
      </c>
      <c r="K89" s="47">
        <v>0.48031850837138501</v>
      </c>
      <c r="L89" s="47">
        <v>1.52</v>
      </c>
      <c r="M89" s="47">
        <v>0.1200796270928462</v>
      </c>
      <c r="N89" s="165" t="s">
        <v>195</v>
      </c>
      <c r="O89" s="165" t="s">
        <v>195</v>
      </c>
      <c r="P89" s="165" t="s">
        <v>195</v>
      </c>
      <c r="Q89" s="165" t="s">
        <v>195</v>
      </c>
      <c r="R89" s="165" t="s">
        <v>195</v>
      </c>
      <c r="S89" s="165" t="s">
        <v>195</v>
      </c>
      <c r="T89" s="165" t="s">
        <v>195</v>
      </c>
      <c r="U89" s="165" t="s">
        <v>195</v>
      </c>
      <c r="V89" s="165" t="s">
        <v>195</v>
      </c>
      <c r="W89" s="165" t="s">
        <v>195</v>
      </c>
      <c r="X89" s="56">
        <v>7129.9598393574297</v>
      </c>
      <c r="Y89" s="56">
        <v>562.89156626506019</v>
      </c>
      <c r="Z89" s="58">
        <v>84.56</v>
      </c>
      <c r="AA89" s="59" t="s">
        <v>1785</v>
      </c>
      <c r="AB89" s="58">
        <v>84.6</v>
      </c>
      <c r="AC89" s="58">
        <v>14.16</v>
      </c>
      <c r="AD89" s="56">
        <v>0.22149289760196164</v>
      </c>
      <c r="AE89" s="56">
        <v>6.9945125558514204E-2</v>
      </c>
      <c r="AF89" s="56">
        <v>0</v>
      </c>
      <c r="AG89" s="56">
        <v>0.88597159040784657</v>
      </c>
      <c r="AH89" s="196">
        <v>0</v>
      </c>
    </row>
    <row r="90" spans="1:34" ht="17.100000000000001" hidden="1" customHeight="1">
      <c r="A90" s="24" t="s">
        <v>277</v>
      </c>
      <c r="B90" s="13">
        <v>350520</v>
      </c>
      <c r="C90" s="25">
        <v>0</v>
      </c>
      <c r="D90" s="115">
        <v>13</v>
      </c>
      <c r="E90" s="185">
        <v>13</v>
      </c>
      <c r="F90" s="186">
        <v>30</v>
      </c>
      <c r="G90" s="7" t="s">
        <v>1174</v>
      </c>
      <c r="H90" s="2" t="s">
        <v>10</v>
      </c>
      <c r="I90" s="47">
        <v>440.6</v>
      </c>
      <c r="J90" s="47">
        <v>1.4909887030695079</v>
      </c>
      <c r="K90" s="47">
        <v>1.8612342199391172</v>
      </c>
      <c r="L90" s="47">
        <v>3.63</v>
      </c>
      <c r="M90" s="47">
        <v>0.37024551686960927</v>
      </c>
      <c r="N90" s="165" t="s">
        <v>195</v>
      </c>
      <c r="O90" s="165" t="s">
        <v>195</v>
      </c>
      <c r="P90" s="165" t="s">
        <v>195</v>
      </c>
      <c r="Q90" s="165" t="s">
        <v>195</v>
      </c>
      <c r="R90" s="165" t="s">
        <v>195</v>
      </c>
      <c r="S90" s="165" t="s">
        <v>195</v>
      </c>
      <c r="T90" s="165" t="s">
        <v>195</v>
      </c>
      <c r="U90" s="165" t="s">
        <v>195</v>
      </c>
      <c r="V90" s="165" t="s">
        <v>195</v>
      </c>
      <c r="W90" s="165" t="s">
        <v>195</v>
      </c>
      <c r="X90" s="56">
        <v>3568.4438902743141</v>
      </c>
      <c r="Y90" s="56">
        <v>363.72568578553626</v>
      </c>
      <c r="Z90" s="58">
        <v>99.19</v>
      </c>
      <c r="AA90" s="59">
        <v>94.9</v>
      </c>
      <c r="AB90" s="58">
        <v>99.2</v>
      </c>
      <c r="AC90" s="58">
        <v>58.58</v>
      </c>
      <c r="AD90" s="56">
        <v>28.630518183945146</v>
      </c>
      <c r="AE90" s="56">
        <v>14.670182871112388</v>
      </c>
      <c r="AF90" s="56">
        <v>21.412910863467054</v>
      </c>
      <c r="AG90" s="56">
        <v>57.696017933978538</v>
      </c>
      <c r="AH90" s="196">
        <v>0</v>
      </c>
    </row>
    <row r="91" spans="1:34" ht="17.100000000000001" hidden="1" customHeight="1">
      <c r="A91" s="24" t="s">
        <v>278</v>
      </c>
      <c r="B91" s="13">
        <v>350530</v>
      </c>
      <c r="C91" s="25">
        <v>0</v>
      </c>
      <c r="D91" s="115">
        <v>13</v>
      </c>
      <c r="E91" s="185">
        <v>13</v>
      </c>
      <c r="F91" s="186">
        <v>30</v>
      </c>
      <c r="G91" s="6" t="s">
        <v>1175</v>
      </c>
      <c r="H91" s="2" t="s">
        <v>10</v>
      </c>
      <c r="I91" s="47">
        <v>150.18</v>
      </c>
      <c r="J91" s="47">
        <v>0.46030523718924404</v>
      </c>
      <c r="K91" s="47">
        <v>0.61040477105530189</v>
      </c>
      <c r="L91" s="47">
        <v>1.32</v>
      </c>
      <c r="M91" s="47">
        <v>0.15009953386605784</v>
      </c>
      <c r="N91" s="165" t="s">
        <v>195</v>
      </c>
      <c r="O91" s="165" t="s">
        <v>195</v>
      </c>
      <c r="P91" s="165" t="s">
        <v>195</v>
      </c>
      <c r="Q91" s="165" t="s">
        <v>195</v>
      </c>
      <c r="R91" s="165" t="s">
        <v>195</v>
      </c>
      <c r="S91" s="165" t="s">
        <v>195</v>
      </c>
      <c r="T91" s="165" t="s">
        <v>195</v>
      </c>
      <c r="U91" s="165" t="s">
        <v>195</v>
      </c>
      <c r="V91" s="165" t="s">
        <v>195</v>
      </c>
      <c r="W91" s="165" t="s">
        <v>195</v>
      </c>
      <c r="X91" s="56">
        <v>1183.5414534288639</v>
      </c>
      <c r="Y91" s="56">
        <v>134.49334698055267</v>
      </c>
      <c r="Z91" s="58">
        <v>100</v>
      </c>
      <c r="AA91" s="59" t="s">
        <v>1785</v>
      </c>
      <c r="AB91" s="58">
        <v>100</v>
      </c>
      <c r="AC91" s="58">
        <v>48.8</v>
      </c>
      <c r="AD91" s="56">
        <v>60.406186840332353</v>
      </c>
      <c r="AE91" s="56">
        <v>27.914980282274797</v>
      </c>
      <c r="AF91" s="56">
        <v>78.543776057176885</v>
      </c>
      <c r="AG91" s="56">
        <v>4.7842465753424674</v>
      </c>
      <c r="AH91" s="196">
        <v>0</v>
      </c>
    </row>
    <row r="92" spans="1:34" ht="17.100000000000001" hidden="1" customHeight="1">
      <c r="A92" s="24" t="s">
        <v>279</v>
      </c>
      <c r="B92" s="13">
        <v>350535</v>
      </c>
      <c r="C92" s="25">
        <v>0</v>
      </c>
      <c r="D92" s="115">
        <v>11</v>
      </c>
      <c r="E92" s="185">
        <v>11</v>
      </c>
      <c r="F92" s="186">
        <v>30</v>
      </c>
      <c r="G92" s="6" t="s">
        <v>1176</v>
      </c>
      <c r="H92" s="2" t="s">
        <v>12</v>
      </c>
      <c r="I92" s="47">
        <v>407.29</v>
      </c>
      <c r="J92" s="47">
        <v>3.762494982242516</v>
      </c>
      <c r="K92" s="47">
        <v>5.3335367700405891</v>
      </c>
      <c r="L92" s="47">
        <v>12.22</v>
      </c>
      <c r="M92" s="47">
        <v>1.5710417877980731</v>
      </c>
      <c r="N92" s="165" t="s">
        <v>195</v>
      </c>
      <c r="O92" s="165" t="s">
        <v>195</v>
      </c>
      <c r="P92" s="165" t="s">
        <v>195</v>
      </c>
      <c r="Q92" s="165" t="s">
        <v>195</v>
      </c>
      <c r="R92" s="165" t="s">
        <v>195</v>
      </c>
      <c r="S92" s="165" t="s">
        <v>195</v>
      </c>
      <c r="T92" s="165" t="s">
        <v>195</v>
      </c>
      <c r="U92" s="165" t="s">
        <v>195</v>
      </c>
      <c r="V92" s="165" t="s">
        <v>195</v>
      </c>
      <c r="W92" s="165" t="s">
        <v>195</v>
      </c>
      <c r="X92" s="56">
        <v>72766.223564954678</v>
      </c>
      <c r="Y92" s="56">
        <v>9348.851963746225</v>
      </c>
      <c r="Z92" s="58">
        <v>45.5</v>
      </c>
      <c r="AA92" s="59">
        <v>95</v>
      </c>
      <c r="AB92" s="58">
        <v>19.75</v>
      </c>
      <c r="AC92" s="58">
        <v>33.159999999999997</v>
      </c>
      <c r="AD92" s="56">
        <v>8.4299261646142813E-3</v>
      </c>
      <c r="AE92" s="56">
        <v>3.6768826888211219E-3</v>
      </c>
      <c r="AF92" s="56">
        <v>1.1949868738668649E-2</v>
      </c>
      <c r="AG92" s="56">
        <v>0</v>
      </c>
      <c r="AH92" s="196">
        <v>0</v>
      </c>
    </row>
    <row r="93" spans="1:34" ht="17.100000000000001" hidden="1" customHeight="1">
      <c r="A93" s="24" t="s">
        <v>280</v>
      </c>
      <c r="B93" s="13">
        <v>350540</v>
      </c>
      <c r="C93" s="25">
        <v>0</v>
      </c>
      <c r="D93" s="115">
        <v>11</v>
      </c>
      <c r="E93" s="185">
        <v>11</v>
      </c>
      <c r="F93" s="186">
        <v>30</v>
      </c>
      <c r="G93" s="6" t="s">
        <v>1177</v>
      </c>
      <c r="H93" s="2" t="s">
        <v>12</v>
      </c>
      <c r="I93" s="47">
        <v>1007.29</v>
      </c>
      <c r="J93" s="47">
        <v>9.4862905403348563</v>
      </c>
      <c r="K93" s="47">
        <v>13.478938141171994</v>
      </c>
      <c r="L93" s="47">
        <v>30.87</v>
      </c>
      <c r="M93" s="47">
        <v>3.9926476008371381</v>
      </c>
      <c r="N93" s="165" t="s">
        <v>195</v>
      </c>
      <c r="O93" s="165" t="s">
        <v>195</v>
      </c>
      <c r="P93" s="165" t="s">
        <v>195</v>
      </c>
      <c r="Q93" s="165" t="s">
        <v>195</v>
      </c>
      <c r="R93" s="165" t="s">
        <v>195</v>
      </c>
      <c r="S93" s="165" t="s">
        <v>195</v>
      </c>
      <c r="T93" s="165" t="s">
        <v>195</v>
      </c>
      <c r="U93" s="165" t="s">
        <v>195</v>
      </c>
      <c r="V93" s="165" t="s">
        <v>195</v>
      </c>
      <c r="W93" s="165" t="s">
        <v>195</v>
      </c>
      <c r="X93" s="56">
        <v>126397.86029602701</v>
      </c>
      <c r="Y93" s="56">
        <v>16337.138405608932</v>
      </c>
      <c r="Z93" s="58">
        <v>41.22</v>
      </c>
      <c r="AA93" s="59" t="s">
        <v>1785</v>
      </c>
      <c r="AB93" s="58">
        <v>28.4</v>
      </c>
      <c r="AC93" s="58">
        <v>27.81</v>
      </c>
      <c r="AD93" s="56">
        <v>9.1527593145411122E-4</v>
      </c>
      <c r="AE93" s="56">
        <v>3.9937696134392217E-4</v>
      </c>
      <c r="AF93" s="56">
        <v>0</v>
      </c>
      <c r="AG93" s="56">
        <v>3.0899164903977136E-3</v>
      </c>
      <c r="AH93" s="196">
        <v>0</v>
      </c>
    </row>
    <row r="94" spans="1:34" ht="17.100000000000001" hidden="1" customHeight="1">
      <c r="A94" s="24" t="s">
        <v>281</v>
      </c>
      <c r="B94" s="13">
        <v>350550</v>
      </c>
      <c r="C94" s="25">
        <v>0</v>
      </c>
      <c r="D94" s="115">
        <v>12</v>
      </c>
      <c r="E94" s="185">
        <v>12</v>
      </c>
      <c r="F94" s="186">
        <v>30</v>
      </c>
      <c r="G94" s="6" t="s">
        <v>1178</v>
      </c>
      <c r="H94" s="2" t="s">
        <v>11</v>
      </c>
      <c r="I94" s="47">
        <v>1563.61</v>
      </c>
      <c r="J94" s="47">
        <v>4.4329395668442411</v>
      </c>
      <c r="K94" s="47">
        <v>6.5543463121511918</v>
      </c>
      <c r="L94" s="47">
        <v>18.23</v>
      </c>
      <c r="M94" s="47">
        <v>2.1214067453069507</v>
      </c>
      <c r="N94" s="165" t="s">
        <v>195</v>
      </c>
      <c r="O94" s="165" t="s">
        <v>195</v>
      </c>
      <c r="P94" s="165" t="s">
        <v>195</v>
      </c>
      <c r="Q94" s="165" t="s">
        <v>195</v>
      </c>
      <c r="R94" s="165" t="s">
        <v>195</v>
      </c>
      <c r="S94" s="165" t="s">
        <v>195</v>
      </c>
      <c r="T94" s="165" t="s">
        <v>195</v>
      </c>
      <c r="U94" s="165" t="s">
        <v>195</v>
      </c>
      <c r="V94" s="165" t="s">
        <v>195</v>
      </c>
      <c r="W94" s="165" t="s">
        <v>195</v>
      </c>
      <c r="X94" s="56">
        <v>5071.5545440110091</v>
      </c>
      <c r="Y94" s="56">
        <v>589.78034192558096</v>
      </c>
      <c r="Z94" s="58">
        <v>97.32</v>
      </c>
      <c r="AA94" s="59" t="s">
        <v>1785</v>
      </c>
      <c r="AB94" s="58">
        <v>96.8</v>
      </c>
      <c r="AC94" s="58">
        <v>28.07</v>
      </c>
      <c r="AD94" s="56">
        <v>48.887895884511138</v>
      </c>
      <c r="AE94" s="56">
        <v>17.565316403924736</v>
      </c>
      <c r="AF94" s="56">
        <v>61.288596933516118</v>
      </c>
      <c r="AG94" s="56">
        <v>22.975110201920547</v>
      </c>
      <c r="AH94" s="196">
        <v>0</v>
      </c>
    </row>
    <row r="95" spans="1:34" ht="17.100000000000001" hidden="1" customHeight="1">
      <c r="A95" s="24" t="s">
        <v>282</v>
      </c>
      <c r="B95" s="13">
        <v>350560</v>
      </c>
      <c r="C95" s="25">
        <v>0</v>
      </c>
      <c r="D95" s="115">
        <v>9</v>
      </c>
      <c r="E95" s="185">
        <v>9</v>
      </c>
      <c r="F95" s="186">
        <v>30</v>
      </c>
      <c r="G95" s="6" t="s">
        <v>1179</v>
      </c>
      <c r="H95" s="2" t="s">
        <v>18</v>
      </c>
      <c r="I95" s="47">
        <v>146.57</v>
      </c>
      <c r="J95" s="47">
        <v>0.49032514396245563</v>
      </c>
      <c r="K95" s="47">
        <v>0.73048439814814814</v>
      </c>
      <c r="L95" s="47">
        <v>2.02</v>
      </c>
      <c r="M95" s="47">
        <v>0.24015925418569251</v>
      </c>
      <c r="N95" s="165" t="s">
        <v>195</v>
      </c>
      <c r="O95" s="165" t="s">
        <v>195</v>
      </c>
      <c r="P95" s="165" t="s">
        <v>195</v>
      </c>
      <c r="Q95" s="165" t="s">
        <v>195</v>
      </c>
      <c r="R95" s="165" t="s">
        <v>195</v>
      </c>
      <c r="S95" s="165" t="s">
        <v>195</v>
      </c>
      <c r="T95" s="165" t="s">
        <v>195</v>
      </c>
      <c r="U95" s="165" t="s">
        <v>195</v>
      </c>
      <c r="V95" s="165" t="s">
        <v>195</v>
      </c>
      <c r="W95" s="165" t="s">
        <v>195</v>
      </c>
      <c r="X95" s="56">
        <v>2178.3920938344218</v>
      </c>
      <c r="Y95" s="56">
        <v>258.81886263379272</v>
      </c>
      <c r="Z95" s="58" t="s">
        <v>1785</v>
      </c>
      <c r="AA95" s="59" t="s">
        <v>1785</v>
      </c>
      <c r="AB95" s="58" t="s">
        <v>1785</v>
      </c>
      <c r="AC95" s="58" t="s">
        <v>1785</v>
      </c>
      <c r="AD95" s="56">
        <v>7.5356018431875391</v>
      </c>
      <c r="AE95" s="56">
        <v>2.7232620522410413</v>
      </c>
      <c r="AF95" s="56">
        <v>8.7857608796943438</v>
      </c>
      <c r="AG95" s="56">
        <v>4.9831938103194817</v>
      </c>
      <c r="AH95" s="196">
        <v>0</v>
      </c>
    </row>
    <row r="96" spans="1:34" ht="17.100000000000001" hidden="1" customHeight="1">
      <c r="A96" s="24" t="s">
        <v>283</v>
      </c>
      <c r="B96" s="13">
        <v>350570</v>
      </c>
      <c r="C96" s="25">
        <v>0</v>
      </c>
      <c r="D96" s="115">
        <v>6</v>
      </c>
      <c r="E96" s="185">
        <v>6</v>
      </c>
      <c r="F96" s="186">
        <v>30</v>
      </c>
      <c r="G96" s="6" t="s">
        <v>1180</v>
      </c>
      <c r="H96" s="2" t="s">
        <v>16</v>
      </c>
      <c r="I96" s="47">
        <v>64.17</v>
      </c>
      <c r="J96" s="47">
        <v>0.23015261859462202</v>
      </c>
      <c r="K96" s="47">
        <v>0.37024551686960933</v>
      </c>
      <c r="L96" s="47">
        <v>0.99</v>
      </c>
      <c r="M96" s="47">
        <v>0.1400928982749873</v>
      </c>
      <c r="N96" s="165" t="s">
        <v>195</v>
      </c>
      <c r="O96" s="165" t="s">
        <v>195</v>
      </c>
      <c r="P96" s="165" t="s">
        <v>195</v>
      </c>
      <c r="Q96" s="165" t="s">
        <v>195</v>
      </c>
      <c r="R96" s="165" t="s">
        <v>195</v>
      </c>
      <c r="S96" s="165" t="s">
        <v>195</v>
      </c>
      <c r="T96" s="165" t="s">
        <v>195</v>
      </c>
      <c r="U96" s="165" t="s">
        <v>195</v>
      </c>
      <c r="V96" s="165" t="s">
        <v>195</v>
      </c>
      <c r="W96" s="165" t="s">
        <v>195</v>
      </c>
      <c r="X96" s="56">
        <v>127.21465913119303</v>
      </c>
      <c r="Y96" s="56">
        <v>17.989951796330327</v>
      </c>
      <c r="Z96" s="58">
        <v>100</v>
      </c>
      <c r="AA96" s="59">
        <v>100</v>
      </c>
      <c r="AB96" s="58">
        <v>74.989999999999995</v>
      </c>
      <c r="AC96" s="58">
        <v>55.93</v>
      </c>
      <c r="AD96" s="56">
        <v>44.249300725098806</v>
      </c>
      <c r="AE96" s="56">
        <v>16.537617442713696</v>
      </c>
      <c r="AF96" s="56">
        <v>53.509330915967681</v>
      </c>
      <c r="AG96" s="56">
        <v>29.036393982957087</v>
      </c>
      <c r="AH96" s="196">
        <v>1</v>
      </c>
    </row>
    <row r="97" spans="1:34" ht="17.100000000000001" customHeight="1">
      <c r="A97" s="24" t="s">
        <v>284</v>
      </c>
      <c r="B97" s="13">
        <v>350580</v>
      </c>
      <c r="C97" s="25">
        <v>0</v>
      </c>
      <c r="D97" s="115">
        <v>21</v>
      </c>
      <c r="E97" s="185">
        <v>21</v>
      </c>
      <c r="F97" s="186">
        <v>30</v>
      </c>
      <c r="G97" s="6" t="s">
        <v>1181</v>
      </c>
      <c r="H97" s="2" t="s">
        <v>4</v>
      </c>
      <c r="I97" s="47">
        <v>170.45</v>
      </c>
      <c r="J97" s="47">
        <v>0.4703118727803145</v>
      </c>
      <c r="K97" s="47">
        <v>0.61040477105530189</v>
      </c>
      <c r="L97" s="47">
        <v>1.32</v>
      </c>
      <c r="M97" s="47">
        <v>0.14009289827498739</v>
      </c>
      <c r="N97" s="165" t="s">
        <v>195</v>
      </c>
      <c r="O97" s="165" t="s">
        <v>195</v>
      </c>
      <c r="P97" s="165" t="s">
        <v>195</v>
      </c>
      <c r="Q97" s="165" t="s">
        <v>195</v>
      </c>
      <c r="R97" s="165" t="s">
        <v>195</v>
      </c>
      <c r="S97" s="165" t="s">
        <v>195</v>
      </c>
      <c r="T97" s="165" t="s">
        <v>195</v>
      </c>
      <c r="U97" s="165" t="s">
        <v>195</v>
      </c>
      <c r="V97" s="165" t="s">
        <v>195</v>
      </c>
      <c r="W97" s="165" t="s">
        <v>195</v>
      </c>
      <c r="X97" s="56">
        <v>2043.4696382111827</v>
      </c>
      <c r="Y97" s="56">
        <v>216.73162829512543</v>
      </c>
      <c r="Z97" s="58">
        <v>88.14</v>
      </c>
      <c r="AA97" s="59">
        <v>86.1</v>
      </c>
      <c r="AB97" s="58">
        <v>87.88</v>
      </c>
      <c r="AC97" s="58">
        <v>19.25</v>
      </c>
      <c r="AD97" s="56">
        <v>11.705941004819385</v>
      </c>
      <c r="AE97" s="56">
        <v>5.409563646166534</v>
      </c>
      <c r="AF97" s="56">
        <v>7.9408172915770088</v>
      </c>
      <c r="AG97" s="56">
        <v>24.345999184990216</v>
      </c>
      <c r="AH97" s="196">
        <v>0</v>
      </c>
    </row>
    <row r="98" spans="1:34" ht="17.100000000000001" hidden="1" customHeight="1">
      <c r="A98" s="24" t="s">
        <v>285</v>
      </c>
      <c r="B98" s="13">
        <v>350590</v>
      </c>
      <c r="C98" s="25">
        <v>0</v>
      </c>
      <c r="D98" s="115">
        <v>8</v>
      </c>
      <c r="E98" s="185">
        <v>8</v>
      </c>
      <c r="F98" s="186">
        <v>30</v>
      </c>
      <c r="G98" s="6" t="s">
        <v>1182</v>
      </c>
      <c r="H98" s="2" t="s">
        <v>53</v>
      </c>
      <c r="I98" s="47">
        <v>850.72</v>
      </c>
      <c r="J98" s="47">
        <v>2.6617650672247595</v>
      </c>
      <c r="K98" s="47">
        <v>4.2428134906139015</v>
      </c>
      <c r="L98" s="47">
        <v>13.51</v>
      </c>
      <c r="M98" s="47">
        <v>1.581048423389142</v>
      </c>
      <c r="N98" s="165" t="s">
        <v>195</v>
      </c>
      <c r="O98" s="165" t="s">
        <v>195</v>
      </c>
      <c r="P98" s="165" t="s">
        <v>195</v>
      </c>
      <c r="Q98" s="165" t="s">
        <v>195</v>
      </c>
      <c r="R98" s="165" t="s">
        <v>195</v>
      </c>
      <c r="S98" s="165" t="s">
        <v>195</v>
      </c>
      <c r="T98" s="165" t="s">
        <v>195</v>
      </c>
      <c r="U98" s="165" t="s">
        <v>195</v>
      </c>
      <c r="V98" s="165" t="s">
        <v>195</v>
      </c>
      <c r="W98" s="165" t="s">
        <v>195</v>
      </c>
      <c r="X98" s="56">
        <v>7443.5053635696568</v>
      </c>
      <c r="Y98" s="56">
        <v>870.52098256403087</v>
      </c>
      <c r="Z98" s="58">
        <v>87.8</v>
      </c>
      <c r="AA98" s="59">
        <v>88.4</v>
      </c>
      <c r="AB98" s="58">
        <v>87.8</v>
      </c>
      <c r="AC98" s="58">
        <v>21.9</v>
      </c>
      <c r="AD98" s="56">
        <v>15.632237700677473</v>
      </c>
      <c r="AE98" s="56">
        <v>4.9060464730475566</v>
      </c>
      <c r="AF98" s="56">
        <v>17.225253155450069</v>
      </c>
      <c r="AG98" s="56">
        <v>12.95032560593374</v>
      </c>
      <c r="AH98" s="196">
        <v>0</v>
      </c>
    </row>
    <row r="99" spans="1:34" ht="17.100000000000001" hidden="1" customHeight="1">
      <c r="A99" s="24" t="s">
        <v>286</v>
      </c>
      <c r="B99" s="13">
        <v>350600</v>
      </c>
      <c r="C99" s="25">
        <v>0</v>
      </c>
      <c r="D99" s="115">
        <v>13</v>
      </c>
      <c r="E99" s="185">
        <v>13</v>
      </c>
      <c r="F99" s="186">
        <v>30</v>
      </c>
      <c r="G99" s="6" t="s">
        <v>1183</v>
      </c>
      <c r="H99" s="2" t="s">
        <v>10</v>
      </c>
      <c r="I99" s="47">
        <v>673.49</v>
      </c>
      <c r="J99" s="47">
        <v>1.7811811352105531</v>
      </c>
      <c r="K99" s="47">
        <v>2.2715062791730083</v>
      </c>
      <c r="L99" s="47">
        <v>5.19</v>
      </c>
      <c r="M99" s="47">
        <v>0.49032514396245519</v>
      </c>
      <c r="N99" s="165" t="s">
        <v>195</v>
      </c>
      <c r="O99" s="165" t="s">
        <v>195</v>
      </c>
      <c r="P99" s="165" t="s">
        <v>195</v>
      </c>
      <c r="Q99" s="165" t="s">
        <v>195</v>
      </c>
      <c r="R99" s="165" t="s">
        <v>195</v>
      </c>
      <c r="S99" s="165" t="s">
        <v>195</v>
      </c>
      <c r="T99" s="165" t="s">
        <v>195</v>
      </c>
      <c r="U99" s="165" t="s">
        <v>195</v>
      </c>
      <c r="V99" s="165" t="s">
        <v>195</v>
      </c>
      <c r="W99" s="165" t="s">
        <v>195</v>
      </c>
      <c r="X99" s="56">
        <v>470.12549368797482</v>
      </c>
      <c r="Y99" s="56">
        <v>44.385643912737507</v>
      </c>
      <c r="Z99" s="58">
        <v>99.39</v>
      </c>
      <c r="AA99" s="59">
        <v>100</v>
      </c>
      <c r="AB99" s="58">
        <v>96.8</v>
      </c>
      <c r="AC99" s="58">
        <v>44.5</v>
      </c>
      <c r="AD99" s="56">
        <v>49.750281583902023</v>
      </c>
      <c r="AE99" s="56">
        <v>21.75975707041572</v>
      </c>
      <c r="AF99" s="56">
        <v>20.177004771432966</v>
      </c>
      <c r="AG99" s="56">
        <v>157.17973612715701</v>
      </c>
      <c r="AH99" s="196">
        <v>2</v>
      </c>
    </row>
    <row r="100" spans="1:34" ht="17.100000000000001" hidden="1" customHeight="1">
      <c r="A100" s="24" t="s">
        <v>287</v>
      </c>
      <c r="B100" s="13">
        <v>350610</v>
      </c>
      <c r="C100" s="25">
        <v>0</v>
      </c>
      <c r="D100" s="115">
        <v>12</v>
      </c>
      <c r="E100" s="185">
        <v>12</v>
      </c>
      <c r="F100" s="186">
        <v>30</v>
      </c>
      <c r="G100" s="6" t="s">
        <v>1184</v>
      </c>
      <c r="H100" s="2" t="s">
        <v>11</v>
      </c>
      <c r="I100" s="47">
        <v>682.51</v>
      </c>
      <c r="J100" s="47">
        <v>1.7811811352105531</v>
      </c>
      <c r="K100" s="47">
        <v>2.6317451604515472</v>
      </c>
      <c r="L100" s="47">
        <v>7.46</v>
      </c>
      <c r="M100" s="47">
        <v>0.85056402524099406</v>
      </c>
      <c r="N100" s="165" t="s">
        <v>195</v>
      </c>
      <c r="O100" s="165" t="s">
        <v>195</v>
      </c>
      <c r="P100" s="165" t="s">
        <v>195</v>
      </c>
      <c r="Q100" s="165" t="s">
        <v>195</v>
      </c>
      <c r="R100" s="165" t="s">
        <v>195</v>
      </c>
      <c r="S100" s="165" t="s">
        <v>195</v>
      </c>
      <c r="T100" s="165" t="s">
        <v>195</v>
      </c>
      <c r="U100" s="165" t="s">
        <v>195</v>
      </c>
      <c r="V100" s="165" t="s">
        <v>195</v>
      </c>
      <c r="W100" s="165" t="s">
        <v>195</v>
      </c>
      <c r="X100" s="56">
        <v>3140.9268234068973</v>
      </c>
      <c r="Y100" s="56">
        <v>357.88040213081263</v>
      </c>
      <c r="Z100" s="58">
        <v>100</v>
      </c>
      <c r="AA100" s="59" t="s">
        <v>1785</v>
      </c>
      <c r="AB100" s="58">
        <v>100</v>
      </c>
      <c r="AC100" s="58">
        <v>51.68</v>
      </c>
      <c r="AD100" s="56">
        <v>62.53606634190718</v>
      </c>
      <c r="AE100" s="56">
        <v>22.04689738327291</v>
      </c>
      <c r="AF100" s="56">
        <v>68.312182037464709</v>
      </c>
      <c r="AG100" s="56">
        <v>50.440200532386726</v>
      </c>
      <c r="AH100" s="196">
        <v>3</v>
      </c>
    </row>
    <row r="101" spans="1:34" ht="17.100000000000001" hidden="1" customHeight="1">
      <c r="A101" s="24" t="s">
        <v>288</v>
      </c>
      <c r="B101" s="13">
        <v>350620</v>
      </c>
      <c r="C101" s="25">
        <v>0</v>
      </c>
      <c r="D101" s="115">
        <v>19</v>
      </c>
      <c r="E101" s="185">
        <v>19</v>
      </c>
      <c r="F101" s="186">
        <v>30</v>
      </c>
      <c r="G101" s="6" t="s">
        <v>1185</v>
      </c>
      <c r="H101" s="2" t="s">
        <v>2</v>
      </c>
      <c r="I101" s="47">
        <v>301.85000000000002</v>
      </c>
      <c r="J101" s="47">
        <v>0.61040477105530189</v>
      </c>
      <c r="K101" s="47">
        <v>0.8605706608320649</v>
      </c>
      <c r="L101" s="47">
        <v>2.15</v>
      </c>
      <c r="M101" s="47">
        <v>0.25016588977676302</v>
      </c>
      <c r="N101" s="165" t="s">
        <v>195</v>
      </c>
      <c r="O101" s="165" t="s">
        <v>195</v>
      </c>
      <c r="P101" s="165" t="s">
        <v>195</v>
      </c>
      <c r="Q101" s="165" t="s">
        <v>195</v>
      </c>
      <c r="R101" s="165" t="s">
        <v>195</v>
      </c>
      <c r="S101" s="165" t="s">
        <v>195</v>
      </c>
      <c r="T101" s="165" t="s">
        <v>195</v>
      </c>
      <c r="U101" s="165" t="s">
        <v>195</v>
      </c>
      <c r="V101" s="165" t="s">
        <v>195</v>
      </c>
      <c r="W101" s="165" t="s">
        <v>195</v>
      </c>
      <c r="X101" s="56">
        <v>24854.252199413491</v>
      </c>
      <c r="Y101" s="56">
        <v>2890.0293255131965</v>
      </c>
      <c r="Z101" s="58">
        <v>93.66</v>
      </c>
      <c r="AA101" s="59">
        <v>91.4</v>
      </c>
      <c r="AB101" s="58">
        <v>92.77</v>
      </c>
      <c r="AC101" s="58">
        <v>26.21</v>
      </c>
      <c r="AD101" s="56">
        <v>3.4346748776513669</v>
      </c>
      <c r="AE101" s="56">
        <v>1.3738699510605468</v>
      </c>
      <c r="AF101" s="56">
        <v>4.5300296928412811</v>
      </c>
      <c r="AG101" s="56">
        <v>0.76200912858797543</v>
      </c>
      <c r="AH101" s="196">
        <v>0</v>
      </c>
    </row>
    <row r="102" spans="1:34" ht="17.100000000000001" hidden="1" customHeight="1">
      <c r="A102" s="24" t="s">
        <v>289</v>
      </c>
      <c r="B102" s="13">
        <v>350630</v>
      </c>
      <c r="C102" s="25">
        <v>0</v>
      </c>
      <c r="D102" s="115">
        <v>14</v>
      </c>
      <c r="E102" s="185">
        <v>14</v>
      </c>
      <c r="F102" s="186">
        <v>30</v>
      </c>
      <c r="G102" s="6" t="s">
        <v>1186</v>
      </c>
      <c r="H102" s="2" t="s">
        <v>8</v>
      </c>
      <c r="I102" s="47">
        <v>244.02</v>
      </c>
      <c r="J102" s="47">
        <v>0.92061047437848809</v>
      </c>
      <c r="K102" s="47">
        <v>1.2108029065195332</v>
      </c>
      <c r="L102" s="47">
        <v>2.5299999999999998</v>
      </c>
      <c r="M102" s="47">
        <v>0.29019243214104506</v>
      </c>
      <c r="N102" s="165" t="s">
        <v>195</v>
      </c>
      <c r="O102" s="165" t="s">
        <v>195</v>
      </c>
      <c r="P102" s="165" t="s">
        <v>195</v>
      </c>
      <c r="Q102" s="165" t="s">
        <v>195</v>
      </c>
      <c r="R102" s="165" t="s">
        <v>195</v>
      </c>
      <c r="S102" s="165" t="s">
        <v>195</v>
      </c>
      <c r="T102" s="165" t="s">
        <v>195</v>
      </c>
      <c r="U102" s="165" t="s">
        <v>195</v>
      </c>
      <c r="V102" s="165" t="s">
        <v>195</v>
      </c>
      <c r="W102" s="165" t="s">
        <v>195</v>
      </c>
      <c r="X102" s="56">
        <v>7406.1152882205515</v>
      </c>
      <c r="Y102" s="56">
        <v>848.92230576441091</v>
      </c>
      <c r="Z102" s="58">
        <v>87.8</v>
      </c>
      <c r="AA102" s="59">
        <v>89.6</v>
      </c>
      <c r="AB102" s="58">
        <v>86.11</v>
      </c>
      <c r="AC102" s="58">
        <v>41.78</v>
      </c>
      <c r="AD102" s="56">
        <v>26.475221449944019</v>
      </c>
      <c r="AE102" s="56">
        <v>12.662062432581923</v>
      </c>
      <c r="AF102" s="56">
        <v>29.066998830313999</v>
      </c>
      <c r="AG102" s="56">
        <v>18.253031139804747</v>
      </c>
      <c r="AH102" s="196">
        <v>0</v>
      </c>
    </row>
    <row r="103" spans="1:34" ht="17.100000000000001" hidden="1" customHeight="1">
      <c r="A103" s="24" t="s">
        <v>290</v>
      </c>
      <c r="B103" s="13">
        <v>350635</v>
      </c>
      <c r="C103" s="25">
        <v>0</v>
      </c>
      <c r="D103" s="115">
        <v>7</v>
      </c>
      <c r="E103" s="185">
        <v>7</v>
      </c>
      <c r="F103" s="186">
        <v>30</v>
      </c>
      <c r="G103" s="6" t="s">
        <v>1187</v>
      </c>
      <c r="H103" s="2" t="s">
        <v>14</v>
      </c>
      <c r="I103" s="47">
        <v>491.7</v>
      </c>
      <c r="J103" s="47">
        <v>6.7844989307458148</v>
      </c>
      <c r="K103" s="47">
        <v>10.276814752029425</v>
      </c>
      <c r="L103" s="47">
        <v>27.5</v>
      </c>
      <c r="M103" s="47">
        <v>3.4923158212836105</v>
      </c>
      <c r="N103" s="165" t="s">
        <v>195</v>
      </c>
      <c r="O103" s="165" t="s">
        <v>195</v>
      </c>
      <c r="P103" s="165" t="s">
        <v>195</v>
      </c>
      <c r="Q103" s="165" t="s">
        <v>195</v>
      </c>
      <c r="R103" s="165" t="s">
        <v>195</v>
      </c>
      <c r="S103" s="165" t="s">
        <v>195</v>
      </c>
      <c r="T103" s="165" t="s">
        <v>195</v>
      </c>
      <c r="U103" s="165" t="s">
        <v>195</v>
      </c>
      <c r="V103" s="165" t="s">
        <v>195</v>
      </c>
      <c r="W103" s="165" t="s">
        <v>195</v>
      </c>
      <c r="X103" s="56">
        <v>17144.212711278047</v>
      </c>
      <c r="Y103" s="56">
        <v>2175.7564495403772</v>
      </c>
      <c r="Z103" s="58">
        <v>90.92</v>
      </c>
      <c r="AA103" s="59" t="s">
        <v>1785</v>
      </c>
      <c r="AB103" s="58">
        <v>43.05</v>
      </c>
      <c r="AC103" s="58">
        <v>42.41</v>
      </c>
      <c r="AD103" s="56">
        <v>12.710181274169638</v>
      </c>
      <c r="AE103" s="56">
        <v>4.7466749703898969</v>
      </c>
      <c r="AF103" s="56">
        <v>19.252737711758432</v>
      </c>
      <c r="AG103" s="56">
        <v>0</v>
      </c>
      <c r="AH103" s="196">
        <v>2</v>
      </c>
    </row>
    <row r="104" spans="1:34" ht="17.100000000000001" hidden="1" customHeight="1">
      <c r="A104" s="24" t="s">
        <v>291</v>
      </c>
      <c r="B104" s="13">
        <v>350640</v>
      </c>
      <c r="C104" s="25">
        <v>0</v>
      </c>
      <c r="D104" s="115">
        <v>19</v>
      </c>
      <c r="E104" s="185">
        <v>19</v>
      </c>
      <c r="F104" s="186">
        <v>30</v>
      </c>
      <c r="G104" s="6" t="s">
        <v>1188</v>
      </c>
      <c r="H104" s="2" t="s">
        <v>2</v>
      </c>
      <c r="I104" s="47">
        <v>157.28</v>
      </c>
      <c r="J104" s="47">
        <v>0.29019243214104512</v>
      </c>
      <c r="K104" s="47">
        <v>0.3902587880517504</v>
      </c>
      <c r="L104" s="47">
        <v>1.1499999999999999</v>
      </c>
      <c r="M104" s="47">
        <v>0.10006635591070528</v>
      </c>
      <c r="N104" s="165" t="s">
        <v>195</v>
      </c>
      <c r="O104" s="165" t="s">
        <v>195</v>
      </c>
      <c r="P104" s="165" t="s">
        <v>195</v>
      </c>
      <c r="Q104" s="165" t="s">
        <v>195</v>
      </c>
      <c r="R104" s="165" t="s">
        <v>195</v>
      </c>
      <c r="S104" s="165" t="s">
        <v>195</v>
      </c>
      <c r="T104" s="165" t="s">
        <v>195</v>
      </c>
      <c r="U104" s="165" t="s">
        <v>195</v>
      </c>
      <c r="V104" s="165" t="s">
        <v>195</v>
      </c>
      <c r="W104" s="165" t="s">
        <v>195</v>
      </c>
      <c r="X104" s="56">
        <v>5031.4095449500555</v>
      </c>
      <c r="Y104" s="56">
        <v>437.51387347391801</v>
      </c>
      <c r="Z104" s="58" t="s">
        <v>1785</v>
      </c>
      <c r="AA104" s="59">
        <v>92</v>
      </c>
      <c r="AB104" s="58" t="s">
        <v>1785</v>
      </c>
      <c r="AC104" s="58" t="s">
        <v>1785</v>
      </c>
      <c r="AD104" s="56">
        <v>1.0115911887744706E-2</v>
      </c>
      <c r="AE104" s="56">
        <v>3.4306135967134225E-3</v>
      </c>
      <c r="AF104" s="56">
        <v>0</v>
      </c>
      <c r="AG104" s="56">
        <v>3.9452056362204342E-2</v>
      </c>
      <c r="AH104" s="196">
        <v>0</v>
      </c>
    </row>
    <row r="105" spans="1:34" ht="17.100000000000001" hidden="1" customHeight="1">
      <c r="A105" s="24" t="s">
        <v>292</v>
      </c>
      <c r="B105" s="13">
        <v>350650</v>
      </c>
      <c r="C105" s="25">
        <v>0</v>
      </c>
      <c r="D105" s="115">
        <v>19</v>
      </c>
      <c r="E105" s="185">
        <v>19</v>
      </c>
      <c r="F105" s="186">
        <v>30</v>
      </c>
      <c r="G105" s="6" t="s">
        <v>1189</v>
      </c>
      <c r="H105" s="2" t="s">
        <v>2</v>
      </c>
      <c r="I105" s="47">
        <v>530.65</v>
      </c>
      <c r="J105" s="47">
        <v>0.91060383878741757</v>
      </c>
      <c r="K105" s="47">
        <v>1.2108029065195332</v>
      </c>
      <c r="L105" s="47">
        <v>3.84</v>
      </c>
      <c r="M105" s="47">
        <v>0.30019906773211558</v>
      </c>
      <c r="N105" s="165" t="s">
        <v>195</v>
      </c>
      <c r="O105" s="165" t="s">
        <v>195</v>
      </c>
      <c r="P105" s="165" t="s">
        <v>195</v>
      </c>
      <c r="Q105" s="165" t="s">
        <v>195</v>
      </c>
      <c r="R105" s="165" t="s">
        <v>195</v>
      </c>
      <c r="S105" s="165" t="s">
        <v>195</v>
      </c>
      <c r="T105" s="165" t="s">
        <v>195</v>
      </c>
      <c r="U105" s="165" t="s">
        <v>195</v>
      </c>
      <c r="V105" s="165" t="s">
        <v>195</v>
      </c>
      <c r="W105" s="165" t="s">
        <v>195</v>
      </c>
      <c r="X105" s="56">
        <v>1087.9758503584712</v>
      </c>
      <c r="Y105" s="56">
        <v>84.998113309255544</v>
      </c>
      <c r="Z105" s="58">
        <v>97.41</v>
      </c>
      <c r="AA105" s="59">
        <v>100</v>
      </c>
      <c r="AB105" s="58">
        <v>97</v>
      </c>
      <c r="AC105" s="58">
        <v>54.5</v>
      </c>
      <c r="AD105" s="56">
        <v>20.290589590850864</v>
      </c>
      <c r="AE105" s="56">
        <v>6.3936493242004024</v>
      </c>
      <c r="AF105" s="56">
        <v>3.5833709752082914</v>
      </c>
      <c r="AG105" s="56">
        <v>70.96915272496669</v>
      </c>
      <c r="AH105" s="196">
        <v>0</v>
      </c>
    </row>
    <row r="106" spans="1:34" ht="17.100000000000001" hidden="1" customHeight="1">
      <c r="A106" s="24" t="s">
        <v>293</v>
      </c>
      <c r="B106" s="13">
        <v>350660</v>
      </c>
      <c r="C106" s="25">
        <v>0</v>
      </c>
      <c r="D106" s="115">
        <v>6</v>
      </c>
      <c r="E106" s="185">
        <v>6</v>
      </c>
      <c r="F106" s="186">
        <v>30</v>
      </c>
      <c r="G106" s="6" t="s">
        <v>1190</v>
      </c>
      <c r="H106" s="2" t="s">
        <v>16</v>
      </c>
      <c r="I106" s="47">
        <v>316.72000000000003</v>
      </c>
      <c r="J106" s="47">
        <v>2.3015261859462202</v>
      </c>
      <c r="K106" s="47">
        <v>3.5523556348300356</v>
      </c>
      <c r="L106" s="47">
        <v>9.5</v>
      </c>
      <c r="M106" s="47">
        <v>1.2508294488838154</v>
      </c>
      <c r="N106" s="165" t="s">
        <v>195</v>
      </c>
      <c r="O106" s="165" t="s">
        <v>195</v>
      </c>
      <c r="P106" s="165" t="s">
        <v>195</v>
      </c>
      <c r="Q106" s="165" t="s">
        <v>195</v>
      </c>
      <c r="R106" s="165" t="s">
        <v>195</v>
      </c>
      <c r="S106" s="165" t="s">
        <v>195</v>
      </c>
      <c r="T106" s="165" t="s">
        <v>195</v>
      </c>
      <c r="U106" s="165" t="s">
        <v>195</v>
      </c>
      <c r="V106" s="165" t="s">
        <v>195</v>
      </c>
      <c r="W106" s="165" t="s">
        <v>195</v>
      </c>
      <c r="X106" s="56">
        <v>10228.124679935816</v>
      </c>
      <c r="Y106" s="56">
        <v>1345.8058789389231</v>
      </c>
      <c r="Z106" s="58">
        <v>56.64</v>
      </c>
      <c r="AA106" s="59">
        <v>83.1</v>
      </c>
      <c r="AB106" s="58">
        <v>48.09</v>
      </c>
      <c r="AC106" s="58">
        <v>30.94</v>
      </c>
      <c r="AD106" s="56">
        <v>20.768852587590096</v>
      </c>
      <c r="AE106" s="56">
        <v>7.7609922827310358</v>
      </c>
      <c r="AF106" s="56">
        <v>31.808357046301211</v>
      </c>
      <c r="AG106" s="56">
        <v>0.45616438356164385</v>
      </c>
      <c r="AH106" s="196">
        <v>0</v>
      </c>
    </row>
    <row r="107" spans="1:34" ht="17.100000000000001" hidden="1" customHeight="1">
      <c r="A107" s="24" t="s">
        <v>294</v>
      </c>
      <c r="B107" s="13">
        <v>350670</v>
      </c>
      <c r="C107" s="25">
        <v>0</v>
      </c>
      <c r="D107" s="115">
        <v>13</v>
      </c>
      <c r="E107" s="185">
        <v>13</v>
      </c>
      <c r="F107" s="186">
        <v>30</v>
      </c>
      <c r="G107" s="6" t="s">
        <v>1191</v>
      </c>
      <c r="H107" s="2" t="s">
        <v>10</v>
      </c>
      <c r="I107" s="47">
        <v>691.02</v>
      </c>
      <c r="J107" s="47">
        <v>2.2715062791730083</v>
      </c>
      <c r="K107" s="47">
        <v>2.8318778722729578</v>
      </c>
      <c r="L107" s="47">
        <v>5.5</v>
      </c>
      <c r="M107" s="47">
        <v>0.56037159309994955</v>
      </c>
      <c r="N107" s="165" t="s">
        <v>195</v>
      </c>
      <c r="O107" s="165" t="s">
        <v>195</v>
      </c>
      <c r="P107" s="165" t="s">
        <v>195</v>
      </c>
      <c r="Q107" s="165" t="s">
        <v>195</v>
      </c>
      <c r="R107" s="165" t="s">
        <v>195</v>
      </c>
      <c r="S107" s="165" t="s">
        <v>195</v>
      </c>
      <c r="T107" s="165" t="s">
        <v>195</v>
      </c>
      <c r="U107" s="165" t="s">
        <v>195</v>
      </c>
      <c r="V107" s="165" t="s">
        <v>195</v>
      </c>
      <c r="W107" s="165" t="s">
        <v>195</v>
      </c>
      <c r="X107" s="56">
        <v>12544.152744630072</v>
      </c>
      <c r="Y107" s="56">
        <v>1277.2228249077891</v>
      </c>
      <c r="Z107" s="58">
        <v>100</v>
      </c>
      <c r="AA107" s="59">
        <v>100</v>
      </c>
      <c r="AB107" s="58">
        <v>100</v>
      </c>
      <c r="AC107" s="58">
        <v>10</v>
      </c>
      <c r="AD107" s="56">
        <v>111.11763622555719</v>
      </c>
      <c r="AE107" s="56">
        <v>57.175074639695801</v>
      </c>
      <c r="AF107" s="56">
        <v>133.7761364958065</v>
      </c>
      <c r="AG107" s="56">
        <v>19.26978691579674</v>
      </c>
      <c r="AH107" s="196">
        <v>0</v>
      </c>
    </row>
    <row r="108" spans="1:34" ht="17.100000000000001" hidden="1" customHeight="1">
      <c r="A108" s="24" t="s">
        <v>295</v>
      </c>
      <c r="B108" s="13">
        <v>350680</v>
      </c>
      <c r="C108" s="25">
        <v>0</v>
      </c>
      <c r="D108" s="115">
        <v>13</v>
      </c>
      <c r="E108" s="185">
        <v>13</v>
      </c>
      <c r="F108" s="186">
        <v>30</v>
      </c>
      <c r="G108" s="6" t="s">
        <v>1192</v>
      </c>
      <c r="H108" s="2" t="s">
        <v>10</v>
      </c>
      <c r="I108" s="47">
        <v>364.04</v>
      </c>
      <c r="J108" s="47">
        <v>1.2208095421106038</v>
      </c>
      <c r="K108" s="47">
        <v>1.5210086098427196</v>
      </c>
      <c r="L108" s="47">
        <v>2.96</v>
      </c>
      <c r="M108" s="47">
        <v>0.3001990677321158</v>
      </c>
      <c r="N108" s="165" t="s">
        <v>195</v>
      </c>
      <c r="O108" s="165" t="s">
        <v>195</v>
      </c>
      <c r="P108" s="165" t="s">
        <v>195</v>
      </c>
      <c r="Q108" s="165" t="s">
        <v>195</v>
      </c>
      <c r="R108" s="165" t="s">
        <v>195</v>
      </c>
      <c r="S108" s="165" t="s">
        <v>195</v>
      </c>
      <c r="T108" s="165" t="s">
        <v>195</v>
      </c>
      <c r="U108" s="165" t="s">
        <v>195</v>
      </c>
      <c r="V108" s="165" t="s">
        <v>195</v>
      </c>
      <c r="W108" s="165" t="s">
        <v>195</v>
      </c>
      <c r="X108" s="56">
        <v>8399.0066582688505</v>
      </c>
      <c r="Y108" s="56">
        <v>851.25067482454574</v>
      </c>
      <c r="Z108" s="58">
        <v>100</v>
      </c>
      <c r="AA108" s="59" t="s">
        <v>1785</v>
      </c>
      <c r="AB108" s="58">
        <v>98.38</v>
      </c>
      <c r="AC108" s="58">
        <v>36.270000000000003</v>
      </c>
      <c r="AD108" s="56">
        <v>19.704648285333061</v>
      </c>
      <c r="AE108" s="56">
        <v>10.11860317354941</v>
      </c>
      <c r="AF108" s="56">
        <v>21.0013224532047</v>
      </c>
      <c r="AG108" s="56">
        <v>14.431506669321742</v>
      </c>
      <c r="AH108" s="196">
        <v>0</v>
      </c>
    </row>
    <row r="109" spans="1:34" ht="17.100000000000001" hidden="1" customHeight="1">
      <c r="A109" s="24" t="s">
        <v>296</v>
      </c>
      <c r="B109" s="13">
        <v>350690</v>
      </c>
      <c r="C109" s="25">
        <v>0</v>
      </c>
      <c r="D109" s="115">
        <v>10</v>
      </c>
      <c r="E109" s="185">
        <v>10</v>
      </c>
      <c r="F109" s="186">
        <v>30</v>
      </c>
      <c r="G109" s="6" t="s">
        <v>1193</v>
      </c>
      <c r="H109" s="2" t="s">
        <v>57</v>
      </c>
      <c r="I109" s="47">
        <v>653.36</v>
      </c>
      <c r="J109" s="47">
        <v>1.5510285166159312</v>
      </c>
      <c r="K109" s="47">
        <v>2.4216058130390663</v>
      </c>
      <c r="L109" s="47">
        <v>6.25</v>
      </c>
      <c r="M109" s="47">
        <v>0.87057729642313508</v>
      </c>
      <c r="N109" s="165" t="s">
        <v>195</v>
      </c>
      <c r="O109" s="165" t="s">
        <v>195</v>
      </c>
      <c r="P109" s="165" t="s">
        <v>195</v>
      </c>
      <c r="Q109" s="165" t="s">
        <v>195</v>
      </c>
      <c r="R109" s="165" t="s">
        <v>195</v>
      </c>
      <c r="S109" s="165" t="s">
        <v>195</v>
      </c>
      <c r="T109" s="165" t="s">
        <v>195</v>
      </c>
      <c r="U109" s="165" t="s">
        <v>195</v>
      </c>
      <c r="V109" s="165" t="s">
        <v>195</v>
      </c>
      <c r="W109" s="165" t="s">
        <v>195</v>
      </c>
      <c r="X109" s="56">
        <v>19907.080092919907</v>
      </c>
      <c r="Y109" s="56">
        <v>2771.0655489344508</v>
      </c>
      <c r="Z109" s="58">
        <v>66.42</v>
      </c>
      <c r="AA109" s="59">
        <v>100</v>
      </c>
      <c r="AB109" s="58">
        <v>60.75</v>
      </c>
      <c r="AC109" s="58">
        <v>16.77</v>
      </c>
      <c r="AD109" s="56">
        <v>3.2134483032950945</v>
      </c>
      <c r="AE109" s="56">
        <v>1.2442471830358606</v>
      </c>
      <c r="AF109" s="56">
        <v>4.8105857469093554</v>
      </c>
      <c r="AG109" s="56">
        <v>0.36797354743060612</v>
      </c>
      <c r="AH109" s="196">
        <v>0</v>
      </c>
    </row>
    <row r="110" spans="1:34" ht="17.100000000000001" hidden="1" customHeight="1">
      <c r="A110" s="24" t="s">
        <v>297</v>
      </c>
      <c r="B110" s="13">
        <v>350700</v>
      </c>
      <c r="C110" s="25">
        <v>0</v>
      </c>
      <c r="D110" s="115">
        <v>10</v>
      </c>
      <c r="E110" s="185">
        <v>10</v>
      </c>
      <c r="F110" s="186">
        <v>30</v>
      </c>
      <c r="G110" s="6" t="s">
        <v>1194</v>
      </c>
      <c r="H110" s="2" t="s">
        <v>57</v>
      </c>
      <c r="I110" s="47">
        <v>249.01</v>
      </c>
      <c r="J110" s="47">
        <v>0.4703118727803145</v>
      </c>
      <c r="K110" s="47">
        <v>0.82054411846778286</v>
      </c>
      <c r="L110" s="47">
        <v>2.2599999999999998</v>
      </c>
      <c r="M110" s="47">
        <v>0.35023224568746836</v>
      </c>
      <c r="N110" s="165" t="s">
        <v>195</v>
      </c>
      <c r="O110" s="165" t="s">
        <v>195</v>
      </c>
      <c r="P110" s="165" t="s">
        <v>195</v>
      </c>
      <c r="Q110" s="165" t="s">
        <v>195</v>
      </c>
      <c r="R110" s="165" t="s">
        <v>195</v>
      </c>
      <c r="S110" s="165" t="s">
        <v>195</v>
      </c>
      <c r="T110" s="165" t="s">
        <v>195</v>
      </c>
      <c r="U110" s="165" t="s">
        <v>195</v>
      </c>
      <c r="V110" s="165" t="s">
        <v>195</v>
      </c>
      <c r="W110" s="165" t="s">
        <v>195</v>
      </c>
      <c r="X110" s="56">
        <v>1421.5322017671581</v>
      </c>
      <c r="Y110" s="56">
        <v>220.14879230907314</v>
      </c>
      <c r="Z110" s="58">
        <v>79.44</v>
      </c>
      <c r="AA110" s="59">
        <v>92</v>
      </c>
      <c r="AB110" s="58">
        <v>75.599999999999994</v>
      </c>
      <c r="AC110" s="58">
        <v>26.37</v>
      </c>
      <c r="AD110" s="56">
        <v>55.218927487329928</v>
      </c>
      <c r="AE110" s="56">
        <v>20.035186079473689</v>
      </c>
      <c r="AF110" s="56">
        <v>27.24725540184852</v>
      </c>
      <c r="AG110" s="56">
        <v>92.780887144976376</v>
      </c>
      <c r="AH110" s="196">
        <v>0</v>
      </c>
    </row>
    <row r="111" spans="1:34" ht="17.100000000000001" hidden="1" customHeight="1">
      <c r="A111" s="24" t="s">
        <v>298</v>
      </c>
      <c r="B111" s="13">
        <v>350710</v>
      </c>
      <c r="C111" s="25">
        <v>0</v>
      </c>
      <c r="D111" s="115">
        <v>5</v>
      </c>
      <c r="E111" s="185">
        <v>5</v>
      </c>
      <c r="F111" s="186">
        <v>30</v>
      </c>
      <c r="G111" s="6" t="s">
        <v>1195</v>
      </c>
      <c r="H111" s="2" t="s">
        <v>9</v>
      </c>
      <c r="I111" s="47">
        <v>108.51</v>
      </c>
      <c r="J111" s="47">
        <v>0.33021897450532722</v>
      </c>
      <c r="K111" s="47">
        <v>0.50033177955352615</v>
      </c>
      <c r="L111" s="47">
        <v>1.32</v>
      </c>
      <c r="M111" s="47">
        <v>0.17011280504819892</v>
      </c>
      <c r="N111" s="165" t="s">
        <v>195</v>
      </c>
      <c r="O111" s="165" t="s">
        <v>195</v>
      </c>
      <c r="P111" s="165" t="s">
        <v>195</v>
      </c>
      <c r="Q111" s="165" t="s">
        <v>195</v>
      </c>
      <c r="R111" s="165" t="s">
        <v>195</v>
      </c>
      <c r="S111" s="165" t="s">
        <v>195</v>
      </c>
      <c r="T111" s="165" t="s">
        <v>195</v>
      </c>
      <c r="U111" s="165" t="s">
        <v>195</v>
      </c>
      <c r="V111" s="165" t="s">
        <v>195</v>
      </c>
      <c r="W111" s="165" t="s">
        <v>195</v>
      </c>
      <c r="X111" s="56">
        <v>2020.7533980582525</v>
      </c>
      <c r="Y111" s="56">
        <v>260.24854368932034</v>
      </c>
      <c r="Z111" s="58" t="s">
        <v>1785</v>
      </c>
      <c r="AA111" s="59" t="s">
        <v>1785</v>
      </c>
      <c r="AB111" s="58" t="s">
        <v>1785</v>
      </c>
      <c r="AC111" s="58" t="s">
        <v>1785</v>
      </c>
      <c r="AD111" s="56">
        <v>29.463279744864778</v>
      </c>
      <c r="AE111" s="56">
        <v>11.160333236691205</v>
      </c>
      <c r="AF111" s="56">
        <v>35.851390185681261</v>
      </c>
      <c r="AG111" s="56">
        <v>17.062830065632799</v>
      </c>
      <c r="AH111" s="196">
        <v>0</v>
      </c>
    </row>
    <row r="112" spans="1:34" ht="17.100000000000001" hidden="1" customHeight="1">
      <c r="A112" s="24" t="s">
        <v>299</v>
      </c>
      <c r="B112" s="13">
        <v>350715</v>
      </c>
      <c r="C112" s="25">
        <v>0</v>
      </c>
      <c r="D112" s="115">
        <v>14</v>
      </c>
      <c r="E112" s="185">
        <v>14</v>
      </c>
      <c r="F112" s="186">
        <v>30</v>
      </c>
      <c r="G112" s="6" t="s">
        <v>1196</v>
      </c>
      <c r="H112" s="2" t="s">
        <v>8</v>
      </c>
      <c r="I112" s="47">
        <v>133.22</v>
      </c>
      <c r="J112" s="47">
        <v>0.49032514396245563</v>
      </c>
      <c r="K112" s="47">
        <v>0.66043794901065445</v>
      </c>
      <c r="L112" s="47">
        <v>1.48</v>
      </c>
      <c r="M112" s="47">
        <v>0.17011280504819881</v>
      </c>
      <c r="N112" s="165" t="s">
        <v>195</v>
      </c>
      <c r="O112" s="165" t="s">
        <v>195</v>
      </c>
      <c r="P112" s="165" t="s">
        <v>195</v>
      </c>
      <c r="Q112" s="165" t="s">
        <v>195</v>
      </c>
      <c r="R112" s="165" t="s">
        <v>195</v>
      </c>
      <c r="S112" s="165" t="s">
        <v>195</v>
      </c>
      <c r="T112" s="165" t="s">
        <v>195</v>
      </c>
      <c r="U112" s="165" t="s">
        <v>195</v>
      </c>
      <c r="V112" s="165" t="s">
        <v>195</v>
      </c>
      <c r="W112" s="165" t="s">
        <v>195</v>
      </c>
      <c r="X112" s="56">
        <v>12889.610604805303</v>
      </c>
      <c r="Y112" s="56">
        <v>1480.5633802816903</v>
      </c>
      <c r="Z112" s="58">
        <v>62.78</v>
      </c>
      <c r="AA112" s="59">
        <v>100</v>
      </c>
      <c r="AB112" s="58">
        <v>60.26</v>
      </c>
      <c r="AC112" s="58">
        <v>47.13</v>
      </c>
      <c r="AD112" s="56">
        <v>3.5865505041547611E-2</v>
      </c>
      <c r="AE112" s="56">
        <v>1.599407657258204E-2</v>
      </c>
      <c r="AF112" s="56">
        <v>4.8308639443717188E-2</v>
      </c>
      <c r="AG112" s="56">
        <v>0</v>
      </c>
      <c r="AH112" s="196">
        <v>0</v>
      </c>
    </row>
    <row r="113" spans="1:34" ht="17.100000000000001" customHeight="1">
      <c r="A113" s="24" t="s">
        <v>300</v>
      </c>
      <c r="B113" s="13">
        <v>350720</v>
      </c>
      <c r="C113" s="25">
        <v>0</v>
      </c>
      <c r="D113" s="115">
        <v>21</v>
      </c>
      <c r="E113" s="185">
        <v>21</v>
      </c>
      <c r="F113" s="186">
        <v>30</v>
      </c>
      <c r="G113" s="6" t="s">
        <v>1197</v>
      </c>
      <c r="H113" s="2" t="s">
        <v>4</v>
      </c>
      <c r="I113" s="47">
        <v>118.67</v>
      </c>
      <c r="J113" s="47">
        <v>0.32021233891425671</v>
      </c>
      <c r="K113" s="47">
        <v>0.42027869482496194</v>
      </c>
      <c r="L113" s="47">
        <v>0.9</v>
      </c>
      <c r="M113" s="47">
        <v>0.10006635591070523</v>
      </c>
      <c r="N113" s="165" t="s">
        <v>195</v>
      </c>
      <c r="O113" s="165" t="s">
        <v>195</v>
      </c>
      <c r="P113" s="165" t="s">
        <v>195</v>
      </c>
      <c r="Q113" s="165" t="s">
        <v>195</v>
      </c>
      <c r="R113" s="165" t="s">
        <v>195</v>
      </c>
      <c r="S113" s="165" t="s">
        <v>195</v>
      </c>
      <c r="T113" s="165" t="s">
        <v>195</v>
      </c>
      <c r="U113" s="165" t="s">
        <v>195</v>
      </c>
      <c r="V113" s="165" t="s">
        <v>195</v>
      </c>
      <c r="W113" s="165" t="s">
        <v>195</v>
      </c>
      <c r="X113" s="56">
        <v>35213.895781637715</v>
      </c>
      <c r="Y113" s="56">
        <v>3912.6550868486343</v>
      </c>
      <c r="Z113" s="58">
        <v>81.760000000000005</v>
      </c>
      <c r="AA113" s="59" t="s">
        <v>1785</v>
      </c>
      <c r="AB113" s="58">
        <v>81.760000000000005</v>
      </c>
      <c r="AC113" s="58">
        <v>6.85</v>
      </c>
      <c r="AD113" s="56">
        <v>42.033594259621665</v>
      </c>
      <c r="AE113" s="56">
        <v>19.615677321156774</v>
      </c>
      <c r="AF113" s="56">
        <v>39.38356164383562</v>
      </c>
      <c r="AG113" s="56">
        <v>50.513698630136993</v>
      </c>
      <c r="AH113" s="196">
        <v>0</v>
      </c>
    </row>
    <row r="114" spans="1:34" ht="17.100000000000001" hidden="1" customHeight="1">
      <c r="A114" s="24" t="s">
        <v>301</v>
      </c>
      <c r="B114" s="13">
        <v>350730</v>
      </c>
      <c r="C114" s="25">
        <v>0</v>
      </c>
      <c r="D114" s="115">
        <v>13</v>
      </c>
      <c r="E114" s="185">
        <v>13</v>
      </c>
      <c r="F114" s="186">
        <v>30</v>
      </c>
      <c r="G114" s="6" t="s">
        <v>1198</v>
      </c>
      <c r="H114" s="2" t="s">
        <v>10</v>
      </c>
      <c r="I114" s="47">
        <v>120.8</v>
      </c>
      <c r="J114" s="47">
        <v>0.40026542364282092</v>
      </c>
      <c r="K114" s="47">
        <v>0.50033177955352615</v>
      </c>
      <c r="L114" s="47">
        <v>0.97</v>
      </c>
      <c r="M114" s="47">
        <v>0.10006635591070523</v>
      </c>
      <c r="N114" s="165" t="s">
        <v>195</v>
      </c>
      <c r="O114" s="165" t="s">
        <v>195</v>
      </c>
      <c r="P114" s="165" t="s">
        <v>195</v>
      </c>
      <c r="Q114" s="165" t="s">
        <v>195</v>
      </c>
      <c r="R114" s="165" t="s">
        <v>195</v>
      </c>
      <c r="S114" s="165" t="s">
        <v>195</v>
      </c>
      <c r="T114" s="165" t="s">
        <v>195</v>
      </c>
      <c r="U114" s="165" t="s">
        <v>195</v>
      </c>
      <c r="V114" s="165" t="s">
        <v>195</v>
      </c>
      <c r="W114" s="165" t="s">
        <v>195</v>
      </c>
      <c r="X114" s="56">
        <v>7009.6058661778188</v>
      </c>
      <c r="Y114" s="56">
        <v>722.63978001833163</v>
      </c>
      <c r="Z114" s="58">
        <v>88.67</v>
      </c>
      <c r="AA114" s="59">
        <v>100</v>
      </c>
      <c r="AB114" s="58">
        <v>88.47</v>
      </c>
      <c r="AC114" s="58">
        <v>23.39</v>
      </c>
      <c r="AD114" s="56">
        <v>1.9178082191780819</v>
      </c>
      <c r="AE114" s="56">
        <v>0.98856093772066078</v>
      </c>
      <c r="AF114" s="56">
        <v>5.7077625570776253E-2</v>
      </c>
      <c r="AG114" s="56">
        <v>9.3607305936073075</v>
      </c>
      <c r="AH114" s="196">
        <v>0</v>
      </c>
    </row>
    <row r="115" spans="1:34" ht="17.100000000000001" hidden="1" customHeight="1">
      <c r="A115" s="24" t="s">
        <v>302</v>
      </c>
      <c r="B115" s="13">
        <v>350740</v>
      </c>
      <c r="C115" s="25">
        <v>0</v>
      </c>
      <c r="D115" s="115">
        <v>16</v>
      </c>
      <c r="E115" s="185">
        <v>16</v>
      </c>
      <c r="F115" s="186">
        <v>30</v>
      </c>
      <c r="G115" s="6" t="s">
        <v>1199</v>
      </c>
      <c r="H115" s="2" t="s">
        <v>0</v>
      </c>
      <c r="I115" s="47">
        <v>552.6</v>
      </c>
      <c r="J115" s="47">
        <v>1.3208758980213089</v>
      </c>
      <c r="K115" s="47">
        <v>1.6911214148909182</v>
      </c>
      <c r="L115" s="47">
        <v>4.1399999999999997</v>
      </c>
      <c r="M115" s="47">
        <v>0.37024551686960927</v>
      </c>
      <c r="N115" s="165" t="s">
        <v>195</v>
      </c>
      <c r="O115" s="165" t="s">
        <v>195</v>
      </c>
      <c r="P115" s="165" t="s">
        <v>195</v>
      </c>
      <c r="Q115" s="165" t="s">
        <v>195</v>
      </c>
      <c r="R115" s="165" t="s">
        <v>195</v>
      </c>
      <c r="S115" s="165" t="s">
        <v>195</v>
      </c>
      <c r="T115" s="165" t="s">
        <v>195</v>
      </c>
      <c r="U115" s="165" t="s">
        <v>195</v>
      </c>
      <c r="V115" s="165" t="s">
        <v>195</v>
      </c>
      <c r="W115" s="165" t="s">
        <v>195</v>
      </c>
      <c r="X115" s="56">
        <v>8882.1715762977055</v>
      </c>
      <c r="Y115" s="56">
        <v>793.81726648071276</v>
      </c>
      <c r="Z115" s="58" t="s">
        <v>1785</v>
      </c>
      <c r="AA115" s="59" t="s">
        <v>1785</v>
      </c>
      <c r="AB115" s="58" t="s">
        <v>1785</v>
      </c>
      <c r="AC115" s="58" t="s">
        <v>1785</v>
      </c>
      <c r="AD115" s="56">
        <v>43.908004863210238</v>
      </c>
      <c r="AE115" s="56">
        <v>17.92379908667278</v>
      </c>
      <c r="AF115" s="56">
        <v>51.474390011817718</v>
      </c>
      <c r="AG115" s="56">
        <v>16.914414603313258</v>
      </c>
      <c r="AH115" s="196">
        <v>0</v>
      </c>
    </row>
    <row r="116" spans="1:34" ht="17.100000000000001" hidden="1" customHeight="1">
      <c r="A116" s="24" t="s">
        <v>303</v>
      </c>
      <c r="B116" s="13">
        <v>350745</v>
      </c>
      <c r="C116" s="25">
        <v>0</v>
      </c>
      <c r="D116" s="115">
        <v>13</v>
      </c>
      <c r="E116" s="185">
        <v>13</v>
      </c>
      <c r="F116" s="186">
        <v>30</v>
      </c>
      <c r="G116" s="6" t="s">
        <v>1200</v>
      </c>
      <c r="H116" s="2" t="s">
        <v>10</v>
      </c>
      <c r="I116" s="47">
        <v>348.12</v>
      </c>
      <c r="J116" s="47">
        <v>1.3208758980213089</v>
      </c>
      <c r="K116" s="47">
        <v>1.6510948725266361</v>
      </c>
      <c r="L116" s="47">
        <v>3.15</v>
      </c>
      <c r="M116" s="47">
        <v>0.33021897450532722</v>
      </c>
      <c r="N116" s="165" t="s">
        <v>195</v>
      </c>
      <c r="O116" s="165" t="s">
        <v>195</v>
      </c>
      <c r="P116" s="165" t="s">
        <v>195</v>
      </c>
      <c r="Q116" s="165" t="s">
        <v>195</v>
      </c>
      <c r="R116" s="165" t="s">
        <v>195</v>
      </c>
      <c r="S116" s="165" t="s">
        <v>195</v>
      </c>
      <c r="T116" s="165" t="s">
        <v>195</v>
      </c>
      <c r="U116" s="165" t="s">
        <v>195</v>
      </c>
      <c r="V116" s="165" t="s">
        <v>195</v>
      </c>
      <c r="W116" s="165" t="s">
        <v>195</v>
      </c>
      <c r="X116" s="56">
        <v>42271.659574468082</v>
      </c>
      <c r="Y116" s="56">
        <v>4428.4595744680828</v>
      </c>
      <c r="Z116" s="58">
        <v>98.79</v>
      </c>
      <c r="AA116" s="59">
        <v>100</v>
      </c>
      <c r="AB116" s="58">
        <v>86.2</v>
      </c>
      <c r="AC116" s="58">
        <v>29.71</v>
      </c>
      <c r="AD116" s="56">
        <v>0.43863290438632913</v>
      </c>
      <c r="AE116" s="56">
        <v>0.22976009277379142</v>
      </c>
      <c r="AF116" s="56">
        <v>0.48429500484295002</v>
      </c>
      <c r="AG116" s="56">
        <v>0.25598450255984512</v>
      </c>
      <c r="AH116" s="196">
        <v>0</v>
      </c>
    </row>
    <row r="117" spans="1:34" ht="17.100000000000001" hidden="1" customHeight="1">
      <c r="A117" s="24" t="s">
        <v>304</v>
      </c>
      <c r="B117" s="13">
        <v>350750</v>
      </c>
      <c r="C117" s="25">
        <v>0</v>
      </c>
      <c r="D117" s="115">
        <v>10</v>
      </c>
      <c r="E117" s="185">
        <v>10</v>
      </c>
      <c r="F117" s="186">
        <v>30</v>
      </c>
      <c r="G117" s="6" t="s">
        <v>1201</v>
      </c>
      <c r="H117" s="2" t="s">
        <v>57</v>
      </c>
      <c r="I117" s="47">
        <v>1482.87</v>
      </c>
      <c r="J117" s="47">
        <v>4.1027205923389145</v>
      </c>
      <c r="K117" s="47">
        <v>5.8939083631405378</v>
      </c>
      <c r="L117" s="47">
        <v>13.6</v>
      </c>
      <c r="M117" s="47">
        <v>1.7911877708016233</v>
      </c>
      <c r="N117" s="165" t="s">
        <v>195</v>
      </c>
      <c r="O117" s="165" t="s">
        <v>195</v>
      </c>
      <c r="P117" s="165" t="s">
        <v>195</v>
      </c>
      <c r="Q117" s="165" t="s">
        <v>195</v>
      </c>
      <c r="R117" s="165" t="s">
        <v>195</v>
      </c>
      <c r="S117" s="165" t="s">
        <v>195</v>
      </c>
      <c r="T117" s="165" t="s">
        <v>195</v>
      </c>
      <c r="U117" s="165" t="s">
        <v>195</v>
      </c>
      <c r="V117" s="165" t="s">
        <v>195</v>
      </c>
      <c r="W117" s="165" t="s">
        <v>195</v>
      </c>
      <c r="X117" s="56">
        <v>3294.5131084703839</v>
      </c>
      <c r="Y117" s="56">
        <v>433.6160635413226</v>
      </c>
      <c r="Z117" s="58">
        <v>97.45</v>
      </c>
      <c r="AA117" s="59">
        <v>96.3</v>
      </c>
      <c r="AB117" s="58">
        <v>91.64</v>
      </c>
      <c r="AC117" s="58">
        <v>41.13</v>
      </c>
      <c r="AD117" s="56">
        <v>9.7835120344493589</v>
      </c>
      <c r="AE117" s="56">
        <v>4.2371239619784351</v>
      </c>
      <c r="AF117" s="56">
        <v>13.812067055187086</v>
      </c>
      <c r="AG117" s="56">
        <v>0.55609550650261308</v>
      </c>
      <c r="AH117" s="196">
        <v>1</v>
      </c>
    </row>
    <row r="118" spans="1:34" ht="17.100000000000001" hidden="1" customHeight="1">
      <c r="A118" s="24" t="s">
        <v>305</v>
      </c>
      <c r="B118" s="13">
        <v>350760</v>
      </c>
      <c r="C118" s="25">
        <v>0</v>
      </c>
      <c r="D118" s="115">
        <v>5</v>
      </c>
      <c r="E118" s="185">
        <v>5</v>
      </c>
      <c r="F118" s="186">
        <v>30</v>
      </c>
      <c r="G118" s="6" t="s">
        <v>1202</v>
      </c>
      <c r="H118" s="2" t="s">
        <v>9</v>
      </c>
      <c r="I118" s="47">
        <v>513.59</v>
      </c>
      <c r="J118" s="47">
        <v>1.5510285166159312</v>
      </c>
      <c r="K118" s="47">
        <v>2.3815792706747843</v>
      </c>
      <c r="L118" s="47">
        <v>6.28</v>
      </c>
      <c r="M118" s="47">
        <v>0.83055075405885304</v>
      </c>
      <c r="N118" s="165" t="s">
        <v>195</v>
      </c>
      <c r="O118" s="165" t="s">
        <v>195</v>
      </c>
      <c r="P118" s="165" t="s">
        <v>195</v>
      </c>
      <c r="Q118" s="165" t="s">
        <v>195</v>
      </c>
      <c r="R118" s="165" t="s">
        <v>195</v>
      </c>
      <c r="S118" s="165" t="s">
        <v>195</v>
      </c>
      <c r="T118" s="165" t="s">
        <v>195</v>
      </c>
      <c r="U118" s="165" t="s">
        <v>195</v>
      </c>
      <c r="V118" s="165" t="s">
        <v>195</v>
      </c>
      <c r="W118" s="165" t="s">
        <v>195</v>
      </c>
      <c r="X118" s="56">
        <v>1317.2248937486281</v>
      </c>
      <c r="Y118" s="56">
        <v>174.09182512919764</v>
      </c>
      <c r="Z118" s="58">
        <v>92.99</v>
      </c>
      <c r="AA118" s="59">
        <v>100</v>
      </c>
      <c r="AB118" s="58">
        <v>79.67</v>
      </c>
      <c r="AC118" s="58">
        <v>22.39</v>
      </c>
      <c r="AD118" s="56">
        <v>7.241372847853242</v>
      </c>
      <c r="AE118" s="56">
        <v>2.7443419391545723</v>
      </c>
      <c r="AF118" s="56">
        <v>8.8611651883286502</v>
      </c>
      <c r="AG118" s="56">
        <v>4.2164594409413318</v>
      </c>
      <c r="AH118" s="196">
        <v>2</v>
      </c>
    </row>
    <row r="119" spans="1:34" ht="17.100000000000001" hidden="1" customHeight="1">
      <c r="A119" s="24" t="s">
        <v>306</v>
      </c>
      <c r="B119" s="13">
        <v>350770</v>
      </c>
      <c r="C119" s="25">
        <v>0</v>
      </c>
      <c r="D119" s="115">
        <v>19</v>
      </c>
      <c r="E119" s="185">
        <v>19</v>
      </c>
      <c r="F119" s="186">
        <v>30</v>
      </c>
      <c r="G119" s="6" t="s">
        <v>1203</v>
      </c>
      <c r="H119" s="2" t="s">
        <v>2</v>
      </c>
      <c r="I119" s="47">
        <v>195.52</v>
      </c>
      <c r="J119" s="47">
        <v>0.41027205923389143</v>
      </c>
      <c r="K119" s="47">
        <v>0.58038486428209024</v>
      </c>
      <c r="L119" s="47">
        <v>1.48</v>
      </c>
      <c r="M119" s="47">
        <v>0.17011280504819881</v>
      </c>
      <c r="N119" s="165" t="s">
        <v>195</v>
      </c>
      <c r="O119" s="165" t="s">
        <v>195</v>
      </c>
      <c r="P119" s="165" t="s">
        <v>195</v>
      </c>
      <c r="Q119" s="165" t="s">
        <v>195</v>
      </c>
      <c r="R119" s="165" t="s">
        <v>195</v>
      </c>
      <c r="S119" s="165" t="s">
        <v>195</v>
      </c>
      <c r="T119" s="165" t="s">
        <v>195</v>
      </c>
      <c r="U119" s="165" t="s">
        <v>195</v>
      </c>
      <c r="V119" s="165" t="s">
        <v>195</v>
      </c>
      <c r="W119" s="165" t="s">
        <v>195</v>
      </c>
      <c r="X119" s="56">
        <v>9101.6536661466453</v>
      </c>
      <c r="Y119" s="56">
        <v>1045.4602184087362</v>
      </c>
      <c r="Z119" s="58">
        <v>89.41</v>
      </c>
      <c r="AA119" s="59">
        <v>100</v>
      </c>
      <c r="AB119" s="58">
        <v>87.4</v>
      </c>
      <c r="AC119" s="58">
        <v>4.38</v>
      </c>
      <c r="AD119" s="56">
        <v>1.692646902351938E-2</v>
      </c>
      <c r="AE119" s="56">
        <v>6.6333459686765137E-3</v>
      </c>
      <c r="AF119" s="56">
        <v>0</v>
      </c>
      <c r="AG119" s="56">
        <v>5.7749129609654365E-2</v>
      </c>
      <c r="AH119" s="196">
        <v>0</v>
      </c>
    </row>
    <row r="120" spans="1:34" ht="17.100000000000001" hidden="1" customHeight="1">
      <c r="A120" s="24" t="s">
        <v>307</v>
      </c>
      <c r="B120" s="13">
        <v>350775</v>
      </c>
      <c r="C120" s="25">
        <v>0</v>
      </c>
      <c r="D120" s="115">
        <v>19</v>
      </c>
      <c r="E120" s="185">
        <v>19</v>
      </c>
      <c r="F120" s="186">
        <v>30</v>
      </c>
      <c r="G120" s="6" t="s">
        <v>1204</v>
      </c>
      <c r="H120" s="2" t="s">
        <v>2</v>
      </c>
      <c r="I120" s="47">
        <v>104.83</v>
      </c>
      <c r="J120" s="47">
        <v>0.18011944063926941</v>
      </c>
      <c r="K120" s="47">
        <v>0.24015925418569251</v>
      </c>
      <c r="L120" s="47">
        <v>0.76</v>
      </c>
      <c r="M120" s="47">
        <v>6.0039813546423099E-2</v>
      </c>
      <c r="N120" s="165" t="s">
        <v>195</v>
      </c>
      <c r="O120" s="165" t="s">
        <v>195</v>
      </c>
      <c r="P120" s="165" t="s">
        <v>195</v>
      </c>
      <c r="Q120" s="165" t="s">
        <v>195</v>
      </c>
      <c r="R120" s="165" t="s">
        <v>195</v>
      </c>
      <c r="S120" s="165" t="s">
        <v>195</v>
      </c>
      <c r="T120" s="165" t="s">
        <v>195</v>
      </c>
      <c r="U120" s="165" t="s">
        <v>195</v>
      </c>
      <c r="V120" s="165" t="s">
        <v>195</v>
      </c>
      <c r="W120" s="165" t="s">
        <v>195</v>
      </c>
      <c r="X120" s="56">
        <v>9172.3536165327205</v>
      </c>
      <c r="Y120" s="56">
        <v>724.1331802525832</v>
      </c>
      <c r="Z120" s="58">
        <v>82.65</v>
      </c>
      <c r="AA120" s="59" t="s">
        <v>1785</v>
      </c>
      <c r="AB120" s="58">
        <v>74.48</v>
      </c>
      <c r="AC120" s="58">
        <v>12.65</v>
      </c>
      <c r="AD120" s="56">
        <v>0.4609018337418137</v>
      </c>
      <c r="AE120" s="56">
        <v>0.14554794749741484</v>
      </c>
      <c r="AF120" s="56">
        <v>0</v>
      </c>
      <c r="AG120" s="56">
        <v>1.8436073349672548</v>
      </c>
      <c r="AH120" s="196">
        <v>0</v>
      </c>
    </row>
    <row r="121" spans="1:34" ht="17.100000000000001" hidden="1" customHeight="1">
      <c r="A121" s="24" t="s">
        <v>308</v>
      </c>
      <c r="B121" s="13">
        <v>350780</v>
      </c>
      <c r="C121" s="25">
        <v>0</v>
      </c>
      <c r="D121" s="115">
        <v>4</v>
      </c>
      <c r="E121" s="185">
        <v>4</v>
      </c>
      <c r="F121" s="186">
        <v>30</v>
      </c>
      <c r="G121" s="6" t="s">
        <v>1205</v>
      </c>
      <c r="H121" s="2" t="s">
        <v>15</v>
      </c>
      <c r="I121" s="47">
        <v>279.8</v>
      </c>
      <c r="J121" s="47">
        <v>0.95063038115169962</v>
      </c>
      <c r="K121" s="47">
        <v>1.3909223471588026</v>
      </c>
      <c r="L121" s="47">
        <v>4.4400000000000004</v>
      </c>
      <c r="M121" s="47">
        <v>0.44029196600710296</v>
      </c>
      <c r="N121" s="165" t="s">
        <v>195</v>
      </c>
      <c r="O121" s="165" t="s">
        <v>195</v>
      </c>
      <c r="P121" s="165" t="s">
        <v>195</v>
      </c>
      <c r="Q121" s="165" t="s">
        <v>195</v>
      </c>
      <c r="R121" s="165" t="s">
        <v>195</v>
      </c>
      <c r="S121" s="165" t="s">
        <v>195</v>
      </c>
      <c r="T121" s="165" t="s">
        <v>195</v>
      </c>
      <c r="U121" s="165" t="s">
        <v>195</v>
      </c>
      <c r="V121" s="165" t="s">
        <v>195</v>
      </c>
      <c r="W121" s="165" t="s">
        <v>195</v>
      </c>
      <c r="X121" s="56">
        <v>6452.5271889400919</v>
      </c>
      <c r="Y121" s="56">
        <v>639.43963133640545</v>
      </c>
      <c r="Z121" s="58">
        <v>100</v>
      </c>
      <c r="AA121" s="59">
        <v>97.6</v>
      </c>
      <c r="AB121" s="58">
        <v>100</v>
      </c>
      <c r="AC121" s="58">
        <v>31</v>
      </c>
      <c r="AD121" s="56">
        <v>7.6892841974831549</v>
      </c>
      <c r="AE121" s="56">
        <v>2.407230863626483</v>
      </c>
      <c r="AF121" s="56">
        <v>3.0730353384973679</v>
      </c>
      <c r="AG121" s="56">
        <v>17.656185143020654</v>
      </c>
      <c r="AH121" s="196">
        <v>0</v>
      </c>
    </row>
    <row r="122" spans="1:34" ht="17.100000000000001" hidden="1" customHeight="1">
      <c r="A122" s="24" t="s">
        <v>309</v>
      </c>
      <c r="B122" s="13">
        <v>350790</v>
      </c>
      <c r="C122" s="25">
        <v>0</v>
      </c>
      <c r="D122" s="115">
        <v>13</v>
      </c>
      <c r="E122" s="185">
        <v>13</v>
      </c>
      <c r="F122" s="186">
        <v>30</v>
      </c>
      <c r="G122" s="6" t="s">
        <v>1206</v>
      </c>
      <c r="H122" s="2" t="s">
        <v>10</v>
      </c>
      <c r="I122" s="47">
        <v>1101.47</v>
      </c>
      <c r="J122" s="47">
        <v>3.762494982242516</v>
      </c>
      <c r="K122" s="47">
        <v>4.6931120922120746</v>
      </c>
      <c r="L122" s="47">
        <v>9.11</v>
      </c>
      <c r="M122" s="47">
        <v>0.9306171099695586</v>
      </c>
      <c r="N122" s="165" t="s">
        <v>195</v>
      </c>
      <c r="O122" s="165" t="s">
        <v>195</v>
      </c>
      <c r="P122" s="165" t="s">
        <v>195</v>
      </c>
      <c r="Q122" s="165" t="s">
        <v>195</v>
      </c>
      <c r="R122" s="165" t="s">
        <v>195</v>
      </c>
      <c r="S122" s="165" t="s">
        <v>195</v>
      </c>
      <c r="T122" s="165" t="s">
        <v>195</v>
      </c>
      <c r="U122" s="165" t="s">
        <v>195</v>
      </c>
      <c r="V122" s="165" t="s">
        <v>195</v>
      </c>
      <c r="W122" s="165" t="s">
        <v>195</v>
      </c>
      <c r="X122" s="56">
        <v>13032.70549809472</v>
      </c>
      <c r="Y122" s="56">
        <v>1330.4518236254771</v>
      </c>
      <c r="Z122" s="58">
        <v>99.71</v>
      </c>
      <c r="AA122" s="59">
        <v>100</v>
      </c>
      <c r="AB122" s="58">
        <v>90.7</v>
      </c>
      <c r="AC122" s="58">
        <v>23.01</v>
      </c>
      <c r="AD122" s="56">
        <v>6.6755711066361068</v>
      </c>
      <c r="AE122" s="56">
        <v>3.4367100428236381</v>
      </c>
      <c r="AF122" s="56">
        <v>7.2814210379182134</v>
      </c>
      <c r="AG122" s="56">
        <v>4.2261133199471574</v>
      </c>
      <c r="AH122" s="196">
        <v>0</v>
      </c>
    </row>
    <row r="123" spans="1:34" ht="17.100000000000001" hidden="1" customHeight="1">
      <c r="A123" s="24" t="s">
        <v>310</v>
      </c>
      <c r="B123" s="13">
        <v>350800</v>
      </c>
      <c r="C123" s="25">
        <v>0</v>
      </c>
      <c r="D123" s="115">
        <v>14</v>
      </c>
      <c r="E123" s="185">
        <v>14</v>
      </c>
      <c r="F123" s="186">
        <v>30</v>
      </c>
      <c r="G123" s="6" t="s">
        <v>1207</v>
      </c>
      <c r="H123" s="2" t="s">
        <v>8</v>
      </c>
      <c r="I123" s="47">
        <v>1194.98</v>
      </c>
      <c r="J123" s="47">
        <v>4.4229329312531709</v>
      </c>
      <c r="K123" s="47">
        <v>6.0039813546423133</v>
      </c>
      <c r="L123" s="47">
        <v>13.42</v>
      </c>
      <c r="M123" s="47">
        <v>1.5810484233891424</v>
      </c>
      <c r="N123" s="165" t="s">
        <v>195</v>
      </c>
      <c r="O123" s="165" t="s">
        <v>195</v>
      </c>
      <c r="P123" s="165" t="s">
        <v>195</v>
      </c>
      <c r="Q123" s="165" t="s">
        <v>195</v>
      </c>
      <c r="R123" s="165" t="s">
        <v>195</v>
      </c>
      <c r="S123" s="165" t="s">
        <v>195</v>
      </c>
      <c r="T123" s="165" t="s">
        <v>195</v>
      </c>
      <c r="U123" s="165" t="s">
        <v>195</v>
      </c>
      <c r="V123" s="165" t="s">
        <v>195</v>
      </c>
      <c r="W123" s="165" t="s">
        <v>195</v>
      </c>
      <c r="X123" s="56">
        <v>22565.348973607037</v>
      </c>
      <c r="Y123" s="56">
        <v>2656.7251399626766</v>
      </c>
      <c r="Z123" s="58">
        <v>84.85</v>
      </c>
      <c r="AA123" s="59">
        <v>80.5</v>
      </c>
      <c r="AB123" s="58">
        <v>78</v>
      </c>
      <c r="AC123" s="58">
        <v>42.04</v>
      </c>
      <c r="AD123" s="56">
        <v>13.963706838473763</v>
      </c>
      <c r="AE123" s="56">
        <v>6.2430880052788806</v>
      </c>
      <c r="AF123" s="56">
        <v>18.892498590872687</v>
      </c>
      <c r="AG123" s="56">
        <v>0.17556788556031855</v>
      </c>
      <c r="AH123" s="196">
        <v>0</v>
      </c>
    </row>
    <row r="124" spans="1:34" ht="17.100000000000001" hidden="1" customHeight="1">
      <c r="A124" s="24" t="s">
        <v>311</v>
      </c>
      <c r="B124" s="13">
        <v>350810</v>
      </c>
      <c r="C124" s="25">
        <v>0</v>
      </c>
      <c r="D124" s="115">
        <v>19</v>
      </c>
      <c r="E124" s="185">
        <v>19</v>
      </c>
      <c r="F124" s="186">
        <v>30</v>
      </c>
      <c r="G124" s="6" t="s">
        <v>1208</v>
      </c>
      <c r="H124" s="2" t="s">
        <v>2</v>
      </c>
      <c r="I124" s="47">
        <v>326.64</v>
      </c>
      <c r="J124" s="47">
        <v>0.56037159309994933</v>
      </c>
      <c r="K124" s="47">
        <v>0.75049766933028916</v>
      </c>
      <c r="L124" s="47">
        <v>2.37</v>
      </c>
      <c r="M124" s="47">
        <v>0.19012607623033984</v>
      </c>
      <c r="N124" s="165" t="s">
        <v>195</v>
      </c>
      <c r="O124" s="165" t="s">
        <v>195</v>
      </c>
      <c r="P124" s="165" t="s">
        <v>195</v>
      </c>
      <c r="Q124" s="165" t="s">
        <v>195</v>
      </c>
      <c r="R124" s="165" t="s">
        <v>195</v>
      </c>
      <c r="S124" s="165" t="s">
        <v>195</v>
      </c>
      <c r="T124" s="165" t="s">
        <v>195</v>
      </c>
      <c r="U124" s="165" t="s">
        <v>195</v>
      </c>
      <c r="V124" s="165" t="s">
        <v>195</v>
      </c>
      <c r="W124" s="165" t="s">
        <v>195</v>
      </c>
      <c r="X124" s="56">
        <v>4772.3849051784691</v>
      </c>
      <c r="Y124" s="56">
        <v>382.59625822105858</v>
      </c>
      <c r="Z124" s="58">
        <v>93.48</v>
      </c>
      <c r="AA124" s="59">
        <v>100</v>
      </c>
      <c r="AB124" s="58">
        <v>93.5</v>
      </c>
      <c r="AC124" s="58">
        <v>16</v>
      </c>
      <c r="AD124" s="56">
        <v>35.866331980786065</v>
      </c>
      <c r="AE124" s="56">
        <v>11.350105057210779</v>
      </c>
      <c r="AF124" s="56">
        <v>21.694295149726642</v>
      </c>
      <c r="AG124" s="56">
        <v>77.636545798645429</v>
      </c>
      <c r="AH124" s="196">
        <v>0</v>
      </c>
    </row>
    <row r="125" spans="1:34" ht="17.100000000000001" hidden="1" customHeight="1">
      <c r="A125" s="24" t="s">
        <v>312</v>
      </c>
      <c r="B125" s="13">
        <v>350820</v>
      </c>
      <c r="C125" s="25">
        <v>0</v>
      </c>
      <c r="D125" s="115">
        <v>8</v>
      </c>
      <c r="E125" s="185">
        <v>8</v>
      </c>
      <c r="F125" s="186">
        <v>30</v>
      </c>
      <c r="G125" s="6" t="s">
        <v>1209</v>
      </c>
      <c r="H125" s="2" t="s">
        <v>53</v>
      </c>
      <c r="I125" s="47">
        <v>266.27</v>
      </c>
      <c r="J125" s="47">
        <v>0.82054411846778286</v>
      </c>
      <c r="K125" s="47">
        <v>1.3508958047945205</v>
      </c>
      <c r="L125" s="47">
        <v>4.32</v>
      </c>
      <c r="M125" s="47">
        <v>0.53035168632673768</v>
      </c>
      <c r="N125" s="165" t="s">
        <v>195</v>
      </c>
      <c r="O125" s="165" t="s">
        <v>195</v>
      </c>
      <c r="P125" s="165" t="s">
        <v>195</v>
      </c>
      <c r="Q125" s="165" t="s">
        <v>195</v>
      </c>
      <c r="R125" s="165" t="s">
        <v>195</v>
      </c>
      <c r="S125" s="165" t="s">
        <v>195</v>
      </c>
      <c r="T125" s="165" t="s">
        <v>195</v>
      </c>
      <c r="U125" s="165" t="s">
        <v>195</v>
      </c>
      <c r="V125" s="165" t="s">
        <v>195</v>
      </c>
      <c r="W125" s="165" t="s">
        <v>195</v>
      </c>
      <c r="X125" s="56">
        <v>33187.70280146163</v>
      </c>
      <c r="Y125" s="56">
        <v>4071.6394640682106</v>
      </c>
      <c r="Z125" s="58">
        <v>80.430000000000007</v>
      </c>
      <c r="AA125" s="59" t="s">
        <v>1785</v>
      </c>
      <c r="AB125" s="58">
        <v>80.09</v>
      </c>
      <c r="AC125" s="58">
        <v>10.76</v>
      </c>
      <c r="AD125" s="56">
        <v>9.8511753762895289</v>
      </c>
      <c r="AE125" s="56">
        <v>3.078492305090478</v>
      </c>
      <c r="AF125" s="56">
        <v>15.59193674128522</v>
      </c>
      <c r="AG125" s="56">
        <v>0.96924269837167198</v>
      </c>
      <c r="AH125" s="196">
        <v>0</v>
      </c>
    </row>
    <row r="126" spans="1:34" ht="17.100000000000001" hidden="1" customHeight="1">
      <c r="A126" s="24" t="s">
        <v>313</v>
      </c>
      <c r="B126" s="13">
        <v>350830</v>
      </c>
      <c r="C126" s="25">
        <v>0</v>
      </c>
      <c r="D126" s="115">
        <v>17</v>
      </c>
      <c r="E126" s="185">
        <v>17</v>
      </c>
      <c r="F126" s="186">
        <v>30</v>
      </c>
      <c r="G126" s="6" t="s">
        <v>1210</v>
      </c>
      <c r="H126" s="2" t="s">
        <v>7</v>
      </c>
      <c r="I126" s="47">
        <v>239.21</v>
      </c>
      <c r="J126" s="47">
        <v>0.92061047437848809</v>
      </c>
      <c r="K126" s="47">
        <v>1.1607697285641805</v>
      </c>
      <c r="L126" s="47">
        <v>2.19</v>
      </c>
      <c r="M126" s="47">
        <v>0.24015925418569239</v>
      </c>
      <c r="N126" s="165" t="s">
        <v>195</v>
      </c>
      <c r="O126" s="165" t="s">
        <v>195</v>
      </c>
      <c r="P126" s="165" t="s">
        <v>195</v>
      </c>
      <c r="Q126" s="165" t="s">
        <v>195</v>
      </c>
      <c r="R126" s="165" t="s">
        <v>195</v>
      </c>
      <c r="S126" s="165" t="s">
        <v>195</v>
      </c>
      <c r="T126" s="165" t="s">
        <v>195</v>
      </c>
      <c r="U126" s="165" t="s">
        <v>195</v>
      </c>
      <c r="V126" s="165" t="s">
        <v>195</v>
      </c>
      <c r="W126" s="165" t="s">
        <v>195</v>
      </c>
      <c r="X126" s="56">
        <v>15880.395493216831</v>
      </c>
      <c r="Y126" s="56">
        <v>1740.3173143251313</v>
      </c>
      <c r="Z126" s="58">
        <v>82.89</v>
      </c>
      <c r="AA126" s="59" t="s">
        <v>1785</v>
      </c>
      <c r="AB126" s="58">
        <v>82.9</v>
      </c>
      <c r="AC126" s="58">
        <v>17.7</v>
      </c>
      <c r="AD126" s="56">
        <v>1.0037789324515827</v>
      </c>
      <c r="AE126" s="56">
        <v>0.53168199161818985</v>
      </c>
      <c r="AF126" s="56">
        <v>1.265634306134604</v>
      </c>
      <c r="AG126" s="56">
        <v>0</v>
      </c>
      <c r="AH126" s="196">
        <v>0</v>
      </c>
    </row>
    <row r="127" spans="1:34" ht="17.100000000000001" hidden="1" customHeight="1">
      <c r="A127" s="24" t="s">
        <v>314</v>
      </c>
      <c r="B127" s="13">
        <v>350840</v>
      </c>
      <c r="C127" s="25">
        <v>0</v>
      </c>
      <c r="D127" s="115">
        <v>10</v>
      </c>
      <c r="E127" s="185">
        <v>10</v>
      </c>
      <c r="F127" s="186">
        <v>30</v>
      </c>
      <c r="G127" s="6" t="s">
        <v>1211</v>
      </c>
      <c r="H127" s="2" t="s">
        <v>57</v>
      </c>
      <c r="I127" s="47">
        <v>259.81</v>
      </c>
      <c r="J127" s="47">
        <v>0.64042467782851342</v>
      </c>
      <c r="K127" s="47">
        <v>1.0306834658802639</v>
      </c>
      <c r="L127" s="47">
        <v>2.77</v>
      </c>
      <c r="M127" s="47">
        <v>0.39025878805175052</v>
      </c>
      <c r="N127" s="165" t="s">
        <v>195</v>
      </c>
      <c r="O127" s="165" t="s">
        <v>195</v>
      </c>
      <c r="P127" s="165" t="s">
        <v>195</v>
      </c>
      <c r="Q127" s="165" t="s">
        <v>195</v>
      </c>
      <c r="R127" s="165" t="s">
        <v>195</v>
      </c>
      <c r="S127" s="165" t="s">
        <v>195</v>
      </c>
      <c r="T127" s="165" t="s">
        <v>195</v>
      </c>
      <c r="U127" s="165" t="s">
        <v>195</v>
      </c>
      <c r="V127" s="165" t="s">
        <v>195</v>
      </c>
      <c r="W127" s="165" t="s">
        <v>195</v>
      </c>
      <c r="X127" s="56">
        <v>2027.1679197994988</v>
      </c>
      <c r="Y127" s="56">
        <v>285.41353383458647</v>
      </c>
      <c r="Z127" s="58">
        <v>78.91</v>
      </c>
      <c r="AA127" s="59" t="s">
        <v>1785</v>
      </c>
      <c r="AB127" s="58">
        <v>65.19</v>
      </c>
      <c r="AC127" s="58">
        <v>36.520000000000003</v>
      </c>
      <c r="AD127" s="56">
        <v>2.9756387451809521</v>
      </c>
      <c r="AE127" s="56">
        <v>1.1064649485690905</v>
      </c>
      <c r="AF127" s="56">
        <v>2.3226598155921496</v>
      </c>
      <c r="AG127" s="56">
        <v>4.0471939116856532</v>
      </c>
      <c r="AH127" s="196">
        <v>0</v>
      </c>
    </row>
    <row r="128" spans="1:34" ht="17.100000000000001" hidden="1" customHeight="1">
      <c r="A128" s="24" t="s">
        <v>315</v>
      </c>
      <c r="B128" s="13">
        <v>350850</v>
      </c>
      <c r="C128" s="25">
        <v>0</v>
      </c>
      <c r="D128" s="115">
        <v>2</v>
      </c>
      <c r="E128" s="185">
        <v>2</v>
      </c>
      <c r="F128" s="186">
        <v>30</v>
      </c>
      <c r="G128" s="6" t="s">
        <v>1212</v>
      </c>
      <c r="H128" s="2" t="s">
        <v>6</v>
      </c>
      <c r="I128" s="47">
        <v>369.91</v>
      </c>
      <c r="J128" s="47">
        <v>1.8512275843480468</v>
      </c>
      <c r="K128" s="47">
        <v>2.4216058130390663</v>
      </c>
      <c r="L128" s="47">
        <v>5.59</v>
      </c>
      <c r="M128" s="47">
        <v>0.57037822869101951</v>
      </c>
      <c r="N128" s="165" t="s">
        <v>195</v>
      </c>
      <c r="O128" s="165" t="s">
        <v>195</v>
      </c>
      <c r="P128" s="165" t="s">
        <v>195</v>
      </c>
      <c r="Q128" s="165" t="s">
        <v>195</v>
      </c>
      <c r="R128" s="165" t="s">
        <v>195</v>
      </c>
      <c r="S128" s="165" t="s">
        <v>195</v>
      </c>
      <c r="T128" s="165" t="s">
        <v>195</v>
      </c>
      <c r="U128" s="165" t="s">
        <v>195</v>
      </c>
      <c r="V128" s="165" t="s">
        <v>195</v>
      </c>
      <c r="W128" s="165" t="s">
        <v>195</v>
      </c>
      <c r="X128" s="56">
        <v>2046.8649056603774</v>
      </c>
      <c r="Y128" s="56">
        <v>208.71431059506526</v>
      </c>
      <c r="Z128" s="58">
        <v>100</v>
      </c>
      <c r="AA128" s="59" t="s">
        <v>1785</v>
      </c>
      <c r="AB128" s="58">
        <v>85.12</v>
      </c>
      <c r="AC128" s="58">
        <v>41.1</v>
      </c>
      <c r="AD128" s="56">
        <v>26.178116909016651</v>
      </c>
      <c r="AE128" s="56">
        <v>11.33292359925229</v>
      </c>
      <c r="AF128" s="56">
        <v>9.738467354899818</v>
      </c>
      <c r="AG128" s="56">
        <v>79.534874233781835</v>
      </c>
      <c r="AH128" s="196">
        <v>1</v>
      </c>
    </row>
    <row r="129" spans="1:34" ht="17.100000000000001" hidden="1" customHeight="1">
      <c r="A129" s="24" t="s">
        <v>316</v>
      </c>
      <c r="B129" s="13">
        <v>350860</v>
      </c>
      <c r="C129" s="25">
        <v>0</v>
      </c>
      <c r="D129" s="115">
        <v>2</v>
      </c>
      <c r="E129" s="185">
        <v>2</v>
      </c>
      <c r="F129" s="186">
        <v>30</v>
      </c>
      <c r="G129" s="6" t="s">
        <v>1213</v>
      </c>
      <c r="H129" s="2" t="s">
        <v>6</v>
      </c>
      <c r="I129" s="47">
        <v>287.83999999999997</v>
      </c>
      <c r="J129" s="47">
        <v>1.4409555251141553</v>
      </c>
      <c r="K129" s="47">
        <v>1.881247491121258</v>
      </c>
      <c r="L129" s="47">
        <v>4.33</v>
      </c>
      <c r="M129" s="47">
        <v>0.44029196600710274</v>
      </c>
      <c r="N129" s="165" t="s">
        <v>195</v>
      </c>
      <c r="O129" s="165" t="s">
        <v>195</v>
      </c>
      <c r="P129" s="165" t="s">
        <v>195</v>
      </c>
      <c r="Q129" s="165" t="s">
        <v>195</v>
      </c>
      <c r="R129" s="165" t="s">
        <v>195</v>
      </c>
      <c r="S129" s="165" t="s">
        <v>195</v>
      </c>
      <c r="T129" s="165" t="s">
        <v>195</v>
      </c>
      <c r="U129" s="165" t="s">
        <v>195</v>
      </c>
      <c r="V129" s="165" t="s">
        <v>195</v>
      </c>
      <c r="W129" s="165" t="s">
        <v>195</v>
      </c>
      <c r="X129" s="56">
        <v>4473.5578561132224</v>
      </c>
      <c r="Y129" s="56">
        <v>454.58786528633203</v>
      </c>
      <c r="Z129" s="58">
        <v>95.02</v>
      </c>
      <c r="AA129" s="59">
        <v>81.7</v>
      </c>
      <c r="AB129" s="58">
        <v>83.98</v>
      </c>
      <c r="AC129" s="58">
        <v>37.19</v>
      </c>
      <c r="AD129" s="56">
        <v>5.7650626479755154</v>
      </c>
      <c r="AE129" s="56">
        <v>2.5030756993519558</v>
      </c>
      <c r="AF129" s="56">
        <v>6.9144784587703345</v>
      </c>
      <c r="AG129" s="56">
        <v>2.003338176283382</v>
      </c>
      <c r="AH129" s="196">
        <v>2</v>
      </c>
    </row>
    <row r="130" spans="1:34" ht="17.100000000000001" hidden="1" customHeight="1">
      <c r="A130" s="24" t="s">
        <v>317</v>
      </c>
      <c r="B130" s="13">
        <v>350870</v>
      </c>
      <c r="C130" s="25">
        <v>0</v>
      </c>
      <c r="D130" s="115">
        <v>4</v>
      </c>
      <c r="E130" s="185">
        <v>4</v>
      </c>
      <c r="F130" s="186">
        <v>30</v>
      </c>
      <c r="G130" s="6" t="s">
        <v>1214</v>
      </c>
      <c r="H130" s="2" t="s">
        <v>15</v>
      </c>
      <c r="I130" s="47">
        <v>470.49</v>
      </c>
      <c r="J130" s="47">
        <v>1.5810484233891426</v>
      </c>
      <c r="K130" s="47">
        <v>2.3115328215372908</v>
      </c>
      <c r="L130" s="47">
        <v>7.36</v>
      </c>
      <c r="M130" s="47">
        <v>0.73048439814814814</v>
      </c>
      <c r="N130" s="165" t="s">
        <v>195</v>
      </c>
      <c r="O130" s="165" t="s">
        <v>195</v>
      </c>
      <c r="P130" s="165" t="s">
        <v>195</v>
      </c>
      <c r="Q130" s="165" t="s">
        <v>195</v>
      </c>
      <c r="R130" s="165" t="s">
        <v>195</v>
      </c>
      <c r="S130" s="165" t="s">
        <v>195</v>
      </c>
      <c r="T130" s="165" t="s">
        <v>195</v>
      </c>
      <c r="U130" s="165" t="s">
        <v>195</v>
      </c>
      <c r="V130" s="165" t="s">
        <v>195</v>
      </c>
      <c r="W130" s="165" t="s">
        <v>195</v>
      </c>
      <c r="X130" s="56">
        <v>12481.445472144547</v>
      </c>
      <c r="Y130" s="56">
        <v>1237.9694557969456</v>
      </c>
      <c r="Z130" s="58">
        <v>87.12</v>
      </c>
      <c r="AA130" s="59">
        <v>69.5</v>
      </c>
      <c r="AB130" s="58">
        <v>62.9</v>
      </c>
      <c r="AC130" s="58">
        <v>4.63</v>
      </c>
      <c r="AD130" s="56">
        <v>1.4195411417307346</v>
      </c>
      <c r="AE130" s="56">
        <v>0.44553533116820609</v>
      </c>
      <c r="AF130" s="56">
        <v>2.0219399693374989</v>
      </c>
      <c r="AG130" s="56">
        <v>0.11571902170513541</v>
      </c>
      <c r="AH130" s="196">
        <v>1</v>
      </c>
    </row>
    <row r="131" spans="1:34" ht="17.100000000000001" hidden="1" customHeight="1">
      <c r="A131" s="24" t="s">
        <v>318</v>
      </c>
      <c r="B131" s="13">
        <v>350880</v>
      </c>
      <c r="C131" s="25">
        <v>0</v>
      </c>
      <c r="D131" s="115">
        <v>16</v>
      </c>
      <c r="E131" s="185">
        <v>16</v>
      </c>
      <c r="F131" s="186">
        <v>30</v>
      </c>
      <c r="G131" s="6" t="s">
        <v>1215</v>
      </c>
      <c r="H131" s="2" t="s">
        <v>0</v>
      </c>
      <c r="I131" s="47">
        <v>919.86</v>
      </c>
      <c r="J131" s="47">
        <v>2.1214067453069507</v>
      </c>
      <c r="K131" s="47">
        <v>2.7918513299086758</v>
      </c>
      <c r="L131" s="47">
        <v>6.81</v>
      </c>
      <c r="M131" s="47">
        <v>0.67044458460172507</v>
      </c>
      <c r="N131" s="165" t="s">
        <v>195</v>
      </c>
      <c r="O131" s="165" t="s">
        <v>195</v>
      </c>
      <c r="P131" s="165" t="s">
        <v>195</v>
      </c>
      <c r="Q131" s="165" t="s">
        <v>195</v>
      </c>
      <c r="R131" s="165" t="s">
        <v>195</v>
      </c>
      <c r="S131" s="165" t="s">
        <v>195</v>
      </c>
      <c r="T131" s="165" t="s">
        <v>195</v>
      </c>
      <c r="U131" s="165" t="s">
        <v>195</v>
      </c>
      <c r="V131" s="165" t="s">
        <v>195</v>
      </c>
      <c r="W131" s="165" t="s">
        <v>195</v>
      </c>
      <c r="X131" s="56">
        <v>12832.994323274574</v>
      </c>
      <c r="Y131" s="56">
        <v>1262.5706602927994</v>
      </c>
      <c r="Z131" s="58">
        <v>99.62</v>
      </c>
      <c r="AA131" s="59">
        <v>100</v>
      </c>
      <c r="AB131" s="58">
        <v>99.4</v>
      </c>
      <c r="AC131" s="58">
        <v>40.4</v>
      </c>
      <c r="AD131" s="56">
        <v>18.497269541314726</v>
      </c>
      <c r="AE131" s="56">
        <v>7.5781765081157264</v>
      </c>
      <c r="AF131" s="56">
        <v>24.063532052412988</v>
      </c>
      <c r="AG131" s="56">
        <v>0.88461801366052739</v>
      </c>
      <c r="AH131" s="196">
        <v>0</v>
      </c>
    </row>
    <row r="132" spans="1:34" ht="17.100000000000001" customHeight="1">
      <c r="A132" s="24" t="s">
        <v>319</v>
      </c>
      <c r="B132" s="13">
        <v>350890</v>
      </c>
      <c r="C132" s="25">
        <v>0</v>
      </c>
      <c r="D132" s="115">
        <v>21</v>
      </c>
      <c r="E132" s="185">
        <v>21</v>
      </c>
      <c r="F132" s="186">
        <v>30</v>
      </c>
      <c r="G132" s="6" t="s">
        <v>1216</v>
      </c>
      <c r="H132" s="2" t="s">
        <v>4</v>
      </c>
      <c r="I132" s="47">
        <v>251.95</v>
      </c>
      <c r="J132" s="47">
        <v>0.66043794901065445</v>
      </c>
      <c r="K132" s="47">
        <v>0.8605706608320649</v>
      </c>
      <c r="L132" s="47">
        <v>1.86</v>
      </c>
      <c r="M132" s="47">
        <v>0.20013271182141046</v>
      </c>
      <c r="N132" s="165" t="s">
        <v>195</v>
      </c>
      <c r="O132" s="165" t="s">
        <v>195</v>
      </c>
      <c r="P132" s="165" t="s">
        <v>195</v>
      </c>
      <c r="Q132" s="165" t="s">
        <v>195</v>
      </c>
      <c r="R132" s="165" t="s">
        <v>195</v>
      </c>
      <c r="S132" s="165" t="s">
        <v>195</v>
      </c>
      <c r="T132" s="165" t="s">
        <v>195</v>
      </c>
      <c r="U132" s="165" t="s">
        <v>195</v>
      </c>
      <c r="V132" s="165" t="s">
        <v>195</v>
      </c>
      <c r="W132" s="165" t="s">
        <v>195</v>
      </c>
      <c r="X132" s="56">
        <v>14373.183043371722</v>
      </c>
      <c r="Y132" s="56">
        <v>1545.5035530507223</v>
      </c>
      <c r="Z132" s="58">
        <v>84.41</v>
      </c>
      <c r="AA132" s="59" t="s">
        <v>1785</v>
      </c>
      <c r="AB132" s="58">
        <v>69.650000000000006</v>
      </c>
      <c r="AC132" s="58">
        <v>19.579999999999998</v>
      </c>
      <c r="AD132" s="56">
        <v>0.28671551449506211</v>
      </c>
      <c r="AE132" s="56">
        <v>0.13256738842244806</v>
      </c>
      <c r="AF132" s="56">
        <v>0.37359900373599003</v>
      </c>
      <c r="AG132" s="56">
        <v>0</v>
      </c>
      <c r="AH132" s="196">
        <v>2</v>
      </c>
    </row>
    <row r="133" spans="1:34" ht="17.100000000000001" hidden="1" customHeight="1">
      <c r="A133" s="24" t="s">
        <v>320</v>
      </c>
      <c r="B133" s="13">
        <v>350900</v>
      </c>
      <c r="C133" s="25">
        <v>0</v>
      </c>
      <c r="D133" s="115">
        <v>6</v>
      </c>
      <c r="E133" s="185">
        <v>6</v>
      </c>
      <c r="F133" s="186">
        <v>30</v>
      </c>
      <c r="G133" s="6" t="s">
        <v>1217</v>
      </c>
      <c r="H133" s="2" t="s">
        <v>16</v>
      </c>
      <c r="I133" s="47">
        <v>95.89</v>
      </c>
      <c r="J133" s="47">
        <v>0.33021897450532722</v>
      </c>
      <c r="K133" s="47">
        <v>0.53035168632673768</v>
      </c>
      <c r="L133" s="47">
        <v>1.42</v>
      </c>
      <c r="M133" s="47">
        <v>0.20013271182141046</v>
      </c>
      <c r="N133" s="165" t="s">
        <v>195</v>
      </c>
      <c r="O133" s="165" t="s">
        <v>195</v>
      </c>
      <c r="P133" s="165" t="s">
        <v>195</v>
      </c>
      <c r="Q133" s="165" t="s">
        <v>195</v>
      </c>
      <c r="R133" s="165" t="s">
        <v>195</v>
      </c>
      <c r="S133" s="165" t="s">
        <v>195</v>
      </c>
      <c r="T133" s="165" t="s">
        <v>195</v>
      </c>
      <c r="U133" s="165" t="s">
        <v>195</v>
      </c>
      <c r="V133" s="165" t="s">
        <v>195</v>
      </c>
      <c r="W133" s="165" t="s">
        <v>195</v>
      </c>
      <c r="X133" s="56">
        <v>501.92358129994733</v>
      </c>
      <c r="Y133" s="56">
        <v>70.693462154922159</v>
      </c>
      <c r="Z133" s="58">
        <v>100</v>
      </c>
      <c r="AA133" s="59">
        <v>100</v>
      </c>
      <c r="AB133" s="58">
        <v>79.09</v>
      </c>
      <c r="AC133" s="58">
        <v>9.34</v>
      </c>
      <c r="AD133" s="56">
        <v>74.366538859025482</v>
      </c>
      <c r="AE133" s="56">
        <v>27.756525067101062</v>
      </c>
      <c r="AF133" s="56">
        <v>110.83243393512028</v>
      </c>
      <c r="AG133" s="56">
        <v>14.197811983469052</v>
      </c>
      <c r="AH133" s="196">
        <v>0</v>
      </c>
    </row>
    <row r="134" spans="1:34" ht="17.100000000000001" hidden="1" customHeight="1">
      <c r="A134" s="24" t="s">
        <v>321</v>
      </c>
      <c r="B134" s="13">
        <v>350910</v>
      </c>
      <c r="C134" s="25">
        <v>0</v>
      </c>
      <c r="D134" s="115">
        <v>22</v>
      </c>
      <c r="E134" s="185">
        <v>22</v>
      </c>
      <c r="F134" s="186">
        <v>30</v>
      </c>
      <c r="G134" s="6" t="s">
        <v>1218</v>
      </c>
      <c r="H134" s="2" t="s">
        <v>5</v>
      </c>
      <c r="I134" s="47">
        <v>535.52</v>
      </c>
      <c r="J134" s="47">
        <v>1.4309488895230846</v>
      </c>
      <c r="K134" s="47">
        <v>1.9412873046676813</v>
      </c>
      <c r="L134" s="47">
        <v>3.97</v>
      </c>
      <c r="M134" s="47">
        <v>0.51033841514459666</v>
      </c>
      <c r="N134" s="165" t="s">
        <v>195</v>
      </c>
      <c r="O134" s="165" t="s">
        <v>195</v>
      </c>
      <c r="P134" s="165" t="s">
        <v>195</v>
      </c>
      <c r="Q134" s="165" t="s">
        <v>195</v>
      </c>
      <c r="R134" s="165" t="s">
        <v>195</v>
      </c>
      <c r="S134" s="165" t="s">
        <v>195</v>
      </c>
      <c r="T134" s="165" t="s">
        <v>195</v>
      </c>
      <c r="U134" s="165" t="s">
        <v>195</v>
      </c>
      <c r="V134" s="165" t="s">
        <v>195</v>
      </c>
      <c r="W134" s="165" t="s">
        <v>195</v>
      </c>
      <c r="X134" s="56">
        <v>24319.720279720281</v>
      </c>
      <c r="Y134" s="56">
        <v>3124.1958041958042</v>
      </c>
      <c r="Z134" s="58">
        <v>98.92</v>
      </c>
      <c r="AA134" s="59" t="s">
        <v>1785</v>
      </c>
      <c r="AB134" s="58">
        <v>98.9</v>
      </c>
      <c r="AC134" s="58">
        <v>11.44</v>
      </c>
      <c r="AD134" s="56">
        <v>4.8151273360524209</v>
      </c>
      <c r="AE134" s="56">
        <v>2.352984139028135</v>
      </c>
      <c r="AF134" s="56">
        <v>5.8117156810305541</v>
      </c>
      <c r="AG134" s="56">
        <v>2.0207717805254992</v>
      </c>
      <c r="AH134" s="196">
        <v>0</v>
      </c>
    </row>
    <row r="135" spans="1:34" ht="17.100000000000001" hidden="1" customHeight="1">
      <c r="A135" s="24" t="s">
        <v>322</v>
      </c>
      <c r="B135" s="13">
        <v>350920</v>
      </c>
      <c r="C135" s="25">
        <v>0</v>
      </c>
      <c r="D135" s="115">
        <v>6</v>
      </c>
      <c r="E135" s="185">
        <v>6</v>
      </c>
      <c r="F135" s="186">
        <v>30</v>
      </c>
      <c r="G135" s="6" t="s">
        <v>1219</v>
      </c>
      <c r="H135" s="2" t="s">
        <v>16</v>
      </c>
      <c r="I135" s="47">
        <v>128.36000000000001</v>
      </c>
      <c r="J135" s="47">
        <v>0.44029196600710296</v>
      </c>
      <c r="K135" s="47">
        <v>0.710471126966007</v>
      </c>
      <c r="L135" s="47">
        <v>1.91</v>
      </c>
      <c r="M135" s="47">
        <v>0.27017916095890404</v>
      </c>
      <c r="N135" s="165" t="s">
        <v>195</v>
      </c>
      <c r="O135" s="165" t="s">
        <v>195</v>
      </c>
      <c r="P135" s="165" t="s">
        <v>195</v>
      </c>
      <c r="Q135" s="165" t="s">
        <v>195</v>
      </c>
      <c r="R135" s="165" t="s">
        <v>195</v>
      </c>
      <c r="S135" s="165" t="s">
        <v>195</v>
      </c>
      <c r="T135" s="165" t="s">
        <v>195</v>
      </c>
      <c r="U135" s="165" t="s">
        <v>195</v>
      </c>
      <c r="V135" s="165" t="s">
        <v>195</v>
      </c>
      <c r="W135" s="165" t="s">
        <v>195</v>
      </c>
      <c r="X135" s="56">
        <v>902.9059675315915</v>
      </c>
      <c r="Y135" s="56">
        <v>127.63592211179562</v>
      </c>
      <c r="Z135" s="58">
        <v>100</v>
      </c>
      <c r="AA135" s="59" t="s">
        <v>1785</v>
      </c>
      <c r="AB135" s="58">
        <v>75.3</v>
      </c>
      <c r="AC135" s="58">
        <v>65.760000000000005</v>
      </c>
      <c r="AD135" s="56">
        <v>44.815874130110686</v>
      </c>
      <c r="AE135" s="56">
        <v>16.659303996009733</v>
      </c>
      <c r="AF135" s="56">
        <v>24.897882026871887</v>
      </c>
      <c r="AG135" s="56">
        <v>77.274824224277623</v>
      </c>
      <c r="AH135" s="196">
        <v>0</v>
      </c>
    </row>
    <row r="136" spans="1:34" ht="17.100000000000001" hidden="1" customHeight="1">
      <c r="A136" s="24" t="s">
        <v>323</v>
      </c>
      <c r="B136" s="13">
        <v>350925</v>
      </c>
      <c r="C136" s="25">
        <v>0</v>
      </c>
      <c r="D136" s="115">
        <v>11</v>
      </c>
      <c r="E136" s="185">
        <v>11</v>
      </c>
      <c r="F136" s="186">
        <v>30</v>
      </c>
      <c r="G136" s="6" t="s">
        <v>1220</v>
      </c>
      <c r="H136" s="2" t="s">
        <v>12</v>
      </c>
      <c r="I136" s="47">
        <v>454.93</v>
      </c>
      <c r="J136" s="47">
        <v>4.21279358384069</v>
      </c>
      <c r="K136" s="47">
        <v>5.9839680834601729</v>
      </c>
      <c r="L136" s="47">
        <v>13.71</v>
      </c>
      <c r="M136" s="47">
        <v>1.7711744996194829</v>
      </c>
      <c r="N136" s="165" t="s">
        <v>195</v>
      </c>
      <c r="O136" s="165" t="s">
        <v>195</v>
      </c>
      <c r="P136" s="165" t="s">
        <v>195</v>
      </c>
      <c r="Q136" s="165" t="s">
        <v>195</v>
      </c>
      <c r="R136" s="165" t="s">
        <v>195</v>
      </c>
      <c r="S136" s="165" t="s">
        <v>195</v>
      </c>
      <c r="T136" s="165" t="s">
        <v>195</v>
      </c>
      <c r="U136" s="165" t="s">
        <v>195</v>
      </c>
      <c r="V136" s="165" t="s">
        <v>195</v>
      </c>
      <c r="W136" s="165" t="s">
        <v>195</v>
      </c>
      <c r="X136" s="56">
        <v>15208.363291005664</v>
      </c>
      <c r="Y136" s="56">
        <v>1963.4429631714099</v>
      </c>
      <c r="Z136" s="58">
        <v>79.239999999999995</v>
      </c>
      <c r="AA136" s="59" t="s">
        <v>1785</v>
      </c>
      <c r="AB136" s="58">
        <v>55.54</v>
      </c>
      <c r="AC136" s="58">
        <v>42.01</v>
      </c>
      <c r="AD136" s="56">
        <v>20.882290294827548</v>
      </c>
      <c r="AE136" s="56">
        <v>9.1083950374229552</v>
      </c>
      <c r="AF136" s="56">
        <v>29.603292894104293</v>
      </c>
      <c r="AG136" s="56">
        <v>0.13911462084161993</v>
      </c>
      <c r="AH136" s="196">
        <v>0</v>
      </c>
    </row>
    <row r="137" spans="1:34" ht="17.100000000000001" hidden="1" customHeight="1">
      <c r="A137" s="24" t="s">
        <v>324</v>
      </c>
      <c r="B137" s="13">
        <v>350930</v>
      </c>
      <c r="C137" s="25">
        <v>0</v>
      </c>
      <c r="D137" s="115">
        <v>15</v>
      </c>
      <c r="E137" s="185">
        <v>15</v>
      </c>
      <c r="F137" s="186">
        <v>30</v>
      </c>
      <c r="G137" s="6" t="s">
        <v>1221</v>
      </c>
      <c r="H137" s="2" t="s">
        <v>17</v>
      </c>
      <c r="I137" s="47">
        <v>176.79</v>
      </c>
      <c r="J137" s="47">
        <v>0.29019243214104512</v>
      </c>
      <c r="K137" s="47">
        <v>0.44029196600710296</v>
      </c>
      <c r="L137" s="47">
        <v>1.37</v>
      </c>
      <c r="M137" s="47">
        <v>0.15009953386605784</v>
      </c>
      <c r="N137" s="165" t="s">
        <v>195</v>
      </c>
      <c r="O137" s="165" t="s">
        <v>195</v>
      </c>
      <c r="P137" s="165" t="s">
        <v>195</v>
      </c>
      <c r="Q137" s="165" t="s">
        <v>195</v>
      </c>
      <c r="R137" s="165" t="s">
        <v>195</v>
      </c>
      <c r="S137" s="165" t="s">
        <v>195</v>
      </c>
      <c r="T137" s="165" t="s">
        <v>195</v>
      </c>
      <c r="U137" s="165" t="s">
        <v>195</v>
      </c>
      <c r="V137" s="165" t="s">
        <v>195</v>
      </c>
      <c r="W137" s="165" t="s">
        <v>195</v>
      </c>
      <c r="X137" s="56">
        <v>4390.6829268292686</v>
      </c>
      <c r="Y137" s="56">
        <v>480.73170731707324</v>
      </c>
      <c r="Z137" s="58" t="s">
        <v>1785</v>
      </c>
      <c r="AA137" s="59">
        <v>100</v>
      </c>
      <c r="AB137" s="58" t="s">
        <v>1785</v>
      </c>
      <c r="AC137" s="58" t="s">
        <v>1785</v>
      </c>
      <c r="AD137" s="56">
        <v>91.879622425234004</v>
      </c>
      <c r="AE137" s="56">
        <v>29.5087838446007</v>
      </c>
      <c r="AF137" s="56">
        <v>95.98308009237391</v>
      </c>
      <c r="AG137" s="56">
        <v>83.946270935430192</v>
      </c>
      <c r="AH137" s="196">
        <v>0</v>
      </c>
    </row>
    <row r="138" spans="1:34" ht="17.100000000000001" hidden="1" customHeight="1">
      <c r="A138" s="24" t="s">
        <v>325</v>
      </c>
      <c r="B138" s="13">
        <v>350940</v>
      </c>
      <c r="C138" s="25">
        <v>0</v>
      </c>
      <c r="D138" s="115">
        <v>4</v>
      </c>
      <c r="E138" s="185">
        <v>4</v>
      </c>
      <c r="F138" s="186">
        <v>30</v>
      </c>
      <c r="G138" s="6" t="s">
        <v>1222</v>
      </c>
      <c r="H138" s="2" t="s">
        <v>15</v>
      </c>
      <c r="I138" s="47">
        <v>660.69</v>
      </c>
      <c r="J138" s="47">
        <v>2.181446558853374</v>
      </c>
      <c r="K138" s="47">
        <v>3.2021233891425673</v>
      </c>
      <c r="L138" s="47">
        <v>10.19</v>
      </c>
      <c r="M138" s="47">
        <v>1.0206768302891933</v>
      </c>
      <c r="N138" s="165" t="s">
        <v>195</v>
      </c>
      <c r="O138" s="165" t="s">
        <v>195</v>
      </c>
      <c r="P138" s="165" t="s">
        <v>195</v>
      </c>
      <c r="Q138" s="165" t="s">
        <v>195</v>
      </c>
      <c r="R138" s="165" t="s">
        <v>195</v>
      </c>
      <c r="S138" s="165" t="s">
        <v>195</v>
      </c>
      <c r="T138" s="165" t="s">
        <v>195</v>
      </c>
      <c r="U138" s="165" t="s">
        <v>195</v>
      </c>
      <c r="V138" s="165" t="s">
        <v>195</v>
      </c>
      <c r="W138" s="165" t="s">
        <v>195</v>
      </c>
      <c r="X138" s="56">
        <v>13492.540622244614</v>
      </c>
      <c r="Y138" s="56">
        <v>1350.5781584582442</v>
      </c>
      <c r="Z138" s="58">
        <v>88.67</v>
      </c>
      <c r="AA138" s="59" t="s">
        <v>1785</v>
      </c>
      <c r="AB138" s="58">
        <v>86.54</v>
      </c>
      <c r="AC138" s="58">
        <v>20.98</v>
      </c>
      <c r="AD138" s="56">
        <v>5.0341359821560721</v>
      </c>
      <c r="AE138" s="56">
        <v>1.5808866676054398</v>
      </c>
      <c r="AF138" s="56">
        <v>6.7896401412246021</v>
      </c>
      <c r="AG138" s="56">
        <v>1.282176112774311</v>
      </c>
      <c r="AH138" s="196">
        <v>0</v>
      </c>
    </row>
    <row r="139" spans="1:34" ht="17.100000000000001" hidden="1" customHeight="1">
      <c r="A139" s="24" t="s">
        <v>326</v>
      </c>
      <c r="B139" s="13">
        <v>350945</v>
      </c>
      <c r="C139" s="25">
        <v>0</v>
      </c>
      <c r="D139" s="115">
        <v>14</v>
      </c>
      <c r="E139" s="185">
        <v>14</v>
      </c>
      <c r="F139" s="186">
        <v>30</v>
      </c>
      <c r="G139" s="6" t="s">
        <v>1223</v>
      </c>
      <c r="H139" s="2" t="s">
        <v>8</v>
      </c>
      <c r="I139" s="47">
        <v>184.08</v>
      </c>
      <c r="J139" s="47">
        <v>0.68045122019279558</v>
      </c>
      <c r="K139" s="47">
        <v>0.92061047437848809</v>
      </c>
      <c r="L139" s="47">
        <v>2.06</v>
      </c>
      <c r="M139" s="47">
        <v>0.24015925418569251</v>
      </c>
      <c r="N139" s="165" t="s">
        <v>195</v>
      </c>
      <c r="O139" s="165" t="s">
        <v>195</v>
      </c>
      <c r="P139" s="165" t="s">
        <v>195</v>
      </c>
      <c r="Q139" s="165" t="s">
        <v>195</v>
      </c>
      <c r="R139" s="165" t="s">
        <v>195</v>
      </c>
      <c r="S139" s="165" t="s">
        <v>195</v>
      </c>
      <c r="T139" s="165" t="s">
        <v>195</v>
      </c>
      <c r="U139" s="165" t="s">
        <v>195</v>
      </c>
      <c r="V139" s="165" t="s">
        <v>195</v>
      </c>
      <c r="W139" s="165" t="s">
        <v>195</v>
      </c>
      <c r="X139" s="56">
        <v>11571.813323833274</v>
      </c>
      <c r="Y139" s="56">
        <v>1348.172426077663</v>
      </c>
      <c r="Z139" s="58">
        <v>85.56</v>
      </c>
      <c r="AA139" s="59" t="s">
        <v>1785</v>
      </c>
      <c r="AB139" s="58">
        <v>65.760000000000005</v>
      </c>
      <c r="AC139" s="58">
        <v>20.39</v>
      </c>
      <c r="AD139" s="56">
        <v>11.863347793128739</v>
      </c>
      <c r="AE139" s="56">
        <v>5.2981941600380766</v>
      </c>
      <c r="AF139" s="56">
        <v>13.603460326576009</v>
      </c>
      <c r="AG139" s="56">
        <v>6.9330289483614722</v>
      </c>
      <c r="AH139" s="196">
        <v>0</v>
      </c>
    </row>
    <row r="140" spans="1:34" ht="17.100000000000001" hidden="1" customHeight="1">
      <c r="A140" s="24" t="s">
        <v>327</v>
      </c>
      <c r="B140" s="13">
        <v>350950</v>
      </c>
      <c r="C140" s="25">
        <v>0</v>
      </c>
      <c r="D140" s="115">
        <v>5</v>
      </c>
      <c r="E140" s="185">
        <v>5</v>
      </c>
      <c r="F140" s="186">
        <v>30</v>
      </c>
      <c r="G140" s="6" t="s">
        <v>1224</v>
      </c>
      <c r="H140" s="2" t="s">
        <v>9</v>
      </c>
      <c r="I140" s="47">
        <v>795.7</v>
      </c>
      <c r="J140" s="47">
        <v>2.4316124486301374</v>
      </c>
      <c r="K140" s="47">
        <v>3.7224684398782344</v>
      </c>
      <c r="L140" s="47">
        <v>9.8000000000000007</v>
      </c>
      <c r="M140" s="47">
        <v>1.290855991248097</v>
      </c>
      <c r="N140" s="165" t="s">
        <v>195</v>
      </c>
      <c r="O140" s="165" t="s">
        <v>195</v>
      </c>
      <c r="P140" s="165" t="s">
        <v>195</v>
      </c>
      <c r="Q140" s="165" t="s">
        <v>195</v>
      </c>
      <c r="R140" s="165" t="s">
        <v>195</v>
      </c>
      <c r="S140" s="165" t="s">
        <v>195</v>
      </c>
      <c r="T140" s="165" t="s">
        <v>195</v>
      </c>
      <c r="U140" s="165" t="s">
        <v>195</v>
      </c>
      <c r="V140" s="165" t="s">
        <v>195</v>
      </c>
      <c r="W140" s="165" t="s">
        <v>195</v>
      </c>
      <c r="X140" s="56">
        <v>280.70955611869533</v>
      </c>
      <c r="Y140" s="56">
        <v>36.95054361154255</v>
      </c>
      <c r="Z140" s="58">
        <v>96.31</v>
      </c>
      <c r="AA140" s="59">
        <v>98.3</v>
      </c>
      <c r="AB140" s="58">
        <v>83.5</v>
      </c>
      <c r="AC140" s="58">
        <v>19.88</v>
      </c>
      <c r="AD140" s="56">
        <v>21.632243331730997</v>
      </c>
      <c r="AE140" s="56">
        <v>8.2114229789836024</v>
      </c>
      <c r="AF140" s="56">
        <v>22.108572785016896</v>
      </c>
      <c r="AG140" s="56">
        <v>20.73497157089011</v>
      </c>
      <c r="AH140" s="196">
        <v>0</v>
      </c>
    </row>
    <row r="141" spans="1:34" ht="17.100000000000001" hidden="1" customHeight="1">
      <c r="A141" s="24" t="s">
        <v>328</v>
      </c>
      <c r="B141" s="13">
        <v>350960</v>
      </c>
      <c r="C141" s="25">
        <v>0</v>
      </c>
      <c r="D141" s="115">
        <v>5</v>
      </c>
      <c r="E141" s="185">
        <v>5</v>
      </c>
      <c r="F141" s="186">
        <v>30</v>
      </c>
      <c r="G141" s="6" t="s">
        <v>1225</v>
      </c>
      <c r="H141" s="2" t="s">
        <v>9</v>
      </c>
      <c r="I141" s="47">
        <v>80.05</v>
      </c>
      <c r="J141" s="47">
        <v>0.24015925418569251</v>
      </c>
      <c r="K141" s="47">
        <v>0.38025215246067989</v>
      </c>
      <c r="L141" s="47">
        <v>1</v>
      </c>
      <c r="M141" s="47">
        <v>0.14009289827498739</v>
      </c>
      <c r="N141" s="165" t="s">
        <v>195</v>
      </c>
      <c r="O141" s="165" t="s">
        <v>195</v>
      </c>
      <c r="P141" s="165" t="s">
        <v>195</v>
      </c>
      <c r="Q141" s="165" t="s">
        <v>195</v>
      </c>
      <c r="R141" s="165" t="s">
        <v>195</v>
      </c>
      <c r="S141" s="165" t="s">
        <v>195</v>
      </c>
      <c r="T141" s="165" t="s">
        <v>195</v>
      </c>
      <c r="U141" s="165" t="s">
        <v>195</v>
      </c>
      <c r="V141" s="165" t="s">
        <v>195</v>
      </c>
      <c r="W141" s="165" t="s">
        <v>195</v>
      </c>
      <c r="X141" s="56">
        <v>416.02575095972458</v>
      </c>
      <c r="Y141" s="56">
        <v>58.243605134361438</v>
      </c>
      <c r="Z141" s="58">
        <v>83.54</v>
      </c>
      <c r="AA141" s="59">
        <v>100</v>
      </c>
      <c r="AB141" s="58">
        <v>57.72</v>
      </c>
      <c r="AC141" s="58">
        <v>41.33</v>
      </c>
      <c r="AD141" s="56">
        <v>142.12897550063687</v>
      </c>
      <c r="AE141" s="56">
        <v>54.009010690242008</v>
      </c>
      <c r="AF141" s="56">
        <v>215.93150686319564</v>
      </c>
      <c r="AG141" s="56">
        <v>15.610350307679013</v>
      </c>
      <c r="AH141" s="196">
        <v>1</v>
      </c>
    </row>
    <row r="142" spans="1:34" ht="17.100000000000001" hidden="1" customHeight="1">
      <c r="A142" s="24" t="s">
        <v>329</v>
      </c>
      <c r="B142" s="13">
        <v>350970</v>
      </c>
      <c r="C142" s="25">
        <v>0</v>
      </c>
      <c r="D142" s="115">
        <v>1</v>
      </c>
      <c r="E142" s="185">
        <v>1</v>
      </c>
      <c r="F142" s="186">
        <v>30</v>
      </c>
      <c r="G142" s="6" t="s">
        <v>1226</v>
      </c>
      <c r="H142" s="2" t="s">
        <v>54</v>
      </c>
      <c r="I142" s="47">
        <v>289.51</v>
      </c>
      <c r="J142" s="47">
        <v>2.9819774061390159</v>
      </c>
      <c r="K142" s="47">
        <v>4.2628267617960427</v>
      </c>
      <c r="L142" s="47">
        <v>9.39</v>
      </c>
      <c r="M142" s="47">
        <v>1.2808493556570268</v>
      </c>
      <c r="N142" s="165" t="s">
        <v>195</v>
      </c>
      <c r="O142" s="165" t="s">
        <v>195</v>
      </c>
      <c r="P142" s="165" t="s">
        <v>195</v>
      </c>
      <c r="Q142" s="165" t="s">
        <v>195</v>
      </c>
      <c r="R142" s="165" t="s">
        <v>195</v>
      </c>
      <c r="S142" s="165" t="s">
        <v>195</v>
      </c>
      <c r="T142" s="165" t="s">
        <v>195</v>
      </c>
      <c r="U142" s="165" t="s">
        <v>195</v>
      </c>
      <c r="V142" s="165" t="s">
        <v>195</v>
      </c>
      <c r="W142" s="165" t="s">
        <v>195</v>
      </c>
      <c r="X142" s="56">
        <v>6137.3922775601568</v>
      </c>
      <c r="Y142" s="56">
        <v>836.62003357582523</v>
      </c>
      <c r="Z142" s="58">
        <v>63.28</v>
      </c>
      <c r="AA142" s="59" t="s">
        <v>1785</v>
      </c>
      <c r="AB142" s="58">
        <v>46.12</v>
      </c>
      <c r="AC142" s="58">
        <v>27.76</v>
      </c>
      <c r="AD142" s="56">
        <v>14.174705766328129</v>
      </c>
      <c r="AE142" s="56">
        <v>6.4306971847239431</v>
      </c>
      <c r="AF142" s="56">
        <v>20.174374057118779</v>
      </c>
      <c r="AG142" s="56">
        <v>0.20672802683114835</v>
      </c>
      <c r="AH142" s="196">
        <v>1</v>
      </c>
    </row>
    <row r="143" spans="1:34" ht="17.100000000000001" hidden="1" customHeight="1">
      <c r="A143" s="24" t="s">
        <v>330</v>
      </c>
      <c r="B143" s="13">
        <v>350980</v>
      </c>
      <c r="C143" s="25">
        <v>0</v>
      </c>
      <c r="D143" s="115">
        <v>17</v>
      </c>
      <c r="E143" s="185">
        <v>17</v>
      </c>
      <c r="F143" s="186">
        <v>30</v>
      </c>
      <c r="G143" s="6" t="s">
        <v>1227</v>
      </c>
      <c r="H143" s="2" t="s">
        <v>7</v>
      </c>
      <c r="I143" s="47">
        <v>484.58</v>
      </c>
      <c r="J143" s="47">
        <v>1.8612342199391172</v>
      </c>
      <c r="K143" s="47">
        <v>2.3515593639015733</v>
      </c>
      <c r="L143" s="47">
        <v>4.4400000000000004</v>
      </c>
      <c r="M143" s="47">
        <v>0.49032514396245608</v>
      </c>
      <c r="N143" s="165" t="s">
        <v>195</v>
      </c>
      <c r="O143" s="165" t="s">
        <v>195</v>
      </c>
      <c r="P143" s="165" t="s">
        <v>195</v>
      </c>
      <c r="Q143" s="165" t="s">
        <v>195</v>
      </c>
      <c r="R143" s="165" t="s">
        <v>195</v>
      </c>
      <c r="S143" s="165" t="s">
        <v>195</v>
      </c>
      <c r="T143" s="165" t="s">
        <v>195</v>
      </c>
      <c r="U143" s="165" t="s">
        <v>195</v>
      </c>
      <c r="V143" s="165" t="s">
        <v>195</v>
      </c>
      <c r="W143" s="165" t="s">
        <v>195</v>
      </c>
      <c r="X143" s="56">
        <v>30492.125435540071</v>
      </c>
      <c r="Y143" s="56">
        <v>3365.1219512195121</v>
      </c>
      <c r="Z143" s="58" t="s">
        <v>1785</v>
      </c>
      <c r="AA143" s="59" t="s">
        <v>1785</v>
      </c>
      <c r="AB143" s="58" t="s">
        <v>1785</v>
      </c>
      <c r="AC143" s="58" t="s">
        <v>1785</v>
      </c>
      <c r="AD143" s="56">
        <v>5.0108423235811808</v>
      </c>
      <c r="AE143" s="56">
        <v>2.6521350136071562</v>
      </c>
      <c r="AF143" s="56">
        <v>6.1928119061006894</v>
      </c>
      <c r="AG143" s="56">
        <v>0.52418227564998598</v>
      </c>
      <c r="AH143" s="196">
        <v>0</v>
      </c>
    </row>
    <row r="144" spans="1:34" ht="17.100000000000001" hidden="1" customHeight="1">
      <c r="A144" s="24" t="s">
        <v>331</v>
      </c>
      <c r="B144" s="13">
        <v>350990</v>
      </c>
      <c r="C144" s="25">
        <v>0</v>
      </c>
      <c r="D144" s="115">
        <v>11</v>
      </c>
      <c r="E144" s="185">
        <v>11</v>
      </c>
      <c r="F144" s="186">
        <v>30</v>
      </c>
      <c r="G144" s="6" t="s">
        <v>1228</v>
      </c>
      <c r="H144" s="2" t="s">
        <v>12</v>
      </c>
      <c r="I144" s="47">
        <v>1242.01</v>
      </c>
      <c r="J144" s="47">
        <v>10.276814752029425</v>
      </c>
      <c r="K144" s="47">
        <v>14.599681327371892</v>
      </c>
      <c r="L144" s="47">
        <v>33.44</v>
      </c>
      <c r="M144" s="47">
        <v>4.3228665753424664</v>
      </c>
      <c r="N144" s="165" t="s">
        <v>195</v>
      </c>
      <c r="O144" s="165" t="s">
        <v>195</v>
      </c>
      <c r="P144" s="165" t="s">
        <v>195</v>
      </c>
      <c r="Q144" s="165" t="s">
        <v>195</v>
      </c>
      <c r="R144" s="165" t="s">
        <v>195</v>
      </c>
      <c r="S144" s="165" t="s">
        <v>195</v>
      </c>
      <c r="T144" s="165" t="s">
        <v>195</v>
      </c>
      <c r="U144" s="165" t="s">
        <v>195</v>
      </c>
      <c r="V144" s="165" t="s">
        <v>195</v>
      </c>
      <c r="W144" s="165" t="s">
        <v>195</v>
      </c>
      <c r="X144" s="56">
        <v>86291.125112511247</v>
      </c>
      <c r="Y144" s="56">
        <v>11147.657311185663</v>
      </c>
      <c r="Z144" s="58">
        <v>77.45</v>
      </c>
      <c r="AA144" s="59">
        <v>93</v>
      </c>
      <c r="AB144" s="58">
        <v>47.24</v>
      </c>
      <c r="AC144" s="58">
        <v>28.56</v>
      </c>
      <c r="AD144" s="56">
        <v>1.11043097285486</v>
      </c>
      <c r="AE144" s="56">
        <v>0.48448528391006018</v>
      </c>
      <c r="AF144" s="56">
        <v>1.5710786609825032</v>
      </c>
      <c r="AG144" s="56">
        <v>1.5326399458819549E-2</v>
      </c>
      <c r="AH144" s="196">
        <v>0</v>
      </c>
    </row>
    <row r="145" spans="1:34" ht="17.100000000000001" hidden="1" customHeight="1">
      <c r="A145" s="24" t="s">
        <v>332</v>
      </c>
      <c r="B145" s="13">
        <v>350995</v>
      </c>
      <c r="C145" s="25">
        <v>0</v>
      </c>
      <c r="D145" s="115">
        <v>2</v>
      </c>
      <c r="E145" s="185">
        <v>2</v>
      </c>
      <c r="F145" s="186">
        <v>30</v>
      </c>
      <c r="G145" s="6" t="s">
        <v>1229</v>
      </c>
      <c r="H145" s="2" t="s">
        <v>6</v>
      </c>
      <c r="I145" s="47">
        <v>53.49</v>
      </c>
      <c r="J145" s="47">
        <v>0.27017916095890415</v>
      </c>
      <c r="K145" s="47">
        <v>0.3502322456874683</v>
      </c>
      <c r="L145" s="47">
        <v>0.82</v>
      </c>
      <c r="M145" s="47">
        <v>8.005308472856415E-2</v>
      </c>
      <c r="N145" s="165" t="s">
        <v>195</v>
      </c>
      <c r="O145" s="165" t="s">
        <v>195</v>
      </c>
      <c r="P145" s="165" t="s">
        <v>195</v>
      </c>
      <c r="Q145" s="165" t="s">
        <v>195</v>
      </c>
      <c r="R145" s="165" t="s">
        <v>195</v>
      </c>
      <c r="S145" s="165" t="s">
        <v>195</v>
      </c>
      <c r="T145" s="165" t="s">
        <v>195</v>
      </c>
      <c r="U145" s="165" t="s">
        <v>195</v>
      </c>
      <c r="V145" s="165" t="s">
        <v>195</v>
      </c>
      <c r="W145" s="165" t="s">
        <v>195</v>
      </c>
      <c r="X145" s="56">
        <v>5724.9324773079479</v>
      </c>
      <c r="Y145" s="56">
        <v>558.52999778614094</v>
      </c>
      <c r="Z145" s="58">
        <v>97.3</v>
      </c>
      <c r="AA145" s="59">
        <v>92.8</v>
      </c>
      <c r="AB145" s="58">
        <v>70.17</v>
      </c>
      <c r="AC145" s="58">
        <v>16.059999999999999</v>
      </c>
      <c r="AD145" s="56">
        <v>7.0958904109589049</v>
      </c>
      <c r="AE145" s="56">
        <v>3.0287337119946542</v>
      </c>
      <c r="AF145" s="56">
        <v>9.1324200913241995</v>
      </c>
      <c r="AG145" s="56">
        <v>0.22260273972602751</v>
      </c>
      <c r="AH145" s="196">
        <v>0</v>
      </c>
    </row>
    <row r="146" spans="1:34" ht="17.100000000000001" hidden="1" customHeight="1">
      <c r="A146" s="24" t="s">
        <v>333</v>
      </c>
      <c r="B146" s="13">
        <v>351000</v>
      </c>
      <c r="C146" s="25">
        <v>0</v>
      </c>
      <c r="D146" s="115">
        <v>17</v>
      </c>
      <c r="E146" s="185">
        <v>17</v>
      </c>
      <c r="F146" s="186">
        <v>30</v>
      </c>
      <c r="G146" s="6" t="s">
        <v>1230</v>
      </c>
      <c r="H146" s="2" t="s">
        <v>7</v>
      </c>
      <c r="I146" s="47">
        <v>596.29</v>
      </c>
      <c r="J146" s="47">
        <v>2.3515593639015733</v>
      </c>
      <c r="K146" s="47">
        <v>2.9619641349568746</v>
      </c>
      <c r="L146" s="47">
        <v>5.6</v>
      </c>
      <c r="M146" s="47">
        <v>0.61040477105530133</v>
      </c>
      <c r="N146" s="165" t="s">
        <v>195</v>
      </c>
      <c r="O146" s="165" t="s">
        <v>195</v>
      </c>
      <c r="P146" s="165" t="s">
        <v>195</v>
      </c>
      <c r="Q146" s="165" t="s">
        <v>195</v>
      </c>
      <c r="R146" s="165" t="s">
        <v>195</v>
      </c>
      <c r="S146" s="165" t="s">
        <v>195</v>
      </c>
      <c r="T146" s="165" t="s">
        <v>195</v>
      </c>
      <c r="U146" s="165" t="s">
        <v>195</v>
      </c>
      <c r="V146" s="165" t="s">
        <v>195</v>
      </c>
      <c r="W146" s="165" t="s">
        <v>195</v>
      </c>
      <c r="X146" s="56">
        <v>5903.8411393039814</v>
      </c>
      <c r="Y146" s="56">
        <v>643.09698124561214</v>
      </c>
      <c r="Z146" s="58">
        <v>93.55</v>
      </c>
      <c r="AA146" s="59">
        <v>94</v>
      </c>
      <c r="AB146" s="58">
        <v>91.7</v>
      </c>
      <c r="AC146" s="58">
        <v>27.14</v>
      </c>
      <c r="AD146" s="56">
        <v>5.9335984026520414</v>
      </c>
      <c r="AE146" s="56">
        <v>3.136330584258936</v>
      </c>
      <c r="AF146" s="56">
        <v>5.6422811530600665</v>
      </c>
      <c r="AG146" s="56">
        <v>7.0558861674735853</v>
      </c>
      <c r="AH146" s="196">
        <v>0</v>
      </c>
    </row>
    <row r="147" spans="1:34" ht="17.100000000000001" hidden="1" customHeight="1">
      <c r="A147" s="24" t="s">
        <v>334</v>
      </c>
      <c r="B147" s="13">
        <v>351010</v>
      </c>
      <c r="C147" s="25">
        <v>0</v>
      </c>
      <c r="D147" s="115">
        <v>15</v>
      </c>
      <c r="E147" s="185">
        <v>15</v>
      </c>
      <c r="F147" s="186">
        <v>30</v>
      </c>
      <c r="G147" s="6" t="s">
        <v>1231</v>
      </c>
      <c r="H147" s="2" t="s">
        <v>17</v>
      </c>
      <c r="I147" s="47">
        <v>69.52</v>
      </c>
      <c r="J147" s="47">
        <v>0.15009953386605782</v>
      </c>
      <c r="K147" s="47">
        <v>0.20013271182141046</v>
      </c>
      <c r="L147" s="47">
        <v>0.53</v>
      </c>
      <c r="M147" s="47">
        <v>5.0033177955352642E-2</v>
      </c>
      <c r="N147" s="165" t="s">
        <v>195</v>
      </c>
      <c r="O147" s="165" t="s">
        <v>195</v>
      </c>
      <c r="P147" s="165" t="s">
        <v>195</v>
      </c>
      <c r="Q147" s="165" t="s">
        <v>195</v>
      </c>
      <c r="R147" s="165" t="s">
        <v>195</v>
      </c>
      <c r="S147" s="165" t="s">
        <v>195</v>
      </c>
      <c r="T147" s="165" t="s">
        <v>195</v>
      </c>
      <c r="U147" s="165" t="s">
        <v>195</v>
      </c>
      <c r="V147" s="165" t="s">
        <v>195</v>
      </c>
      <c r="W147" s="165" t="s">
        <v>195</v>
      </c>
      <c r="X147" s="56">
        <v>6259.955056179776</v>
      </c>
      <c r="Y147" s="56">
        <v>590.56179775280918</v>
      </c>
      <c r="Z147" s="58">
        <v>94.95</v>
      </c>
      <c r="AA147" s="59" t="s">
        <v>1785</v>
      </c>
      <c r="AB147" s="58">
        <v>93.75</v>
      </c>
      <c r="AC147" s="58">
        <v>14.4</v>
      </c>
      <c r="AD147" s="56">
        <v>1.952054794520548</v>
      </c>
      <c r="AE147" s="56">
        <v>0.73662445076247085</v>
      </c>
      <c r="AF147" s="56">
        <v>0</v>
      </c>
      <c r="AG147" s="56">
        <v>7.8082191780821901</v>
      </c>
      <c r="AH147" s="196">
        <v>0</v>
      </c>
    </row>
    <row r="148" spans="1:34" ht="17.100000000000001" hidden="1" customHeight="1">
      <c r="A148" s="24" t="s">
        <v>335</v>
      </c>
      <c r="B148" s="13">
        <v>351015</v>
      </c>
      <c r="C148" s="25">
        <v>0</v>
      </c>
      <c r="D148" s="115">
        <v>17</v>
      </c>
      <c r="E148" s="185">
        <v>17</v>
      </c>
      <c r="F148" s="186">
        <v>30</v>
      </c>
      <c r="G148" s="6" t="s">
        <v>1232</v>
      </c>
      <c r="H148" s="2" t="s">
        <v>7</v>
      </c>
      <c r="I148" s="47">
        <v>57.38</v>
      </c>
      <c r="J148" s="47">
        <v>0.23015261859462202</v>
      </c>
      <c r="K148" s="47">
        <v>0.29019243214104512</v>
      </c>
      <c r="L148" s="47">
        <v>0.55000000000000004</v>
      </c>
      <c r="M148" s="47">
        <v>6.0039813546423099E-2</v>
      </c>
      <c r="N148" s="165" t="s">
        <v>195</v>
      </c>
      <c r="O148" s="165" t="s">
        <v>195</v>
      </c>
      <c r="P148" s="165" t="s">
        <v>195</v>
      </c>
      <c r="Q148" s="165" t="s">
        <v>195</v>
      </c>
      <c r="R148" s="165" t="s">
        <v>195</v>
      </c>
      <c r="S148" s="165" t="s">
        <v>195</v>
      </c>
      <c r="T148" s="165" t="s">
        <v>195</v>
      </c>
      <c r="U148" s="165" t="s">
        <v>195</v>
      </c>
      <c r="V148" s="165" t="s">
        <v>195</v>
      </c>
      <c r="W148" s="165" t="s">
        <v>195</v>
      </c>
      <c r="X148" s="56">
        <v>3869.0162837385678</v>
      </c>
      <c r="Y148" s="56">
        <v>422.07450368057084</v>
      </c>
      <c r="Z148" s="58" t="s">
        <v>1785</v>
      </c>
      <c r="AA148" s="59" t="s">
        <v>1785</v>
      </c>
      <c r="AB148" s="58" t="s">
        <v>1785</v>
      </c>
      <c r="AC148" s="58" t="s">
        <v>1785</v>
      </c>
      <c r="AD148" s="56">
        <v>35.060174252888935</v>
      </c>
      <c r="AE148" s="56">
        <v>18.486273696977797</v>
      </c>
      <c r="AF148" s="56">
        <v>43.954734961286483</v>
      </c>
      <c r="AG148" s="56">
        <v>0.96435820403164441</v>
      </c>
      <c r="AH148" s="196">
        <v>0</v>
      </c>
    </row>
    <row r="149" spans="1:34" ht="17.100000000000001" hidden="1" customHeight="1">
      <c r="A149" s="24" t="s">
        <v>336</v>
      </c>
      <c r="B149" s="13">
        <v>351020</v>
      </c>
      <c r="C149" s="25">
        <v>0</v>
      </c>
      <c r="D149" s="115">
        <v>14</v>
      </c>
      <c r="E149" s="185">
        <v>14</v>
      </c>
      <c r="F149" s="186">
        <v>30</v>
      </c>
      <c r="G149" s="6" t="s">
        <v>1233</v>
      </c>
      <c r="H149" s="2" t="s">
        <v>8</v>
      </c>
      <c r="I149" s="47">
        <v>1641.04</v>
      </c>
      <c r="J149" s="47">
        <v>6.1040477105530186</v>
      </c>
      <c r="K149" s="47">
        <v>8.275487633815322</v>
      </c>
      <c r="L149" s="47">
        <v>18.52</v>
      </c>
      <c r="M149" s="47">
        <v>2.1714399232623034</v>
      </c>
      <c r="N149" s="165" t="s">
        <v>195</v>
      </c>
      <c r="O149" s="165" t="s">
        <v>195</v>
      </c>
      <c r="P149" s="165" t="s">
        <v>195</v>
      </c>
      <c r="Q149" s="165" t="s">
        <v>195</v>
      </c>
      <c r="R149" s="165" t="s">
        <v>195</v>
      </c>
      <c r="S149" s="165" t="s">
        <v>195</v>
      </c>
      <c r="T149" s="165" t="s">
        <v>195</v>
      </c>
      <c r="U149" s="165" t="s">
        <v>195</v>
      </c>
      <c r="V149" s="165" t="s">
        <v>195</v>
      </c>
      <c r="W149" s="165" t="s">
        <v>195</v>
      </c>
      <c r="X149" s="56">
        <v>12651.83631913004</v>
      </c>
      <c r="Y149" s="56">
        <v>1482.423585988779</v>
      </c>
      <c r="Z149" s="58">
        <v>83.53</v>
      </c>
      <c r="AA149" s="59">
        <v>91</v>
      </c>
      <c r="AB149" s="58">
        <v>77.36</v>
      </c>
      <c r="AC149" s="58">
        <v>20.399999999999999</v>
      </c>
      <c r="AD149" s="56">
        <v>1.7836588375168712</v>
      </c>
      <c r="AE149" s="56">
        <v>0.79648264504668076</v>
      </c>
      <c r="AF149" s="56">
        <v>2.3904169700050955</v>
      </c>
      <c r="AG149" s="56">
        <v>7.8025377526933559E-2</v>
      </c>
      <c r="AH149" s="196">
        <v>0</v>
      </c>
    </row>
    <row r="150" spans="1:34" ht="17.100000000000001" hidden="1" customHeight="1">
      <c r="A150" s="24" t="s">
        <v>337</v>
      </c>
      <c r="B150" s="13">
        <v>351030</v>
      </c>
      <c r="C150" s="25">
        <v>0</v>
      </c>
      <c r="D150" s="115">
        <v>10</v>
      </c>
      <c r="E150" s="185">
        <v>10</v>
      </c>
      <c r="F150" s="186">
        <v>30</v>
      </c>
      <c r="G150" s="6" t="s">
        <v>1234</v>
      </c>
      <c r="H150" s="2" t="s">
        <v>57</v>
      </c>
      <c r="I150" s="47">
        <v>169.98</v>
      </c>
      <c r="J150" s="47">
        <v>0.3102057033231862</v>
      </c>
      <c r="K150" s="47">
        <v>0.5403583219178083</v>
      </c>
      <c r="L150" s="47">
        <v>1.51</v>
      </c>
      <c r="M150" s="47">
        <v>0.2301526185946221</v>
      </c>
      <c r="N150" s="165" t="s">
        <v>195</v>
      </c>
      <c r="O150" s="165" t="s">
        <v>195</v>
      </c>
      <c r="P150" s="165" t="s">
        <v>195</v>
      </c>
      <c r="Q150" s="165" t="s">
        <v>195</v>
      </c>
      <c r="R150" s="165" t="s">
        <v>195</v>
      </c>
      <c r="S150" s="165" t="s">
        <v>195</v>
      </c>
      <c r="T150" s="165" t="s">
        <v>195</v>
      </c>
      <c r="U150" s="165" t="s">
        <v>195</v>
      </c>
      <c r="V150" s="165" t="s">
        <v>195</v>
      </c>
      <c r="W150" s="165" t="s">
        <v>195</v>
      </c>
      <c r="X150" s="56">
        <v>2632.5037315495606</v>
      </c>
      <c r="Y150" s="56">
        <v>400.97738957377419</v>
      </c>
      <c r="Z150" s="58">
        <v>84.11</v>
      </c>
      <c r="AA150" s="59">
        <v>82.8</v>
      </c>
      <c r="AB150" s="58">
        <v>49.85</v>
      </c>
      <c r="AC150" s="58">
        <v>45.95</v>
      </c>
      <c r="AD150" s="56">
        <v>15.292575680703532</v>
      </c>
      <c r="AE150" s="56">
        <v>5.4688681242251045</v>
      </c>
      <c r="AF150" s="56">
        <v>24.944763588157311</v>
      </c>
      <c r="AG150" s="56">
        <v>2.2831050228310499</v>
      </c>
      <c r="AH150" s="196">
        <v>0</v>
      </c>
    </row>
    <row r="151" spans="1:34" ht="17.100000000000001" hidden="1" customHeight="1">
      <c r="A151" s="24" t="s">
        <v>338</v>
      </c>
      <c r="B151" s="13">
        <v>351040</v>
      </c>
      <c r="C151" s="25">
        <v>0</v>
      </c>
      <c r="D151" s="115">
        <v>5</v>
      </c>
      <c r="E151" s="185">
        <v>5</v>
      </c>
      <c r="F151" s="186">
        <v>30</v>
      </c>
      <c r="G151" s="6" t="s">
        <v>1235</v>
      </c>
      <c r="H151" s="2" t="s">
        <v>9</v>
      </c>
      <c r="I151" s="47">
        <v>323.2</v>
      </c>
      <c r="J151" s="47">
        <v>1.0106701946981229</v>
      </c>
      <c r="K151" s="47">
        <v>1.5510285166159312</v>
      </c>
      <c r="L151" s="47">
        <v>4.08</v>
      </c>
      <c r="M151" s="47">
        <v>0.5403583219178083</v>
      </c>
      <c r="N151" s="165" t="s">
        <v>195</v>
      </c>
      <c r="O151" s="165" t="s">
        <v>195</v>
      </c>
      <c r="P151" s="165" t="s">
        <v>195</v>
      </c>
      <c r="Q151" s="165" t="s">
        <v>195</v>
      </c>
      <c r="R151" s="165" t="s">
        <v>195</v>
      </c>
      <c r="S151" s="165" t="s">
        <v>195</v>
      </c>
      <c r="T151" s="165" t="s">
        <v>195</v>
      </c>
      <c r="U151" s="165" t="s">
        <v>195</v>
      </c>
      <c r="V151" s="165" t="s">
        <v>195</v>
      </c>
      <c r="W151" s="165" t="s">
        <v>195</v>
      </c>
      <c r="X151" s="56">
        <v>2590.6952582301419</v>
      </c>
      <c r="Y151" s="56">
        <v>342.88613711869527</v>
      </c>
      <c r="Z151" s="58">
        <v>94.5</v>
      </c>
      <c r="AA151" s="59">
        <v>100</v>
      </c>
      <c r="AB151" s="58">
        <v>88.3</v>
      </c>
      <c r="AC151" s="58">
        <v>46.13</v>
      </c>
      <c r="AD151" s="56">
        <v>67.891992183605424</v>
      </c>
      <c r="AE151" s="56">
        <v>25.792300952105002</v>
      </c>
      <c r="AF151" s="56">
        <v>87.413917545547193</v>
      </c>
      <c r="AG151" s="56">
        <v>31.378761414047663</v>
      </c>
      <c r="AH151" s="196">
        <v>1</v>
      </c>
    </row>
    <row r="152" spans="1:34" ht="17.100000000000001" hidden="1" customHeight="1">
      <c r="A152" s="24" t="s">
        <v>339</v>
      </c>
      <c r="B152" s="13">
        <v>351050</v>
      </c>
      <c r="C152" s="25">
        <v>0</v>
      </c>
      <c r="D152" s="115">
        <v>3</v>
      </c>
      <c r="E152" s="185">
        <v>3</v>
      </c>
      <c r="F152" s="186">
        <v>30</v>
      </c>
      <c r="G152" s="6" t="s">
        <v>1236</v>
      </c>
      <c r="H152" s="2" t="s">
        <v>13</v>
      </c>
      <c r="I152" s="47">
        <v>483.95</v>
      </c>
      <c r="J152" s="47">
        <v>7.0446714561136474</v>
      </c>
      <c r="K152" s="47">
        <v>10.066675404616946</v>
      </c>
      <c r="L152" s="47">
        <v>27.4</v>
      </c>
      <c r="M152" s="47">
        <v>3.0220039485032988</v>
      </c>
      <c r="N152" s="165" t="s">
        <v>195</v>
      </c>
      <c r="O152" s="165" t="s">
        <v>195</v>
      </c>
      <c r="P152" s="165" t="s">
        <v>195</v>
      </c>
      <c r="Q152" s="165" t="s">
        <v>195</v>
      </c>
      <c r="R152" s="165" t="s">
        <v>195</v>
      </c>
      <c r="S152" s="165" t="s">
        <v>195</v>
      </c>
      <c r="T152" s="165" t="s">
        <v>195</v>
      </c>
      <c r="U152" s="165" t="s">
        <v>195</v>
      </c>
      <c r="V152" s="165" t="s">
        <v>195</v>
      </c>
      <c r="W152" s="165" t="s">
        <v>195</v>
      </c>
      <c r="X152" s="56">
        <v>8316.5197305101065</v>
      </c>
      <c r="Y152" s="56">
        <v>916.6383060635228</v>
      </c>
      <c r="Z152" s="58">
        <v>94.23</v>
      </c>
      <c r="AA152" s="59">
        <v>95.9</v>
      </c>
      <c r="AB152" s="58">
        <v>63.53</v>
      </c>
      <c r="AC152" s="58">
        <v>39.64</v>
      </c>
      <c r="AD152" s="56">
        <v>14.277800406118587</v>
      </c>
      <c r="AE152" s="56">
        <v>5.2421413169909856</v>
      </c>
      <c r="AF152" s="56">
        <v>17.969556342579978</v>
      </c>
      <c r="AG152" s="56">
        <v>5.6718527926456801</v>
      </c>
      <c r="AH152" s="196">
        <v>3</v>
      </c>
    </row>
    <row r="153" spans="1:34" ht="17.100000000000001" hidden="1" customHeight="1">
      <c r="A153" s="24" t="s">
        <v>340</v>
      </c>
      <c r="B153" s="13">
        <v>351060</v>
      </c>
      <c r="C153" s="25">
        <v>0</v>
      </c>
      <c r="D153" s="115">
        <v>6</v>
      </c>
      <c r="E153" s="185">
        <v>6</v>
      </c>
      <c r="F153" s="186">
        <v>30</v>
      </c>
      <c r="G153" s="6" t="s">
        <v>1237</v>
      </c>
      <c r="H153" s="2" t="s">
        <v>16</v>
      </c>
      <c r="I153" s="47">
        <v>34.97</v>
      </c>
      <c r="J153" s="47">
        <v>0.11007299150177574</v>
      </c>
      <c r="K153" s="47">
        <v>0.19012607623033995</v>
      </c>
      <c r="L153" s="47">
        <v>0.51</v>
      </c>
      <c r="M153" s="47">
        <v>8.0053084728564206E-2</v>
      </c>
      <c r="N153" s="165" t="s">
        <v>195</v>
      </c>
      <c r="O153" s="165" t="s">
        <v>195</v>
      </c>
      <c r="P153" s="165" t="s">
        <v>195</v>
      </c>
      <c r="Q153" s="165" t="s">
        <v>195</v>
      </c>
      <c r="R153" s="165" t="s">
        <v>195</v>
      </c>
      <c r="S153" s="165" t="s">
        <v>195</v>
      </c>
      <c r="T153" s="165" t="s">
        <v>195</v>
      </c>
      <c r="U153" s="165" t="s">
        <v>195</v>
      </c>
      <c r="V153" s="165" t="s">
        <v>195</v>
      </c>
      <c r="W153" s="165" t="s">
        <v>195</v>
      </c>
      <c r="X153" s="56">
        <v>42.906122448979595</v>
      </c>
      <c r="Y153" s="56">
        <v>6.7303721488595434</v>
      </c>
      <c r="Z153" s="58">
        <v>100</v>
      </c>
      <c r="AA153" s="59" t="s">
        <v>1785</v>
      </c>
      <c r="AB153" s="58">
        <v>70.62</v>
      </c>
      <c r="AC153" s="58">
        <v>28.97</v>
      </c>
      <c r="AD153" s="56">
        <v>558.28875667008128</v>
      </c>
      <c r="AE153" s="56">
        <v>207.9899289555205</v>
      </c>
      <c r="AF153" s="56">
        <v>941.46948941469498</v>
      </c>
      <c r="AG153" s="56">
        <v>31.415249146237585</v>
      </c>
      <c r="AH153" s="196">
        <v>2</v>
      </c>
    </row>
    <row r="154" spans="1:34" ht="17.100000000000001" hidden="1" customHeight="1">
      <c r="A154" s="24" t="s">
        <v>341</v>
      </c>
      <c r="B154" s="13">
        <v>351070</v>
      </c>
      <c r="C154" s="25">
        <v>0</v>
      </c>
      <c r="D154" s="115">
        <v>15</v>
      </c>
      <c r="E154" s="185">
        <v>15</v>
      </c>
      <c r="F154" s="186">
        <v>30</v>
      </c>
      <c r="G154" s="6" t="s">
        <v>1238</v>
      </c>
      <c r="H154" s="2" t="s">
        <v>17</v>
      </c>
      <c r="I154" s="47">
        <v>637.57000000000005</v>
      </c>
      <c r="J154" s="47">
        <v>1.050696737062405</v>
      </c>
      <c r="K154" s="47">
        <v>1.5610351522070016</v>
      </c>
      <c r="L154" s="47">
        <v>4.9000000000000004</v>
      </c>
      <c r="M154" s="47">
        <v>0.51033841514459666</v>
      </c>
      <c r="N154" s="165" t="s">
        <v>195</v>
      </c>
      <c r="O154" s="165" t="s">
        <v>195</v>
      </c>
      <c r="P154" s="165" t="s">
        <v>195</v>
      </c>
      <c r="Q154" s="165" t="s">
        <v>195</v>
      </c>
      <c r="R154" s="165" t="s">
        <v>195</v>
      </c>
      <c r="S154" s="165" t="s">
        <v>195</v>
      </c>
      <c r="T154" s="165" t="s">
        <v>195</v>
      </c>
      <c r="U154" s="165" t="s">
        <v>195</v>
      </c>
      <c r="V154" s="165" t="s">
        <v>195</v>
      </c>
      <c r="W154" s="165" t="s">
        <v>195</v>
      </c>
      <c r="X154" s="56">
        <v>13107.676647722454</v>
      </c>
      <c r="Y154" s="56">
        <v>1364.2683857833574</v>
      </c>
      <c r="Z154" s="58">
        <v>97.83</v>
      </c>
      <c r="AA154" s="59">
        <v>100</v>
      </c>
      <c r="AB154" s="58">
        <v>78.17</v>
      </c>
      <c r="AC154" s="58">
        <v>12.64</v>
      </c>
      <c r="AD154" s="56">
        <v>9.813692782581473</v>
      </c>
      <c r="AE154" s="56">
        <v>3.1243593348626733</v>
      </c>
      <c r="AF154" s="56">
        <v>11.606871064524723</v>
      </c>
      <c r="AG154" s="56">
        <v>6.1218551432865471</v>
      </c>
      <c r="AH154" s="196">
        <v>0</v>
      </c>
    </row>
    <row r="155" spans="1:34" ht="17.100000000000001" hidden="1" customHeight="1">
      <c r="A155" s="24" t="s">
        <v>342</v>
      </c>
      <c r="B155" s="13">
        <v>351080</v>
      </c>
      <c r="C155" s="25">
        <v>0</v>
      </c>
      <c r="D155" s="115">
        <v>4</v>
      </c>
      <c r="E155" s="185">
        <v>4</v>
      </c>
      <c r="F155" s="186">
        <v>30</v>
      </c>
      <c r="G155" s="6" t="s">
        <v>1239</v>
      </c>
      <c r="H155" s="2" t="s">
        <v>15</v>
      </c>
      <c r="I155" s="47">
        <v>865.54</v>
      </c>
      <c r="J155" s="47">
        <v>2.8719044146372403</v>
      </c>
      <c r="K155" s="47">
        <v>4.2428134906139015</v>
      </c>
      <c r="L155" s="47">
        <v>12.66</v>
      </c>
      <c r="M155" s="47">
        <v>1.3709090759766611</v>
      </c>
      <c r="N155" s="165" t="s">
        <v>195</v>
      </c>
      <c r="O155" s="165" t="s">
        <v>195</v>
      </c>
      <c r="P155" s="165" t="s">
        <v>195</v>
      </c>
      <c r="Q155" s="165" t="s">
        <v>195</v>
      </c>
      <c r="R155" s="165" t="s">
        <v>195</v>
      </c>
      <c r="S155" s="165" t="s">
        <v>195</v>
      </c>
      <c r="T155" s="165" t="s">
        <v>195</v>
      </c>
      <c r="U155" s="165" t="s">
        <v>195</v>
      </c>
      <c r="V155" s="165" t="s">
        <v>195</v>
      </c>
      <c r="W155" s="165" t="s">
        <v>195</v>
      </c>
      <c r="X155" s="56">
        <v>13991.440686875767</v>
      </c>
      <c r="Y155" s="56">
        <v>1514.0816541089889</v>
      </c>
      <c r="Z155" s="58">
        <v>89.2</v>
      </c>
      <c r="AA155" s="59">
        <v>96.5</v>
      </c>
      <c r="AB155" s="58">
        <v>89.2</v>
      </c>
      <c r="AC155" s="58">
        <v>29.09</v>
      </c>
      <c r="AD155" s="56">
        <v>39.21747887972051</v>
      </c>
      <c r="AE155" s="56">
        <v>13.134447902844784</v>
      </c>
      <c r="AF155" s="56">
        <v>57.263721998790842</v>
      </c>
      <c r="AG155" s="56">
        <v>1.4125754113030926</v>
      </c>
      <c r="AH155" s="196">
        <v>0</v>
      </c>
    </row>
    <row r="156" spans="1:34" ht="17.100000000000001" hidden="1" customHeight="1">
      <c r="A156" s="24" t="s">
        <v>343</v>
      </c>
      <c r="B156" s="13">
        <v>351090</v>
      </c>
      <c r="C156" s="25">
        <v>0</v>
      </c>
      <c r="D156" s="115">
        <v>4</v>
      </c>
      <c r="E156" s="185">
        <v>4</v>
      </c>
      <c r="F156" s="186">
        <v>30</v>
      </c>
      <c r="G156" s="6" t="s">
        <v>1240</v>
      </c>
      <c r="H156" s="2" t="s">
        <v>15</v>
      </c>
      <c r="I156" s="47">
        <v>190.92</v>
      </c>
      <c r="J156" s="47">
        <v>0.65043131341958405</v>
      </c>
      <c r="K156" s="47">
        <v>0.96063701674277002</v>
      </c>
      <c r="L156" s="47">
        <v>3.02</v>
      </c>
      <c r="M156" s="47">
        <v>0.31020570332318598</v>
      </c>
      <c r="N156" s="165" t="s">
        <v>195</v>
      </c>
      <c r="O156" s="165" t="s">
        <v>195</v>
      </c>
      <c r="P156" s="165" t="s">
        <v>195</v>
      </c>
      <c r="Q156" s="165" t="s">
        <v>195</v>
      </c>
      <c r="R156" s="165" t="s">
        <v>195</v>
      </c>
      <c r="S156" s="165" t="s">
        <v>195</v>
      </c>
      <c r="T156" s="165" t="s">
        <v>195</v>
      </c>
      <c r="U156" s="165" t="s">
        <v>195</v>
      </c>
      <c r="V156" s="165" t="s">
        <v>195</v>
      </c>
      <c r="W156" s="165" t="s">
        <v>195</v>
      </c>
      <c r="X156" s="56">
        <v>36602.121445042278</v>
      </c>
      <c r="Y156" s="56">
        <v>3757.1714066102991</v>
      </c>
      <c r="Z156" s="58">
        <v>72.209999999999994</v>
      </c>
      <c r="AA156" s="59">
        <v>68.2</v>
      </c>
      <c r="AB156" s="58">
        <v>68.23</v>
      </c>
      <c r="AC156" s="58">
        <v>13.26</v>
      </c>
      <c r="AD156" s="56">
        <v>4.306150114098549</v>
      </c>
      <c r="AE156" s="56">
        <v>1.3688424203756977</v>
      </c>
      <c r="AF156" s="56">
        <v>6.3196347033638345</v>
      </c>
      <c r="AG156" s="56">
        <v>8.4327588219726246E-2</v>
      </c>
      <c r="AH156" s="196">
        <v>0</v>
      </c>
    </row>
    <row r="157" spans="1:34" ht="17.100000000000001" hidden="1" customHeight="1">
      <c r="A157" s="24" t="s">
        <v>344</v>
      </c>
      <c r="B157" s="13">
        <v>351100</v>
      </c>
      <c r="C157" s="25">
        <v>0</v>
      </c>
      <c r="D157" s="115">
        <v>19</v>
      </c>
      <c r="E157" s="185">
        <v>19</v>
      </c>
      <c r="F157" s="186">
        <v>30</v>
      </c>
      <c r="G157" s="6" t="s">
        <v>1241</v>
      </c>
      <c r="H157" s="2" t="s">
        <v>2</v>
      </c>
      <c r="I157" s="47">
        <v>1062.6500000000001</v>
      </c>
      <c r="J157" s="47">
        <v>1.8912541267123288</v>
      </c>
      <c r="K157" s="47">
        <v>2.5717053469051239</v>
      </c>
      <c r="L157" s="47">
        <v>7.74</v>
      </c>
      <c r="M157" s="47">
        <v>0.68045122019279503</v>
      </c>
      <c r="N157" s="165" t="s">
        <v>195</v>
      </c>
      <c r="O157" s="165" t="s">
        <v>195</v>
      </c>
      <c r="P157" s="165" t="s">
        <v>195</v>
      </c>
      <c r="Q157" s="165" t="s">
        <v>195</v>
      </c>
      <c r="R157" s="165" t="s">
        <v>195</v>
      </c>
      <c r="S157" s="165" t="s">
        <v>195</v>
      </c>
      <c r="T157" s="165" t="s">
        <v>195</v>
      </c>
      <c r="U157" s="165" t="s">
        <v>195</v>
      </c>
      <c r="V157" s="165" t="s">
        <v>195</v>
      </c>
      <c r="W157" s="165" t="s">
        <v>195</v>
      </c>
      <c r="X157" s="56">
        <v>13167.645250040459</v>
      </c>
      <c r="Y157" s="56">
        <v>1156.8473863084639</v>
      </c>
      <c r="Z157" s="58" t="s">
        <v>1785</v>
      </c>
      <c r="AA157" s="59" t="s">
        <v>1785</v>
      </c>
      <c r="AB157" s="58" t="s">
        <v>1785</v>
      </c>
      <c r="AC157" s="58" t="s">
        <v>1785</v>
      </c>
      <c r="AD157" s="56">
        <v>2.6162221859024291</v>
      </c>
      <c r="AE157" s="56">
        <v>0.86869392994434658</v>
      </c>
      <c r="AF157" s="56">
        <v>0.59795607740813228</v>
      </c>
      <c r="AG157" s="56">
        <v>8.2258147521586373</v>
      </c>
      <c r="AH157" s="196">
        <v>0</v>
      </c>
    </row>
    <row r="158" spans="1:34" ht="17.100000000000001" hidden="1" customHeight="1">
      <c r="A158" s="24" t="s">
        <v>345</v>
      </c>
      <c r="B158" s="13">
        <v>351110</v>
      </c>
      <c r="C158" s="25">
        <v>0</v>
      </c>
      <c r="D158" s="115">
        <v>15</v>
      </c>
      <c r="E158" s="185">
        <v>15</v>
      </c>
      <c r="F158" s="186">
        <v>30</v>
      </c>
      <c r="G158" s="6" t="s">
        <v>1242</v>
      </c>
      <c r="H158" s="2" t="s">
        <v>17</v>
      </c>
      <c r="I158" s="47">
        <v>292.24</v>
      </c>
      <c r="J158" s="47">
        <v>0.50033177955352615</v>
      </c>
      <c r="K158" s="47">
        <v>0.73048439814814814</v>
      </c>
      <c r="L158" s="47">
        <v>2.2000000000000002</v>
      </c>
      <c r="M158" s="47">
        <v>0.23015261859462199</v>
      </c>
      <c r="N158" s="165" t="s">
        <v>195</v>
      </c>
      <c r="O158" s="165" t="s">
        <v>195</v>
      </c>
      <c r="P158" s="165" t="s">
        <v>195</v>
      </c>
      <c r="Q158" s="165" t="s">
        <v>195</v>
      </c>
      <c r="R158" s="165" t="s">
        <v>195</v>
      </c>
      <c r="S158" s="165" t="s">
        <v>195</v>
      </c>
      <c r="T158" s="165" t="s">
        <v>195</v>
      </c>
      <c r="U158" s="165" t="s">
        <v>195</v>
      </c>
      <c r="V158" s="165" t="s">
        <v>195</v>
      </c>
      <c r="W158" s="165" t="s">
        <v>195</v>
      </c>
      <c r="X158" s="56">
        <v>609.85197426250841</v>
      </c>
      <c r="Y158" s="56">
        <v>63.757251854716777</v>
      </c>
      <c r="Z158" s="58">
        <v>98.73</v>
      </c>
      <c r="AA158" s="59">
        <v>99.2</v>
      </c>
      <c r="AB158" s="58">
        <v>98.9</v>
      </c>
      <c r="AC158" s="58">
        <v>27.23</v>
      </c>
      <c r="AD158" s="56">
        <v>179.23189149474121</v>
      </c>
      <c r="AE158" s="56">
        <v>59.472400359618661</v>
      </c>
      <c r="AF158" s="56">
        <v>106.64712328780186</v>
      </c>
      <c r="AG158" s="56">
        <v>337.0248658576528</v>
      </c>
      <c r="AH158" s="196">
        <v>0</v>
      </c>
    </row>
    <row r="159" spans="1:34" ht="17.100000000000001" hidden="1" customHeight="1">
      <c r="A159" s="24" t="s">
        <v>346</v>
      </c>
      <c r="B159" s="13">
        <v>351120</v>
      </c>
      <c r="C159" s="25">
        <v>0</v>
      </c>
      <c r="D159" s="115">
        <v>15</v>
      </c>
      <c r="E159" s="185">
        <v>15</v>
      </c>
      <c r="F159" s="186">
        <v>30</v>
      </c>
      <c r="G159" s="6" t="s">
        <v>1243</v>
      </c>
      <c r="H159" s="2" t="s">
        <v>17</v>
      </c>
      <c r="I159" s="47">
        <v>145.43</v>
      </c>
      <c r="J159" s="47">
        <v>0.24015925418569251</v>
      </c>
      <c r="K159" s="47">
        <v>0.36023888127853881</v>
      </c>
      <c r="L159" s="47">
        <v>1.1200000000000001</v>
      </c>
      <c r="M159" s="47">
        <v>0.12007962709284631</v>
      </c>
      <c r="N159" s="165" t="s">
        <v>195</v>
      </c>
      <c r="O159" s="165" t="s">
        <v>195</v>
      </c>
      <c r="P159" s="165" t="s">
        <v>195</v>
      </c>
      <c r="Q159" s="165" t="s">
        <v>195</v>
      </c>
      <c r="R159" s="165" t="s">
        <v>195</v>
      </c>
      <c r="S159" s="165" t="s">
        <v>195</v>
      </c>
      <c r="T159" s="165" t="s">
        <v>195</v>
      </c>
      <c r="U159" s="165" t="s">
        <v>195</v>
      </c>
      <c r="V159" s="165" t="s">
        <v>195</v>
      </c>
      <c r="W159" s="165" t="s">
        <v>195</v>
      </c>
      <c r="X159" s="56">
        <v>4898.1167660518649</v>
      </c>
      <c r="Y159" s="56">
        <v>524.79822493412837</v>
      </c>
      <c r="Z159" s="58">
        <v>92.5</v>
      </c>
      <c r="AA159" s="59">
        <v>92.2</v>
      </c>
      <c r="AB159" s="58">
        <v>91.35</v>
      </c>
      <c r="AC159" s="58">
        <v>19.579999999999998</v>
      </c>
      <c r="AD159" s="56">
        <v>30.98659732792153</v>
      </c>
      <c r="AE159" s="56">
        <v>9.9599777125462037</v>
      </c>
      <c r="AF159" s="56">
        <v>34.246575342465754</v>
      </c>
      <c r="AG159" s="56">
        <v>24.466641298833078</v>
      </c>
      <c r="AH159" s="196">
        <v>0</v>
      </c>
    </row>
    <row r="160" spans="1:34" ht="17.100000000000001" hidden="1" customHeight="1">
      <c r="A160" s="24" t="s">
        <v>347</v>
      </c>
      <c r="B160" s="13">
        <v>351130</v>
      </c>
      <c r="C160" s="25">
        <v>0</v>
      </c>
      <c r="D160" s="115">
        <v>15</v>
      </c>
      <c r="E160" s="185">
        <v>15</v>
      </c>
      <c r="F160" s="186">
        <v>30</v>
      </c>
      <c r="G160" s="6" t="s">
        <v>1244</v>
      </c>
      <c r="H160" s="2" t="s">
        <v>17</v>
      </c>
      <c r="I160" s="47">
        <v>197.62</v>
      </c>
      <c r="J160" s="47">
        <v>0.37024551686960933</v>
      </c>
      <c r="K160" s="47">
        <v>0.50033177955352615</v>
      </c>
      <c r="L160" s="47">
        <v>1.43</v>
      </c>
      <c r="M160" s="47">
        <v>0.13008626268391682</v>
      </c>
      <c r="N160" s="165" t="s">
        <v>195</v>
      </c>
      <c r="O160" s="165" t="s">
        <v>195</v>
      </c>
      <c r="P160" s="165" t="s">
        <v>195</v>
      </c>
      <c r="Q160" s="165" t="s">
        <v>195</v>
      </c>
      <c r="R160" s="165" t="s">
        <v>195</v>
      </c>
      <c r="S160" s="165" t="s">
        <v>195</v>
      </c>
      <c r="T160" s="165" t="s">
        <v>195</v>
      </c>
      <c r="U160" s="165" t="s">
        <v>195</v>
      </c>
      <c r="V160" s="165" t="s">
        <v>195</v>
      </c>
      <c r="W160" s="165" t="s">
        <v>195</v>
      </c>
      <c r="X160" s="56">
        <v>5536.0274981586053</v>
      </c>
      <c r="Y160" s="56">
        <v>503.27522710532776</v>
      </c>
      <c r="Z160" s="58">
        <v>79.12</v>
      </c>
      <c r="AA160" s="59" t="s">
        <v>1785</v>
      </c>
      <c r="AB160" s="58">
        <v>75.2</v>
      </c>
      <c r="AC160" s="58">
        <v>40.909999999999997</v>
      </c>
      <c r="AD160" s="56">
        <v>5.9577549459001604</v>
      </c>
      <c r="AE160" s="56">
        <v>2.0831310999650912</v>
      </c>
      <c r="AF160" s="56">
        <v>5.579661858106828</v>
      </c>
      <c r="AG160" s="56">
        <v>7.0338660419273396</v>
      </c>
      <c r="AH160" s="196">
        <v>0</v>
      </c>
    </row>
    <row r="161" spans="1:34" ht="17.100000000000001" hidden="1" customHeight="1">
      <c r="A161" s="24" t="s">
        <v>348</v>
      </c>
      <c r="B161" s="13">
        <v>351140</v>
      </c>
      <c r="C161" s="25">
        <v>0</v>
      </c>
      <c r="D161" s="115">
        <v>17</v>
      </c>
      <c r="E161" s="185">
        <v>17</v>
      </c>
      <c r="F161" s="186">
        <v>30</v>
      </c>
      <c r="G161" s="6" t="s">
        <v>1245</v>
      </c>
      <c r="H161" s="2" t="s">
        <v>7</v>
      </c>
      <c r="I161" s="47">
        <v>503.64</v>
      </c>
      <c r="J161" s="47">
        <v>1.9412873046676813</v>
      </c>
      <c r="K161" s="47">
        <v>2.5416854401319129</v>
      </c>
      <c r="L161" s="47">
        <v>5.28</v>
      </c>
      <c r="M161" s="47">
        <v>0.6003981354642316</v>
      </c>
      <c r="N161" s="165" t="s">
        <v>195</v>
      </c>
      <c r="O161" s="165" t="s">
        <v>195</v>
      </c>
      <c r="P161" s="165" t="s">
        <v>195</v>
      </c>
      <c r="Q161" s="165" t="s">
        <v>195</v>
      </c>
      <c r="R161" s="165" t="s">
        <v>195</v>
      </c>
      <c r="S161" s="165" t="s">
        <v>195</v>
      </c>
      <c r="T161" s="165" t="s">
        <v>195</v>
      </c>
      <c r="U161" s="165" t="s">
        <v>195</v>
      </c>
      <c r="V161" s="165" t="s">
        <v>195</v>
      </c>
      <c r="W161" s="165" t="s">
        <v>195</v>
      </c>
      <c r="X161" s="56">
        <v>9324.1169223877259</v>
      </c>
      <c r="Y161" s="56">
        <v>1059.5587411804236</v>
      </c>
      <c r="Z161" s="58">
        <v>89.28</v>
      </c>
      <c r="AA161" s="59">
        <v>100</v>
      </c>
      <c r="AB161" s="58">
        <v>86.9</v>
      </c>
      <c r="AC161" s="58">
        <v>32.1</v>
      </c>
      <c r="AD161" s="56">
        <v>8.1964898853979165</v>
      </c>
      <c r="AE161" s="56">
        <v>3.9430083918391485</v>
      </c>
      <c r="AF161" s="56">
        <v>6.6747739579443675</v>
      </c>
      <c r="AG161" s="56">
        <v>13.116704717497726</v>
      </c>
      <c r="AH161" s="196">
        <v>0</v>
      </c>
    </row>
    <row r="162" spans="1:34" ht="17.100000000000001" hidden="1" customHeight="1">
      <c r="A162" s="24" t="s">
        <v>349</v>
      </c>
      <c r="B162" s="13">
        <v>351150</v>
      </c>
      <c r="C162" s="25">
        <v>0</v>
      </c>
      <c r="D162" s="115">
        <v>10</v>
      </c>
      <c r="E162" s="185">
        <v>10</v>
      </c>
      <c r="F162" s="186">
        <v>30</v>
      </c>
      <c r="G162" s="6" t="s">
        <v>1246</v>
      </c>
      <c r="H162" s="2" t="s">
        <v>57</v>
      </c>
      <c r="I162" s="47">
        <v>127.76</v>
      </c>
      <c r="J162" s="47">
        <v>0.24015925418569251</v>
      </c>
      <c r="K162" s="47">
        <v>0.40026542364282092</v>
      </c>
      <c r="L162" s="47">
        <v>1.1299999999999999</v>
      </c>
      <c r="M162" s="47">
        <v>0.16010616945712841</v>
      </c>
      <c r="N162" s="165" t="s">
        <v>195</v>
      </c>
      <c r="O162" s="165" t="s">
        <v>195</v>
      </c>
      <c r="P162" s="165" t="s">
        <v>195</v>
      </c>
      <c r="Q162" s="165" t="s">
        <v>195</v>
      </c>
      <c r="R162" s="165" t="s">
        <v>195</v>
      </c>
      <c r="S162" s="165" t="s">
        <v>195</v>
      </c>
      <c r="T162" s="165" t="s">
        <v>195</v>
      </c>
      <c r="U162" s="165" t="s">
        <v>195</v>
      </c>
      <c r="V162" s="165" t="s">
        <v>195</v>
      </c>
      <c r="W162" s="165" t="s">
        <v>195</v>
      </c>
      <c r="X162" s="56">
        <v>868.90861211352774</v>
      </c>
      <c r="Y162" s="56">
        <v>123.03130790988006</v>
      </c>
      <c r="Z162" s="58">
        <v>98.16</v>
      </c>
      <c r="AA162" s="59">
        <v>100</v>
      </c>
      <c r="AB162" s="58">
        <v>95.8</v>
      </c>
      <c r="AC162" s="58">
        <v>35.68</v>
      </c>
      <c r="AD162" s="56">
        <v>182.32428970528863</v>
      </c>
      <c r="AE162" s="56">
        <v>64.539571577093341</v>
      </c>
      <c r="AF162" s="56">
        <v>296.27773549669809</v>
      </c>
      <c r="AG162" s="56">
        <v>11.394121018174575</v>
      </c>
      <c r="AH162" s="196">
        <v>0</v>
      </c>
    </row>
    <row r="163" spans="1:34" ht="17.100000000000001" hidden="1" customHeight="1">
      <c r="A163" s="24" t="s">
        <v>350</v>
      </c>
      <c r="B163" s="13">
        <v>351160</v>
      </c>
      <c r="C163" s="25">
        <v>0</v>
      </c>
      <c r="D163" s="115">
        <v>10</v>
      </c>
      <c r="E163" s="185">
        <v>10</v>
      </c>
      <c r="F163" s="186">
        <v>30</v>
      </c>
      <c r="G163" s="6" t="s">
        <v>1247</v>
      </c>
      <c r="H163" s="2" t="s">
        <v>57</v>
      </c>
      <c r="I163" s="47">
        <v>190.19</v>
      </c>
      <c r="J163" s="47">
        <v>0.36023888127853881</v>
      </c>
      <c r="K163" s="47">
        <v>0.6204114066463724</v>
      </c>
      <c r="L163" s="47">
        <v>1.73</v>
      </c>
      <c r="M163" s="47">
        <v>0.26017252536783358</v>
      </c>
      <c r="N163" s="165" t="s">
        <v>195</v>
      </c>
      <c r="O163" s="165" t="s">
        <v>195</v>
      </c>
      <c r="P163" s="165" t="s">
        <v>195</v>
      </c>
      <c r="Q163" s="165" t="s">
        <v>195</v>
      </c>
      <c r="R163" s="165" t="s">
        <v>195</v>
      </c>
      <c r="S163" s="165" t="s">
        <v>195</v>
      </c>
      <c r="T163" s="165" t="s">
        <v>195</v>
      </c>
      <c r="U163" s="165" t="s">
        <v>195</v>
      </c>
      <c r="V163" s="165" t="s">
        <v>195</v>
      </c>
      <c r="W163" s="165" t="s">
        <v>195</v>
      </c>
      <c r="X163" s="56">
        <v>3429.334339053366</v>
      </c>
      <c r="Y163" s="56">
        <v>515.39128795021691</v>
      </c>
      <c r="Z163" s="58">
        <v>80.22</v>
      </c>
      <c r="AA163" s="59">
        <v>95</v>
      </c>
      <c r="AB163" s="58">
        <v>63.01</v>
      </c>
      <c r="AC163" s="58">
        <v>37.15</v>
      </c>
      <c r="AD163" s="56">
        <v>7.5998683291034412</v>
      </c>
      <c r="AE163" s="56">
        <v>2.7236522335515221</v>
      </c>
      <c r="AF163" s="56">
        <v>8.0386154969607198</v>
      </c>
      <c r="AG163" s="56">
        <v>6.9923722505318224</v>
      </c>
      <c r="AH163" s="196">
        <v>0</v>
      </c>
    </row>
    <row r="164" spans="1:34" ht="17.100000000000001" hidden="1" customHeight="1">
      <c r="A164" s="24" t="s">
        <v>351</v>
      </c>
      <c r="B164" s="13">
        <v>351170</v>
      </c>
      <c r="C164" s="25">
        <v>0</v>
      </c>
      <c r="D164" s="115">
        <v>5</v>
      </c>
      <c r="E164" s="185">
        <v>5</v>
      </c>
      <c r="F164" s="186">
        <v>30</v>
      </c>
      <c r="G164" s="6" t="s">
        <v>1248</v>
      </c>
      <c r="H164" s="2" t="s">
        <v>9</v>
      </c>
      <c r="I164" s="47">
        <v>176</v>
      </c>
      <c r="J164" s="47">
        <v>0.5403583219178083</v>
      </c>
      <c r="K164" s="47">
        <v>0.82054411846778286</v>
      </c>
      <c r="L164" s="47">
        <v>2.16</v>
      </c>
      <c r="M164" s="47">
        <v>0.28018579654997455</v>
      </c>
      <c r="N164" s="165" t="s">
        <v>195</v>
      </c>
      <c r="O164" s="165" t="s">
        <v>195</v>
      </c>
      <c r="P164" s="165" t="s">
        <v>195</v>
      </c>
      <c r="Q164" s="165" t="s">
        <v>195</v>
      </c>
      <c r="R164" s="165" t="s">
        <v>195</v>
      </c>
      <c r="S164" s="165" t="s">
        <v>195</v>
      </c>
      <c r="T164" s="165" t="s">
        <v>195</v>
      </c>
      <c r="U164" s="165" t="s">
        <v>195</v>
      </c>
      <c r="V164" s="165" t="s">
        <v>195</v>
      </c>
      <c r="W164" s="165" t="s">
        <v>195</v>
      </c>
      <c r="X164" s="56">
        <v>4408.9165048543691</v>
      </c>
      <c r="Y164" s="56">
        <v>571.52621359223292</v>
      </c>
      <c r="Z164" s="58">
        <v>99.43</v>
      </c>
      <c r="AA164" s="59">
        <v>100</v>
      </c>
      <c r="AB164" s="58">
        <v>77.650000000000006</v>
      </c>
      <c r="AC164" s="58">
        <v>31.65</v>
      </c>
      <c r="AD164" s="56">
        <v>6.6691399635811734</v>
      </c>
      <c r="AE164" s="56">
        <v>2.5318031343224821</v>
      </c>
      <c r="AF164" s="56">
        <v>9.3513796295762965</v>
      </c>
      <c r="AG164" s="56">
        <v>1.496249179162003</v>
      </c>
      <c r="AH164" s="196">
        <v>0</v>
      </c>
    </row>
    <row r="165" spans="1:34" ht="17.100000000000001" hidden="1" customHeight="1">
      <c r="A165" s="24" t="s">
        <v>352</v>
      </c>
      <c r="B165" s="13">
        <v>355720</v>
      </c>
      <c r="C165" s="25">
        <v>0</v>
      </c>
      <c r="D165" s="115">
        <v>17</v>
      </c>
      <c r="E165" s="185">
        <v>17</v>
      </c>
      <c r="F165" s="186">
        <v>30</v>
      </c>
      <c r="G165" s="6" t="s">
        <v>1249</v>
      </c>
      <c r="H165" s="2" t="s">
        <v>7</v>
      </c>
      <c r="I165" s="47">
        <v>188.21</v>
      </c>
      <c r="J165" s="47">
        <v>0.73048439814814814</v>
      </c>
      <c r="K165" s="47">
        <v>0.940623745560629</v>
      </c>
      <c r="L165" s="47">
        <v>1.82</v>
      </c>
      <c r="M165" s="47">
        <v>0.21013934741248086</v>
      </c>
      <c r="N165" s="165" t="s">
        <v>195</v>
      </c>
      <c r="O165" s="165" t="s">
        <v>195</v>
      </c>
      <c r="P165" s="165" t="s">
        <v>195</v>
      </c>
      <c r="Q165" s="165" t="s">
        <v>195</v>
      </c>
      <c r="R165" s="165" t="s">
        <v>195</v>
      </c>
      <c r="S165" s="165" t="s">
        <v>195</v>
      </c>
      <c r="T165" s="165" t="s">
        <v>195</v>
      </c>
      <c r="U165" s="165" t="s">
        <v>195</v>
      </c>
      <c r="V165" s="165" t="s">
        <v>195</v>
      </c>
      <c r="W165" s="165" t="s">
        <v>195</v>
      </c>
      <c r="X165" s="56">
        <v>4729.3605800922878</v>
      </c>
      <c r="Y165" s="56">
        <v>545.69545154910998</v>
      </c>
      <c r="Z165" s="58">
        <v>92</v>
      </c>
      <c r="AA165" s="59" t="s">
        <v>1785</v>
      </c>
      <c r="AB165" s="58">
        <v>73</v>
      </c>
      <c r="AC165" s="58">
        <v>22.22</v>
      </c>
      <c r="AD165" s="56">
        <v>0.42701512491183025</v>
      </c>
      <c r="AE165" s="56">
        <v>0.2205462733061101</v>
      </c>
      <c r="AF165" s="56">
        <v>6.2550822543316439E-2</v>
      </c>
      <c r="AG165" s="56">
        <v>1.6939624617166642</v>
      </c>
      <c r="AH165" s="196">
        <v>0</v>
      </c>
    </row>
    <row r="166" spans="1:34" ht="17.100000000000001" hidden="1" customHeight="1">
      <c r="A166" s="24" t="s">
        <v>353</v>
      </c>
      <c r="B166" s="13">
        <v>351190</v>
      </c>
      <c r="C166" s="25">
        <v>0</v>
      </c>
      <c r="D166" s="115">
        <v>20</v>
      </c>
      <c r="E166" s="185">
        <v>20</v>
      </c>
      <c r="F166" s="186">
        <v>30</v>
      </c>
      <c r="G166" s="6" t="s">
        <v>1250</v>
      </c>
      <c r="H166" s="2" t="s">
        <v>3</v>
      </c>
      <c r="I166" s="47">
        <v>168.74</v>
      </c>
      <c r="J166" s="47">
        <v>0.37024551686960933</v>
      </c>
      <c r="K166" s="47">
        <v>0.52034505073566717</v>
      </c>
      <c r="L166" s="47">
        <v>1.26</v>
      </c>
      <c r="M166" s="47">
        <v>0.15009953386605784</v>
      </c>
      <c r="N166" s="165" t="s">
        <v>195</v>
      </c>
      <c r="O166" s="165" t="s">
        <v>195</v>
      </c>
      <c r="P166" s="165" t="s">
        <v>195</v>
      </c>
      <c r="Q166" s="165" t="s">
        <v>195</v>
      </c>
      <c r="R166" s="165" t="s">
        <v>195</v>
      </c>
      <c r="S166" s="165" t="s">
        <v>195</v>
      </c>
      <c r="T166" s="165" t="s">
        <v>195</v>
      </c>
      <c r="U166" s="165" t="s">
        <v>195</v>
      </c>
      <c r="V166" s="165" t="s">
        <v>195</v>
      </c>
      <c r="W166" s="165" t="s">
        <v>195</v>
      </c>
      <c r="X166" s="56">
        <v>5429.0695450198118</v>
      </c>
      <c r="Y166" s="56">
        <v>646.31780297854914</v>
      </c>
      <c r="Z166" s="58">
        <v>93.62</v>
      </c>
      <c r="AA166" s="59" t="s">
        <v>1785</v>
      </c>
      <c r="AB166" s="58">
        <v>93.6</v>
      </c>
      <c r="AC166" s="58">
        <v>13.81</v>
      </c>
      <c r="AD166" s="56">
        <v>19.852476300881712</v>
      </c>
      <c r="AE166" s="56">
        <v>8.1930854575067382</v>
      </c>
      <c r="AF166" s="56">
        <v>27.160311010050712</v>
      </c>
      <c r="AG166" s="56">
        <v>1.8264840182648401</v>
      </c>
      <c r="AH166" s="196">
        <v>0</v>
      </c>
    </row>
    <row r="167" spans="1:34" ht="17.100000000000001" hidden="1" customHeight="1">
      <c r="A167" s="24" t="s">
        <v>354</v>
      </c>
      <c r="B167" s="13">
        <v>351200</v>
      </c>
      <c r="C167" s="25">
        <v>0</v>
      </c>
      <c r="D167" s="115">
        <v>12</v>
      </c>
      <c r="E167" s="185">
        <v>12</v>
      </c>
      <c r="F167" s="186">
        <v>30</v>
      </c>
      <c r="G167" s="6" t="s">
        <v>1251</v>
      </c>
      <c r="H167" s="2" t="s">
        <v>11</v>
      </c>
      <c r="I167" s="47">
        <v>423.96</v>
      </c>
      <c r="J167" s="47">
        <v>1.050696737062405</v>
      </c>
      <c r="K167" s="47">
        <v>1.5510285166159312</v>
      </c>
      <c r="L167" s="47">
        <v>4.42</v>
      </c>
      <c r="M167" s="47">
        <v>0.50033177955352626</v>
      </c>
      <c r="N167" s="165" t="s">
        <v>195</v>
      </c>
      <c r="O167" s="165" t="s">
        <v>195</v>
      </c>
      <c r="P167" s="165" t="s">
        <v>195</v>
      </c>
      <c r="Q167" s="165" t="s">
        <v>195</v>
      </c>
      <c r="R167" s="165" t="s">
        <v>195</v>
      </c>
      <c r="S167" s="165" t="s">
        <v>195</v>
      </c>
      <c r="T167" s="165" t="s">
        <v>195</v>
      </c>
      <c r="U167" s="165" t="s">
        <v>195</v>
      </c>
      <c r="V167" s="165" t="s">
        <v>195</v>
      </c>
      <c r="W167" s="165" t="s">
        <v>195</v>
      </c>
      <c r="X167" s="56">
        <v>7999.8347107438012</v>
      </c>
      <c r="Y167" s="56">
        <v>904.95867768595042</v>
      </c>
      <c r="Z167" s="58">
        <v>100</v>
      </c>
      <c r="AA167" s="59">
        <v>93.4</v>
      </c>
      <c r="AB167" s="58">
        <v>100</v>
      </c>
      <c r="AC167" s="58">
        <v>9.1199999999999992</v>
      </c>
      <c r="AD167" s="56">
        <v>47.633451159731138</v>
      </c>
      <c r="AE167" s="56">
        <v>16.704038302620646</v>
      </c>
      <c r="AF167" s="56">
        <v>63.194571270847874</v>
      </c>
      <c r="AG167" s="56">
        <v>14.95509892638597</v>
      </c>
      <c r="AH167" s="196">
        <v>0</v>
      </c>
    </row>
    <row r="168" spans="1:34" ht="17.100000000000001" hidden="1" customHeight="1">
      <c r="A168" s="24" t="s">
        <v>355</v>
      </c>
      <c r="B168" s="13">
        <v>351210</v>
      </c>
      <c r="C168" s="25">
        <v>0</v>
      </c>
      <c r="D168" s="115">
        <v>12</v>
      </c>
      <c r="E168" s="185">
        <v>12</v>
      </c>
      <c r="F168" s="186">
        <v>30</v>
      </c>
      <c r="G168" s="6" t="s">
        <v>1252</v>
      </c>
      <c r="H168" s="2" t="s">
        <v>11</v>
      </c>
      <c r="I168" s="47">
        <v>729.25</v>
      </c>
      <c r="J168" s="47">
        <v>2.0813802029426687</v>
      </c>
      <c r="K168" s="47">
        <v>3.0720371264586501</v>
      </c>
      <c r="L168" s="47">
        <v>8.51</v>
      </c>
      <c r="M168" s="47">
        <v>0.99065692351598145</v>
      </c>
      <c r="N168" s="165" t="s">
        <v>195</v>
      </c>
      <c r="O168" s="165" t="s">
        <v>195</v>
      </c>
      <c r="P168" s="165" t="s">
        <v>195</v>
      </c>
      <c r="Q168" s="165" t="s">
        <v>195</v>
      </c>
      <c r="R168" s="165" t="s">
        <v>195</v>
      </c>
      <c r="S168" s="165" t="s">
        <v>195</v>
      </c>
      <c r="T168" s="165" t="s">
        <v>195</v>
      </c>
      <c r="U168" s="165" t="s">
        <v>195</v>
      </c>
      <c r="V168" s="165" t="s">
        <v>195</v>
      </c>
      <c r="W168" s="165" t="s">
        <v>195</v>
      </c>
      <c r="X168" s="56">
        <v>44676.437489595475</v>
      </c>
      <c r="Y168" s="56">
        <v>5197.3763942067571</v>
      </c>
      <c r="Z168" s="58">
        <v>79.69</v>
      </c>
      <c r="AA168" s="59" t="s">
        <v>1785</v>
      </c>
      <c r="AB168" s="58">
        <v>75.36</v>
      </c>
      <c r="AC168" s="58">
        <v>27.53</v>
      </c>
      <c r="AD168" s="56">
        <v>110.87694261520163</v>
      </c>
      <c r="AE168" s="56">
        <v>39.999085056247822</v>
      </c>
      <c r="AF168" s="56">
        <v>157.89898320790016</v>
      </c>
      <c r="AG168" s="56">
        <v>12.083160359834947</v>
      </c>
      <c r="AH168" s="196">
        <v>0</v>
      </c>
    </row>
    <row r="169" spans="1:34" ht="17.100000000000001" hidden="1" customHeight="1">
      <c r="A169" s="24" t="s">
        <v>356</v>
      </c>
      <c r="B169" s="13">
        <v>351220</v>
      </c>
      <c r="C169" s="25">
        <v>0</v>
      </c>
      <c r="D169" s="115">
        <v>9</v>
      </c>
      <c r="E169" s="185">
        <v>9</v>
      </c>
      <c r="F169" s="186">
        <v>30</v>
      </c>
      <c r="G169" s="6" t="s">
        <v>1253</v>
      </c>
      <c r="H169" s="2" t="s">
        <v>18</v>
      </c>
      <c r="I169" s="47">
        <v>183.83</v>
      </c>
      <c r="J169" s="47">
        <v>0.61040477105530189</v>
      </c>
      <c r="K169" s="47">
        <v>0.90059720319634706</v>
      </c>
      <c r="L169" s="47">
        <v>2.5</v>
      </c>
      <c r="M169" s="47">
        <v>0.29019243214104518</v>
      </c>
      <c r="N169" s="165" t="s">
        <v>195</v>
      </c>
      <c r="O169" s="165" t="s">
        <v>195</v>
      </c>
      <c r="P169" s="165" t="s">
        <v>195</v>
      </c>
      <c r="Q169" s="165" t="s">
        <v>195</v>
      </c>
      <c r="R169" s="165" t="s">
        <v>195</v>
      </c>
      <c r="S169" s="165" t="s">
        <v>195</v>
      </c>
      <c r="T169" s="165" t="s">
        <v>195</v>
      </c>
      <c r="U169" s="165" t="s">
        <v>195</v>
      </c>
      <c r="V169" s="165" t="s">
        <v>195</v>
      </c>
      <c r="W169" s="165" t="s">
        <v>195</v>
      </c>
      <c r="X169" s="56">
        <v>3075.6027151439494</v>
      </c>
      <c r="Y169" s="56">
        <v>356.76991495669819</v>
      </c>
      <c r="Z169" s="58">
        <v>98.18</v>
      </c>
      <c r="AA169" s="59" t="s">
        <v>1785</v>
      </c>
      <c r="AB169" s="58">
        <v>94.9</v>
      </c>
      <c r="AC169" s="58">
        <v>12.74</v>
      </c>
      <c r="AD169" s="56">
        <v>40.373625920051929</v>
      </c>
      <c r="AE169" s="56">
        <v>14.534505331218694</v>
      </c>
      <c r="AF169" s="56">
        <v>57.321406307877709</v>
      </c>
      <c r="AG169" s="56">
        <v>4.7248464835908273</v>
      </c>
      <c r="AH169" s="196">
        <v>0</v>
      </c>
    </row>
    <row r="170" spans="1:34" ht="17.100000000000001" hidden="1" customHeight="1">
      <c r="A170" s="24" t="s">
        <v>357</v>
      </c>
      <c r="B170" s="13">
        <v>351230</v>
      </c>
      <c r="C170" s="25">
        <v>0</v>
      </c>
      <c r="D170" s="115">
        <v>10</v>
      </c>
      <c r="E170" s="185">
        <v>10</v>
      </c>
      <c r="F170" s="186">
        <v>30</v>
      </c>
      <c r="G170" s="6" t="s">
        <v>1254</v>
      </c>
      <c r="H170" s="2" t="s">
        <v>57</v>
      </c>
      <c r="I170" s="47">
        <v>468.24</v>
      </c>
      <c r="J170" s="47">
        <v>0.87057729642313553</v>
      </c>
      <c r="K170" s="47">
        <v>1.5110019742516489</v>
      </c>
      <c r="L170" s="47">
        <v>4.21</v>
      </c>
      <c r="M170" s="47">
        <v>0.64042467782851342</v>
      </c>
      <c r="N170" s="165" t="s">
        <v>195</v>
      </c>
      <c r="O170" s="165" t="s">
        <v>195</v>
      </c>
      <c r="P170" s="165" t="s">
        <v>195</v>
      </c>
      <c r="Q170" s="165" t="s">
        <v>195</v>
      </c>
      <c r="R170" s="165" t="s">
        <v>195</v>
      </c>
      <c r="S170" s="165" t="s">
        <v>195</v>
      </c>
      <c r="T170" s="165" t="s">
        <v>195</v>
      </c>
      <c r="U170" s="165" t="s">
        <v>195</v>
      </c>
      <c r="V170" s="165" t="s">
        <v>195</v>
      </c>
      <c r="W170" s="165" t="s">
        <v>195</v>
      </c>
      <c r="X170" s="56">
        <v>8070.4248981824812</v>
      </c>
      <c r="Y170" s="56">
        <v>1226.857941766458</v>
      </c>
      <c r="Z170" s="58">
        <v>82.37</v>
      </c>
      <c r="AA170" s="59">
        <v>100</v>
      </c>
      <c r="AB170" s="58">
        <v>76.88</v>
      </c>
      <c r="AC170" s="58">
        <v>40.01</v>
      </c>
      <c r="AD170" s="56">
        <v>2.9388249250285847</v>
      </c>
      <c r="AE170" s="56">
        <v>1.0540678472192784</v>
      </c>
      <c r="AF170" s="56">
        <v>4.3134415286710892</v>
      </c>
      <c r="AG170" s="56">
        <v>1.0702054794520548</v>
      </c>
      <c r="AH170" s="196">
        <v>0</v>
      </c>
    </row>
    <row r="171" spans="1:34" ht="17.100000000000001" hidden="1" customHeight="1">
      <c r="A171" s="24" t="s">
        <v>358</v>
      </c>
      <c r="B171" s="13">
        <v>351240</v>
      </c>
      <c r="C171" s="25">
        <v>0</v>
      </c>
      <c r="D171" s="115">
        <v>5</v>
      </c>
      <c r="E171" s="185">
        <v>5</v>
      </c>
      <c r="F171" s="186">
        <v>30</v>
      </c>
      <c r="G171" s="6" t="s">
        <v>1255</v>
      </c>
      <c r="H171" s="2" t="s">
        <v>9</v>
      </c>
      <c r="I171" s="47">
        <v>137.34</v>
      </c>
      <c r="J171" s="47">
        <v>0.41027205923389143</v>
      </c>
      <c r="K171" s="47">
        <v>0.63041804223744291</v>
      </c>
      <c r="L171" s="47">
        <v>1.66</v>
      </c>
      <c r="M171" s="47">
        <v>0.22014598300355148</v>
      </c>
      <c r="N171" s="165" t="s">
        <v>195</v>
      </c>
      <c r="O171" s="165" t="s">
        <v>195</v>
      </c>
      <c r="P171" s="165" t="s">
        <v>195</v>
      </c>
      <c r="Q171" s="165" t="s">
        <v>195</v>
      </c>
      <c r="R171" s="165" t="s">
        <v>195</v>
      </c>
      <c r="S171" s="165" t="s">
        <v>195</v>
      </c>
      <c r="T171" s="165" t="s">
        <v>195</v>
      </c>
      <c r="U171" s="165" t="s">
        <v>195</v>
      </c>
      <c r="V171" s="165" t="s">
        <v>195</v>
      </c>
      <c r="W171" s="165" t="s">
        <v>195</v>
      </c>
      <c r="X171" s="56">
        <v>2407.8818821581344</v>
      </c>
      <c r="Y171" s="56">
        <v>319.11687594866845</v>
      </c>
      <c r="Z171" s="58">
        <v>89.82</v>
      </c>
      <c r="AA171" s="59">
        <v>100</v>
      </c>
      <c r="AB171" s="58">
        <v>89.8</v>
      </c>
      <c r="AC171" s="58">
        <v>25.13</v>
      </c>
      <c r="AD171" s="56">
        <v>20.336203523309983</v>
      </c>
      <c r="AE171" s="56">
        <v>7.7179567588465599</v>
      </c>
      <c r="AF171" s="56">
        <v>23.556030740379274</v>
      </c>
      <c r="AG171" s="56">
        <v>14.335616436953572</v>
      </c>
      <c r="AH171" s="196">
        <v>0</v>
      </c>
    </row>
    <row r="172" spans="1:34" ht="17.100000000000001" hidden="1" customHeight="1">
      <c r="A172" s="24" t="s">
        <v>359</v>
      </c>
      <c r="B172" s="13">
        <v>351250</v>
      </c>
      <c r="C172" s="25">
        <v>0</v>
      </c>
      <c r="D172" s="115">
        <v>19</v>
      </c>
      <c r="E172" s="185">
        <v>19</v>
      </c>
      <c r="F172" s="186">
        <v>30</v>
      </c>
      <c r="G172" s="6" t="s">
        <v>1256</v>
      </c>
      <c r="H172" s="2" t="s">
        <v>2</v>
      </c>
      <c r="I172" s="47">
        <v>246.54</v>
      </c>
      <c r="J172" s="47">
        <v>0.43028533041603245</v>
      </c>
      <c r="K172" s="47">
        <v>0.58038486428209024</v>
      </c>
      <c r="L172" s="47">
        <v>1.83</v>
      </c>
      <c r="M172" s="47">
        <v>0.15009953386605779</v>
      </c>
      <c r="N172" s="165" t="s">
        <v>195</v>
      </c>
      <c r="O172" s="165" t="s">
        <v>195</v>
      </c>
      <c r="P172" s="165" t="s">
        <v>195</v>
      </c>
      <c r="Q172" s="165" t="s">
        <v>195</v>
      </c>
      <c r="R172" s="165" t="s">
        <v>195</v>
      </c>
      <c r="S172" s="165" t="s">
        <v>195</v>
      </c>
      <c r="T172" s="165" t="s">
        <v>195</v>
      </c>
      <c r="U172" s="165" t="s">
        <v>195</v>
      </c>
      <c r="V172" s="165" t="s">
        <v>195</v>
      </c>
      <c r="W172" s="165" t="s">
        <v>195</v>
      </c>
      <c r="X172" s="56">
        <v>10720.951142485603</v>
      </c>
      <c r="Y172" s="56">
        <v>878.76648708898369</v>
      </c>
      <c r="Z172" s="58">
        <v>88.06</v>
      </c>
      <c r="AA172" s="59">
        <v>100</v>
      </c>
      <c r="AB172" s="58">
        <v>84.4</v>
      </c>
      <c r="AC172" s="58">
        <v>10.86</v>
      </c>
      <c r="AD172" s="56">
        <v>1.7550385714168533</v>
      </c>
      <c r="AE172" s="56">
        <v>0.55624173301736313</v>
      </c>
      <c r="AF172" s="56">
        <v>2.109748320498765</v>
      </c>
      <c r="AG172" s="56">
        <v>0.7382039573820397</v>
      </c>
      <c r="AH172" s="196">
        <v>0</v>
      </c>
    </row>
    <row r="173" spans="1:34" ht="17.100000000000001" hidden="1" customHeight="1">
      <c r="A173" s="24" t="s">
        <v>360</v>
      </c>
      <c r="B173" s="13">
        <v>351260</v>
      </c>
      <c r="C173" s="25">
        <v>0</v>
      </c>
      <c r="D173" s="115">
        <v>14</v>
      </c>
      <c r="E173" s="185">
        <v>14</v>
      </c>
      <c r="F173" s="186">
        <v>30</v>
      </c>
      <c r="G173" s="6" t="s">
        <v>1257</v>
      </c>
      <c r="H173" s="2" t="s">
        <v>8</v>
      </c>
      <c r="I173" s="47">
        <v>304.51</v>
      </c>
      <c r="J173" s="47">
        <v>1.110736550608828</v>
      </c>
      <c r="K173" s="47">
        <v>1.5110019742516489</v>
      </c>
      <c r="L173" s="47">
        <v>3.38</v>
      </c>
      <c r="M173" s="47">
        <v>0.40026542364282092</v>
      </c>
      <c r="N173" s="165" t="s">
        <v>195</v>
      </c>
      <c r="O173" s="165" t="s">
        <v>195</v>
      </c>
      <c r="P173" s="165" t="s">
        <v>195</v>
      </c>
      <c r="Q173" s="165" t="s">
        <v>195</v>
      </c>
      <c r="R173" s="165" t="s">
        <v>195</v>
      </c>
      <c r="S173" s="165" t="s">
        <v>195</v>
      </c>
      <c r="T173" s="165" t="s">
        <v>195</v>
      </c>
      <c r="U173" s="165" t="s">
        <v>195</v>
      </c>
      <c r="V173" s="165" t="s">
        <v>195</v>
      </c>
      <c r="W173" s="165" t="s">
        <v>195</v>
      </c>
      <c r="X173" s="56">
        <v>21481.596130592505</v>
      </c>
      <c r="Y173" s="56">
        <v>2542.2007255139051</v>
      </c>
      <c r="Z173" s="58">
        <v>78.81</v>
      </c>
      <c r="AA173" s="59">
        <v>100</v>
      </c>
      <c r="AB173" s="58">
        <v>72.959999999999994</v>
      </c>
      <c r="AC173" s="58">
        <v>31.69</v>
      </c>
      <c r="AD173" s="56">
        <v>12.330032869060002</v>
      </c>
      <c r="AE173" s="56">
        <v>5.5083874651717757</v>
      </c>
      <c r="AF173" s="56">
        <v>16.718579824967239</v>
      </c>
      <c r="AG173" s="56">
        <v>0.15181506641742123</v>
      </c>
      <c r="AH173" s="196">
        <v>0</v>
      </c>
    </row>
    <row r="174" spans="1:34" ht="17.100000000000001" hidden="1" customHeight="1">
      <c r="A174" s="24" t="s">
        <v>361</v>
      </c>
      <c r="B174" s="13">
        <v>351270</v>
      </c>
      <c r="C174" s="25">
        <v>0</v>
      </c>
      <c r="D174" s="115">
        <v>5</v>
      </c>
      <c r="E174" s="185">
        <v>5</v>
      </c>
      <c r="F174" s="186">
        <v>30</v>
      </c>
      <c r="G174" s="6" t="s">
        <v>1258</v>
      </c>
      <c r="H174" s="2" t="s">
        <v>9</v>
      </c>
      <c r="I174" s="47">
        <v>278.14</v>
      </c>
      <c r="J174" s="47">
        <v>0.8605706608320649</v>
      </c>
      <c r="K174" s="47">
        <v>1.3108692624302385</v>
      </c>
      <c r="L174" s="47">
        <v>3.49</v>
      </c>
      <c r="M174" s="47">
        <v>0.45029860159817359</v>
      </c>
      <c r="N174" s="165" t="s">
        <v>195</v>
      </c>
      <c r="O174" s="165" t="s">
        <v>195</v>
      </c>
      <c r="P174" s="165" t="s">
        <v>195</v>
      </c>
      <c r="Q174" s="165" t="s">
        <v>195</v>
      </c>
      <c r="R174" s="165" t="s">
        <v>195</v>
      </c>
      <c r="S174" s="165" t="s">
        <v>195</v>
      </c>
      <c r="T174" s="165" t="s">
        <v>195</v>
      </c>
      <c r="U174" s="165" t="s">
        <v>195</v>
      </c>
      <c r="V174" s="165" t="s">
        <v>195</v>
      </c>
      <c r="W174" s="165" t="s">
        <v>195</v>
      </c>
      <c r="X174" s="56">
        <v>28278.684480986638</v>
      </c>
      <c r="Y174" s="56">
        <v>3646.2487153134639</v>
      </c>
      <c r="Z174" s="58">
        <v>54.03</v>
      </c>
      <c r="AA174" s="59">
        <v>54</v>
      </c>
      <c r="AB174" s="58">
        <v>54</v>
      </c>
      <c r="AC174" s="58">
        <v>16.670000000000002</v>
      </c>
      <c r="AD174" s="56">
        <v>4.4922734613798694</v>
      </c>
      <c r="AE174" s="56">
        <v>1.686211528483561</v>
      </c>
      <c r="AF174" s="56">
        <v>6.468903755616898</v>
      </c>
      <c r="AG174" s="56">
        <v>0.71471334350465932</v>
      </c>
      <c r="AH174" s="196">
        <v>0</v>
      </c>
    </row>
    <row r="175" spans="1:34" ht="17.100000000000001" hidden="1" customHeight="1">
      <c r="A175" s="24" t="s">
        <v>362</v>
      </c>
      <c r="B175" s="13">
        <v>351280</v>
      </c>
      <c r="C175" s="25">
        <v>0</v>
      </c>
      <c r="D175" s="115">
        <v>5</v>
      </c>
      <c r="E175" s="185">
        <v>5</v>
      </c>
      <c r="F175" s="186">
        <v>30</v>
      </c>
      <c r="G175" s="6" t="s">
        <v>1259</v>
      </c>
      <c r="H175" s="2" t="s">
        <v>9</v>
      </c>
      <c r="I175" s="47">
        <v>154.72999999999999</v>
      </c>
      <c r="J175" s="47">
        <v>0.4703118727803145</v>
      </c>
      <c r="K175" s="47">
        <v>0.72047776255707763</v>
      </c>
      <c r="L175" s="47">
        <v>1.9</v>
      </c>
      <c r="M175" s="47">
        <v>0.25016588977676313</v>
      </c>
      <c r="N175" s="165" t="s">
        <v>195</v>
      </c>
      <c r="O175" s="165" t="s">
        <v>195</v>
      </c>
      <c r="P175" s="165" t="s">
        <v>195</v>
      </c>
      <c r="Q175" s="165" t="s">
        <v>195</v>
      </c>
      <c r="R175" s="165" t="s">
        <v>195</v>
      </c>
      <c r="S175" s="165" t="s">
        <v>195</v>
      </c>
      <c r="T175" s="165" t="s">
        <v>195</v>
      </c>
      <c r="U175" s="165" t="s">
        <v>195</v>
      </c>
      <c r="V175" s="165" t="s">
        <v>195</v>
      </c>
      <c r="W175" s="165" t="s">
        <v>195</v>
      </c>
      <c r="X175" s="56">
        <v>978.11586868868244</v>
      </c>
      <c r="Y175" s="56">
        <v>128.6994564064056</v>
      </c>
      <c r="Z175" s="58">
        <v>91.26</v>
      </c>
      <c r="AA175" s="59" t="s">
        <v>1785</v>
      </c>
      <c r="AB175" s="58">
        <v>91.3</v>
      </c>
      <c r="AC175" s="58">
        <v>29.83</v>
      </c>
      <c r="AD175" s="56">
        <v>77.758212810630795</v>
      </c>
      <c r="AE175" s="56">
        <v>29.466270117712725</v>
      </c>
      <c r="AF175" s="56">
        <v>117.95453216410421</v>
      </c>
      <c r="AG175" s="56">
        <v>2.189132426100779</v>
      </c>
      <c r="AH175" s="196">
        <v>0</v>
      </c>
    </row>
    <row r="176" spans="1:34" ht="17.100000000000001" hidden="1" customHeight="1">
      <c r="A176" s="24" t="s">
        <v>363</v>
      </c>
      <c r="B176" s="13">
        <v>351290</v>
      </c>
      <c r="C176" s="25">
        <v>0</v>
      </c>
      <c r="D176" s="115">
        <v>15</v>
      </c>
      <c r="E176" s="185">
        <v>15</v>
      </c>
      <c r="F176" s="186">
        <v>30</v>
      </c>
      <c r="G176" s="6" t="s">
        <v>1260</v>
      </c>
      <c r="H176" s="2" t="s">
        <v>17</v>
      </c>
      <c r="I176" s="47">
        <v>441.33</v>
      </c>
      <c r="J176" s="47">
        <v>0.74049103373921865</v>
      </c>
      <c r="K176" s="47">
        <v>1.0807166438356166</v>
      </c>
      <c r="L176" s="47">
        <v>3.39</v>
      </c>
      <c r="M176" s="47">
        <v>0.34022561009639796</v>
      </c>
      <c r="N176" s="165" t="s">
        <v>195</v>
      </c>
      <c r="O176" s="165" t="s">
        <v>195</v>
      </c>
      <c r="P176" s="165" t="s">
        <v>195</v>
      </c>
      <c r="Q176" s="165" t="s">
        <v>195</v>
      </c>
      <c r="R176" s="165" t="s">
        <v>195</v>
      </c>
      <c r="S176" s="165" t="s">
        <v>195</v>
      </c>
      <c r="T176" s="165" t="s">
        <v>195</v>
      </c>
      <c r="U176" s="165" t="s">
        <v>195</v>
      </c>
      <c r="V176" s="165" t="s">
        <v>195</v>
      </c>
      <c r="W176" s="165" t="s">
        <v>195</v>
      </c>
      <c r="X176" s="56">
        <v>14914.486607142857</v>
      </c>
      <c r="Y176" s="56">
        <v>1495.8482142857144</v>
      </c>
      <c r="Z176" s="58">
        <v>73.83</v>
      </c>
      <c r="AA176" s="59">
        <v>97.2</v>
      </c>
      <c r="AB176" s="58">
        <v>73.8</v>
      </c>
      <c r="AC176" s="58">
        <v>0</v>
      </c>
      <c r="AD176" s="56">
        <v>18.21290668404837</v>
      </c>
      <c r="AE176" s="56">
        <v>5.8023419524401882</v>
      </c>
      <c r="AF176" s="56">
        <v>25.875807445980737</v>
      </c>
      <c r="AG176" s="56">
        <v>1.5348285551367451</v>
      </c>
      <c r="AH176" s="196">
        <v>0</v>
      </c>
    </row>
    <row r="177" spans="1:34" ht="17.100000000000001" hidden="1" customHeight="1">
      <c r="A177" s="24" t="s">
        <v>364</v>
      </c>
      <c r="B177" s="13">
        <v>351300</v>
      </c>
      <c r="C177" s="25">
        <v>0</v>
      </c>
      <c r="D177" s="115">
        <v>6</v>
      </c>
      <c r="E177" s="185">
        <v>6</v>
      </c>
      <c r="F177" s="186">
        <v>30</v>
      </c>
      <c r="G177" s="6" t="s">
        <v>1261</v>
      </c>
      <c r="H177" s="2" t="s">
        <v>16</v>
      </c>
      <c r="I177" s="47">
        <v>323.89</v>
      </c>
      <c r="J177" s="47">
        <v>0.98065028792491127</v>
      </c>
      <c r="K177" s="47">
        <v>1.571041787798072</v>
      </c>
      <c r="L177" s="47">
        <v>4.25</v>
      </c>
      <c r="M177" s="47">
        <v>0.59039149987316075</v>
      </c>
      <c r="N177" s="165" t="s">
        <v>195</v>
      </c>
      <c r="O177" s="165" t="s">
        <v>195</v>
      </c>
      <c r="P177" s="165" t="s">
        <v>195</v>
      </c>
      <c r="Q177" s="165" t="s">
        <v>195</v>
      </c>
      <c r="R177" s="165" t="s">
        <v>195</v>
      </c>
      <c r="S177" s="165" t="s">
        <v>195</v>
      </c>
      <c r="T177" s="165" t="s">
        <v>195</v>
      </c>
      <c r="U177" s="165" t="s">
        <v>195</v>
      </c>
      <c r="V177" s="165" t="s">
        <v>195</v>
      </c>
      <c r="W177" s="165" t="s">
        <v>195</v>
      </c>
      <c r="X177" s="56">
        <v>638.08576175808275</v>
      </c>
      <c r="Y177" s="56">
        <v>88.581317514651502</v>
      </c>
      <c r="Z177" s="58">
        <v>100</v>
      </c>
      <c r="AA177" s="59" t="s">
        <v>1785</v>
      </c>
      <c r="AB177" s="58">
        <v>44.03</v>
      </c>
      <c r="AC177" s="58">
        <v>42.13</v>
      </c>
      <c r="AD177" s="56">
        <v>81.580892694373887</v>
      </c>
      <c r="AE177" s="56">
        <v>30.13694153650988</v>
      </c>
      <c r="AF177" s="56">
        <v>127.79135215916757</v>
      </c>
      <c r="AG177" s="56">
        <v>4.8245362952250463</v>
      </c>
      <c r="AH177" s="196">
        <v>1</v>
      </c>
    </row>
    <row r="178" spans="1:34" ht="17.100000000000001" hidden="1" customHeight="1">
      <c r="A178" s="24" t="s">
        <v>365</v>
      </c>
      <c r="B178" s="13">
        <v>351310</v>
      </c>
      <c r="C178" s="25">
        <v>0</v>
      </c>
      <c r="D178" s="115">
        <v>4</v>
      </c>
      <c r="E178" s="185">
        <v>4</v>
      </c>
      <c r="F178" s="186">
        <v>30</v>
      </c>
      <c r="G178" s="6" t="s">
        <v>1262</v>
      </c>
      <c r="H178" s="2" t="s">
        <v>15</v>
      </c>
      <c r="I178" s="47">
        <v>311.33999999999997</v>
      </c>
      <c r="J178" s="47">
        <v>1.0206768302891933</v>
      </c>
      <c r="K178" s="47">
        <v>1.5009953386605783</v>
      </c>
      <c r="L178" s="47">
        <v>4.4800000000000004</v>
      </c>
      <c r="M178" s="47">
        <v>0.48031850837138501</v>
      </c>
      <c r="N178" s="165" t="s">
        <v>195</v>
      </c>
      <c r="O178" s="165" t="s">
        <v>195</v>
      </c>
      <c r="P178" s="165" t="s">
        <v>195</v>
      </c>
      <c r="Q178" s="165" t="s">
        <v>195</v>
      </c>
      <c r="R178" s="165" t="s">
        <v>195</v>
      </c>
      <c r="S178" s="165" t="s">
        <v>195</v>
      </c>
      <c r="T178" s="165" t="s">
        <v>195</v>
      </c>
      <c r="U178" s="165" t="s">
        <v>195</v>
      </c>
      <c r="V178" s="165" t="s">
        <v>195</v>
      </c>
      <c r="W178" s="165" t="s">
        <v>195</v>
      </c>
      <c r="X178" s="56">
        <v>4382.8534201954399</v>
      </c>
      <c r="Y178" s="56">
        <v>469.59143787808284</v>
      </c>
      <c r="Z178" s="58">
        <v>97.51</v>
      </c>
      <c r="AA178" s="59">
        <v>97.5</v>
      </c>
      <c r="AB178" s="58">
        <v>97.5</v>
      </c>
      <c r="AC178" s="58">
        <v>47.91</v>
      </c>
      <c r="AD178" s="56">
        <v>1.9396555174325456</v>
      </c>
      <c r="AE178" s="56">
        <v>0.64943823128321831</v>
      </c>
      <c r="AF178" s="56">
        <v>1.6344346131067777</v>
      </c>
      <c r="AG178" s="56">
        <v>2.5882499391248026</v>
      </c>
      <c r="AH178" s="196">
        <v>0</v>
      </c>
    </row>
    <row r="179" spans="1:34" ht="17.100000000000001" hidden="1" customHeight="1">
      <c r="A179" s="24" t="s">
        <v>366</v>
      </c>
      <c r="B179" s="13">
        <v>351320</v>
      </c>
      <c r="C179" s="25">
        <v>0</v>
      </c>
      <c r="D179" s="115">
        <v>8</v>
      </c>
      <c r="E179" s="185">
        <v>8</v>
      </c>
      <c r="F179" s="186">
        <v>30</v>
      </c>
      <c r="G179" s="6" t="s">
        <v>1263</v>
      </c>
      <c r="H179" s="2" t="s">
        <v>53</v>
      </c>
      <c r="I179" s="47">
        <v>385.46</v>
      </c>
      <c r="J179" s="47">
        <v>1.1807829997463217</v>
      </c>
      <c r="K179" s="47">
        <v>1.9412873046676813</v>
      </c>
      <c r="L179" s="47">
        <v>6.18</v>
      </c>
      <c r="M179" s="47">
        <v>0.76050430492135956</v>
      </c>
      <c r="N179" s="165" t="s">
        <v>195</v>
      </c>
      <c r="O179" s="165" t="s">
        <v>195</v>
      </c>
      <c r="P179" s="165" t="s">
        <v>195</v>
      </c>
      <c r="Q179" s="165" t="s">
        <v>195</v>
      </c>
      <c r="R179" s="165" t="s">
        <v>195</v>
      </c>
      <c r="S179" s="165" t="s">
        <v>195</v>
      </c>
      <c r="T179" s="165" t="s">
        <v>195</v>
      </c>
      <c r="U179" s="165" t="s">
        <v>195</v>
      </c>
      <c r="V179" s="165" t="s">
        <v>195</v>
      </c>
      <c r="W179" s="165" t="s">
        <v>195</v>
      </c>
      <c r="X179" s="56">
        <v>25124.723475570452</v>
      </c>
      <c r="Y179" s="56">
        <v>3089.7718190021915</v>
      </c>
      <c r="Z179" s="58" t="s">
        <v>1785</v>
      </c>
      <c r="AA179" s="59" t="s">
        <v>1785</v>
      </c>
      <c r="AB179" s="58" t="s">
        <v>1785</v>
      </c>
      <c r="AC179" s="58" t="s">
        <v>1785</v>
      </c>
      <c r="AD179" s="56">
        <v>17.569507355248849</v>
      </c>
      <c r="AE179" s="56">
        <v>5.5153469691234243</v>
      </c>
      <c r="AF179" s="56">
        <v>28.332001761179004</v>
      </c>
      <c r="AG179" s="56">
        <v>0.85931867235728521</v>
      </c>
      <c r="AH179" s="196">
        <v>0</v>
      </c>
    </row>
    <row r="180" spans="1:34" ht="17.100000000000001" hidden="1" customHeight="1">
      <c r="A180" s="24" t="s">
        <v>367</v>
      </c>
      <c r="B180" s="13">
        <v>351330</v>
      </c>
      <c r="C180" s="25">
        <v>0</v>
      </c>
      <c r="D180" s="115">
        <v>17</v>
      </c>
      <c r="E180" s="185">
        <v>17</v>
      </c>
      <c r="F180" s="186">
        <v>30</v>
      </c>
      <c r="G180" s="6" t="s">
        <v>1264</v>
      </c>
      <c r="H180" s="2" t="s">
        <v>7</v>
      </c>
      <c r="I180" s="47">
        <v>149.16999999999999</v>
      </c>
      <c r="J180" s="47">
        <v>0.58038486428209024</v>
      </c>
      <c r="K180" s="47">
        <v>0.73048439814814814</v>
      </c>
      <c r="L180" s="47">
        <v>1.37</v>
      </c>
      <c r="M180" s="47">
        <v>0.1500995338660579</v>
      </c>
      <c r="N180" s="165" t="s">
        <v>195</v>
      </c>
      <c r="O180" s="165" t="s">
        <v>195</v>
      </c>
      <c r="P180" s="165" t="s">
        <v>195</v>
      </c>
      <c r="Q180" s="165" t="s">
        <v>195</v>
      </c>
      <c r="R180" s="165" t="s">
        <v>195</v>
      </c>
      <c r="S180" s="165" t="s">
        <v>195</v>
      </c>
      <c r="T180" s="165" t="s">
        <v>195</v>
      </c>
      <c r="U180" s="165" t="s">
        <v>195</v>
      </c>
      <c r="V180" s="165" t="s">
        <v>195</v>
      </c>
      <c r="W180" s="165" t="s">
        <v>195</v>
      </c>
      <c r="X180" s="56">
        <v>19287.642857142859</v>
      </c>
      <c r="Y180" s="56">
        <v>2111.7857142857147</v>
      </c>
      <c r="Z180" s="58">
        <v>81.680000000000007</v>
      </c>
      <c r="AA180" s="59">
        <v>84.1</v>
      </c>
      <c r="AB180" s="58">
        <v>66.83</v>
      </c>
      <c r="AC180" s="58">
        <v>9.01</v>
      </c>
      <c r="AD180" s="56">
        <v>6.4033277323927997</v>
      </c>
      <c r="AE180" s="56">
        <v>3.4119921493771845</v>
      </c>
      <c r="AF180" s="56">
        <v>8.0593607666323166</v>
      </c>
      <c r="AG180" s="56">
        <v>0</v>
      </c>
      <c r="AH180" s="196">
        <v>0</v>
      </c>
    </row>
    <row r="181" spans="1:34" ht="17.100000000000001" hidden="1" customHeight="1">
      <c r="A181" s="24" t="s">
        <v>368</v>
      </c>
      <c r="B181" s="13">
        <v>351340</v>
      </c>
      <c r="C181" s="25">
        <v>0</v>
      </c>
      <c r="D181" s="115">
        <v>2</v>
      </c>
      <c r="E181" s="185">
        <v>2</v>
      </c>
      <c r="F181" s="186">
        <v>30</v>
      </c>
      <c r="G181" s="6" t="s">
        <v>1265</v>
      </c>
      <c r="H181" s="2" t="s">
        <v>6</v>
      </c>
      <c r="I181" s="47">
        <v>304.57</v>
      </c>
      <c r="J181" s="47">
        <v>1.5410218810248604</v>
      </c>
      <c r="K181" s="47">
        <v>2.0013271182141046</v>
      </c>
      <c r="L181" s="47">
        <v>4.63</v>
      </c>
      <c r="M181" s="47">
        <v>0.46030523718924421</v>
      </c>
      <c r="N181" s="165" t="s">
        <v>195</v>
      </c>
      <c r="O181" s="165" t="s">
        <v>195</v>
      </c>
      <c r="P181" s="165" t="s">
        <v>195</v>
      </c>
      <c r="Q181" s="165" t="s">
        <v>195</v>
      </c>
      <c r="R181" s="165" t="s">
        <v>195</v>
      </c>
      <c r="S181" s="165" t="s">
        <v>195</v>
      </c>
      <c r="T181" s="165" t="s">
        <v>195</v>
      </c>
      <c r="U181" s="165" t="s">
        <v>195</v>
      </c>
      <c r="V181" s="165" t="s">
        <v>195</v>
      </c>
      <c r="W181" s="165" t="s">
        <v>195</v>
      </c>
      <c r="X181" s="56">
        <v>1880.7697658242523</v>
      </c>
      <c r="Y181" s="56">
        <v>186.85833526547646</v>
      </c>
      <c r="Z181" s="58">
        <v>97.45</v>
      </c>
      <c r="AA181" s="59">
        <v>100</v>
      </c>
      <c r="AB181" s="58">
        <v>97.5</v>
      </c>
      <c r="AC181" s="58">
        <v>62.76</v>
      </c>
      <c r="AD181" s="56">
        <v>0.67205479255731426</v>
      </c>
      <c r="AE181" s="56">
        <v>0.2903044460290774</v>
      </c>
      <c r="AF181" s="56">
        <v>0.46599062391286894</v>
      </c>
      <c r="AG181" s="56">
        <v>1.3619217919321964</v>
      </c>
      <c r="AH181" s="196">
        <v>1</v>
      </c>
    </row>
    <row r="182" spans="1:34" ht="17.100000000000001" hidden="1" customHeight="1">
      <c r="A182" s="24" t="s">
        <v>369</v>
      </c>
      <c r="B182" s="13">
        <v>351350</v>
      </c>
      <c r="C182" s="25">
        <v>0</v>
      </c>
      <c r="D182" s="115">
        <v>7</v>
      </c>
      <c r="E182" s="185">
        <v>7</v>
      </c>
      <c r="F182" s="186">
        <v>30</v>
      </c>
      <c r="G182" s="6" t="s">
        <v>1266</v>
      </c>
      <c r="H182" s="2" t="s">
        <v>14</v>
      </c>
      <c r="I182" s="47">
        <v>142.28</v>
      </c>
      <c r="J182" s="47">
        <v>1.881247491121258</v>
      </c>
      <c r="K182" s="47">
        <v>2.8518911434550991</v>
      </c>
      <c r="L182" s="47">
        <v>7.63</v>
      </c>
      <c r="M182" s="47">
        <v>0.97064365233384109</v>
      </c>
      <c r="N182" s="165" t="s">
        <v>195</v>
      </c>
      <c r="O182" s="165" t="s">
        <v>195</v>
      </c>
      <c r="P182" s="165" t="s">
        <v>195</v>
      </c>
      <c r="Q182" s="165" t="s">
        <v>195</v>
      </c>
      <c r="R182" s="165" t="s">
        <v>195</v>
      </c>
      <c r="S182" s="165" t="s">
        <v>195</v>
      </c>
      <c r="T182" s="165" t="s">
        <v>195</v>
      </c>
      <c r="U182" s="165" t="s">
        <v>195</v>
      </c>
      <c r="V182" s="165" t="s">
        <v>195</v>
      </c>
      <c r="W182" s="165" t="s">
        <v>195</v>
      </c>
      <c r="X182" s="56">
        <v>1992.4455558683735</v>
      </c>
      <c r="Y182" s="56">
        <v>253.29910736465567</v>
      </c>
      <c r="Z182" s="58">
        <v>80.680000000000007</v>
      </c>
      <c r="AA182" s="59">
        <v>100</v>
      </c>
      <c r="AB182" s="58">
        <v>39.44</v>
      </c>
      <c r="AC182" s="58">
        <v>33.24</v>
      </c>
      <c r="AD182" s="56">
        <v>400.36145156138241</v>
      </c>
      <c r="AE182" s="56">
        <v>149.54523420051638</v>
      </c>
      <c r="AF182" s="56">
        <v>605.68408141455359</v>
      </c>
      <c r="AG182" s="56">
        <v>2.4165607119371999</v>
      </c>
      <c r="AH182" s="196">
        <v>4</v>
      </c>
    </row>
    <row r="183" spans="1:34" ht="17.100000000000001" hidden="1" customHeight="1">
      <c r="A183" s="24" t="s">
        <v>370</v>
      </c>
      <c r="B183" s="13">
        <v>351360</v>
      </c>
      <c r="C183" s="25">
        <v>0</v>
      </c>
      <c r="D183" s="115">
        <v>2</v>
      </c>
      <c r="E183" s="185">
        <v>2</v>
      </c>
      <c r="F183" s="186">
        <v>30</v>
      </c>
      <c r="G183" s="6" t="s">
        <v>1267</v>
      </c>
      <c r="H183" s="2" t="s">
        <v>6</v>
      </c>
      <c r="I183" s="47">
        <v>1407.17</v>
      </c>
      <c r="J183" s="47">
        <v>7.0746913628868606</v>
      </c>
      <c r="K183" s="47">
        <v>9.236124650558093</v>
      </c>
      <c r="L183" s="47">
        <v>21.29</v>
      </c>
      <c r="M183" s="47">
        <v>2.1614332876712323</v>
      </c>
      <c r="N183" s="165" t="s">
        <v>195</v>
      </c>
      <c r="O183" s="165" t="s">
        <v>195</v>
      </c>
      <c r="P183" s="165" t="s">
        <v>195</v>
      </c>
      <c r="Q183" s="165" t="s">
        <v>195</v>
      </c>
      <c r="R183" s="165" t="s">
        <v>195</v>
      </c>
      <c r="S183" s="165" t="s">
        <v>195</v>
      </c>
      <c r="T183" s="165" t="s">
        <v>195</v>
      </c>
      <c r="U183" s="165" t="s">
        <v>195</v>
      </c>
      <c r="V183" s="165" t="s">
        <v>195</v>
      </c>
      <c r="W183" s="165" t="s">
        <v>195</v>
      </c>
      <c r="X183" s="56">
        <v>30792.581177765547</v>
      </c>
      <c r="Y183" s="56">
        <v>3124.0946615299945</v>
      </c>
      <c r="Z183" s="58" t="s">
        <v>1785</v>
      </c>
      <c r="AA183" s="59" t="s">
        <v>1785</v>
      </c>
      <c r="AB183" s="58" t="s">
        <v>1785</v>
      </c>
      <c r="AC183" s="58" t="s">
        <v>1785</v>
      </c>
      <c r="AD183" s="56">
        <v>1.4520547897955109</v>
      </c>
      <c r="AE183" s="56">
        <v>0.62951929120772976</v>
      </c>
      <c r="AF183" s="56">
        <v>1.8317412892916571</v>
      </c>
      <c r="AG183" s="56">
        <v>0.20928462709284626</v>
      </c>
      <c r="AH183" s="196">
        <v>2</v>
      </c>
    </row>
    <row r="184" spans="1:34" ht="17.100000000000001" hidden="1" customHeight="1">
      <c r="A184" s="24" t="s">
        <v>371</v>
      </c>
      <c r="B184" s="13">
        <v>351370</v>
      </c>
      <c r="C184" s="25">
        <v>0</v>
      </c>
      <c r="D184" s="115">
        <v>9</v>
      </c>
      <c r="E184" s="185">
        <v>9</v>
      </c>
      <c r="F184" s="186">
        <v>30</v>
      </c>
      <c r="G184" s="6" t="s">
        <v>1268</v>
      </c>
      <c r="H184" s="2" t="s">
        <v>18</v>
      </c>
      <c r="I184" s="47">
        <v>755.23</v>
      </c>
      <c r="J184" s="47">
        <v>2.4816456265854896</v>
      </c>
      <c r="K184" s="47">
        <v>3.692448533105023</v>
      </c>
      <c r="L184" s="47">
        <v>10.210000000000001</v>
      </c>
      <c r="M184" s="47">
        <v>1.2108029065195334</v>
      </c>
      <c r="N184" s="165" t="s">
        <v>195</v>
      </c>
      <c r="O184" s="165" t="s">
        <v>195</v>
      </c>
      <c r="P184" s="165" t="s">
        <v>195</v>
      </c>
      <c r="Q184" s="165" t="s">
        <v>195</v>
      </c>
      <c r="R184" s="165" t="s">
        <v>195</v>
      </c>
      <c r="S184" s="165" t="s">
        <v>195</v>
      </c>
      <c r="T184" s="165" t="s">
        <v>195</v>
      </c>
      <c r="U184" s="165" t="s">
        <v>195</v>
      </c>
      <c r="V184" s="165" t="s">
        <v>195</v>
      </c>
      <c r="W184" s="165" t="s">
        <v>195</v>
      </c>
      <c r="X184" s="56">
        <v>10274.18105236287</v>
      </c>
      <c r="Y184" s="56">
        <v>1217.6061776061777</v>
      </c>
      <c r="Z184" s="58">
        <v>96.09</v>
      </c>
      <c r="AA184" s="59" t="s">
        <v>1785</v>
      </c>
      <c r="AB184" s="58">
        <v>88.8</v>
      </c>
      <c r="AC184" s="58">
        <v>63.75</v>
      </c>
      <c r="AD184" s="56">
        <v>26.818331312565892</v>
      </c>
      <c r="AE184" s="56">
        <v>9.692423363699131</v>
      </c>
      <c r="AF184" s="56">
        <v>23.525592876075027</v>
      </c>
      <c r="AG184" s="56">
        <v>33.567084471654603</v>
      </c>
      <c r="AH184" s="196">
        <v>0</v>
      </c>
    </row>
    <row r="185" spans="1:34" ht="17.100000000000001" hidden="1" customHeight="1">
      <c r="A185" s="24" t="s">
        <v>372</v>
      </c>
      <c r="B185" s="13">
        <v>351380</v>
      </c>
      <c r="C185" s="25">
        <v>0</v>
      </c>
      <c r="D185" s="115">
        <v>6</v>
      </c>
      <c r="E185" s="185">
        <v>6</v>
      </c>
      <c r="F185" s="186">
        <v>30</v>
      </c>
      <c r="G185" s="6" t="s">
        <v>1269</v>
      </c>
      <c r="H185" s="2" t="s">
        <v>16</v>
      </c>
      <c r="I185" s="47">
        <v>30.65</v>
      </c>
      <c r="J185" s="47">
        <v>0.10006635591070523</v>
      </c>
      <c r="K185" s="47">
        <v>0.16010616945712836</v>
      </c>
      <c r="L185" s="47">
        <v>0.43</v>
      </c>
      <c r="M185" s="47">
        <v>6.0039813546423126E-2</v>
      </c>
      <c r="N185" s="165" t="s">
        <v>195</v>
      </c>
      <c r="O185" s="165" t="s">
        <v>195</v>
      </c>
      <c r="P185" s="165" t="s">
        <v>195</v>
      </c>
      <c r="Q185" s="165" t="s">
        <v>195</v>
      </c>
      <c r="R185" s="165" t="s">
        <v>195</v>
      </c>
      <c r="S185" s="165" t="s">
        <v>195</v>
      </c>
      <c r="T185" s="165" t="s">
        <v>195</v>
      </c>
      <c r="U185" s="165" t="s">
        <v>195</v>
      </c>
      <c r="V185" s="165" t="s">
        <v>195</v>
      </c>
      <c r="W185" s="165" t="s">
        <v>195</v>
      </c>
      <c r="X185" s="56">
        <v>34.773760587542924</v>
      </c>
      <c r="Y185" s="56">
        <v>4.8521526401222683</v>
      </c>
      <c r="Z185" s="58">
        <v>99.55</v>
      </c>
      <c r="AA185" s="59">
        <v>100</v>
      </c>
      <c r="AB185" s="58">
        <v>96.3</v>
      </c>
      <c r="AC185" s="58">
        <v>38.869999999999997</v>
      </c>
      <c r="AD185" s="56">
        <v>80.433338188581857</v>
      </c>
      <c r="AE185" s="56">
        <v>29.928683977146736</v>
      </c>
      <c r="AF185" s="56">
        <v>0.67500000130640314</v>
      </c>
      <c r="AG185" s="56">
        <v>213.36390183404097</v>
      </c>
      <c r="AH185" s="196">
        <v>0</v>
      </c>
    </row>
    <row r="186" spans="1:34" ht="17.100000000000001" hidden="1" customHeight="1">
      <c r="A186" s="24" t="s">
        <v>373</v>
      </c>
      <c r="B186" s="13">
        <v>351385</v>
      </c>
      <c r="C186" s="25">
        <v>0</v>
      </c>
      <c r="D186" s="115">
        <v>18</v>
      </c>
      <c r="E186" s="185">
        <v>18</v>
      </c>
      <c r="F186" s="186">
        <v>30</v>
      </c>
      <c r="G186" s="6" t="s">
        <v>1270</v>
      </c>
      <c r="H186" s="2" t="s">
        <v>1</v>
      </c>
      <c r="I186" s="47">
        <v>88.4</v>
      </c>
      <c r="J186" s="47">
        <v>0.16010616945712836</v>
      </c>
      <c r="K186" s="47">
        <v>0.20013271182141046</v>
      </c>
      <c r="L186" s="47">
        <v>0.65</v>
      </c>
      <c r="M186" s="47">
        <v>4.0026542364282103E-2</v>
      </c>
      <c r="N186" s="165" t="s">
        <v>195</v>
      </c>
      <c r="O186" s="165" t="s">
        <v>195</v>
      </c>
      <c r="P186" s="165" t="s">
        <v>195</v>
      </c>
      <c r="Q186" s="165" t="s">
        <v>195</v>
      </c>
      <c r="R186" s="165" t="s">
        <v>195</v>
      </c>
      <c r="S186" s="165" t="s">
        <v>195</v>
      </c>
      <c r="T186" s="165" t="s">
        <v>195</v>
      </c>
      <c r="U186" s="165" t="s">
        <v>195</v>
      </c>
      <c r="V186" s="165" t="s">
        <v>195</v>
      </c>
      <c r="W186" s="165" t="s">
        <v>195</v>
      </c>
      <c r="X186" s="56">
        <v>12086.32075471698</v>
      </c>
      <c r="Y186" s="56">
        <v>743.77358490566053</v>
      </c>
      <c r="Z186" s="58">
        <v>90.5</v>
      </c>
      <c r="AA186" s="59">
        <v>75.8</v>
      </c>
      <c r="AB186" s="58">
        <v>86.19</v>
      </c>
      <c r="AC186" s="58">
        <v>6.59</v>
      </c>
      <c r="AD186" s="56">
        <v>16.169863033535091</v>
      </c>
      <c r="AE186" s="56">
        <v>4.9753424718569503</v>
      </c>
      <c r="AF186" s="56">
        <v>19.618721462394955</v>
      </c>
      <c r="AG186" s="56">
        <v>2.3744293180956317</v>
      </c>
      <c r="AH186" s="196">
        <v>0</v>
      </c>
    </row>
    <row r="187" spans="1:34" ht="17.100000000000001" hidden="1" customHeight="1">
      <c r="A187" s="24" t="s">
        <v>374</v>
      </c>
      <c r="B187" s="13">
        <v>351390</v>
      </c>
      <c r="C187" s="25">
        <v>0</v>
      </c>
      <c r="D187" s="115">
        <v>4</v>
      </c>
      <c r="E187" s="185">
        <v>4</v>
      </c>
      <c r="F187" s="186">
        <v>30</v>
      </c>
      <c r="G187" s="6" t="s">
        <v>1271</v>
      </c>
      <c r="H187" s="2" t="s">
        <v>15</v>
      </c>
      <c r="I187" s="47">
        <v>222.26</v>
      </c>
      <c r="J187" s="47">
        <v>0.73048439814814814</v>
      </c>
      <c r="K187" s="47">
        <v>1.0807166438356166</v>
      </c>
      <c r="L187" s="47">
        <v>3.43</v>
      </c>
      <c r="M187" s="47">
        <v>0.35023224568746847</v>
      </c>
      <c r="N187" s="165" t="s">
        <v>195</v>
      </c>
      <c r="O187" s="165" t="s">
        <v>195</v>
      </c>
      <c r="P187" s="165" t="s">
        <v>195</v>
      </c>
      <c r="Q187" s="165" t="s">
        <v>195</v>
      </c>
      <c r="R187" s="165" t="s">
        <v>195</v>
      </c>
      <c r="S187" s="165" t="s">
        <v>195</v>
      </c>
      <c r="T187" s="165" t="s">
        <v>195</v>
      </c>
      <c r="U187" s="165" t="s">
        <v>195</v>
      </c>
      <c r="V187" s="165" t="s">
        <v>195</v>
      </c>
      <c r="W187" s="165" t="s">
        <v>195</v>
      </c>
      <c r="X187" s="56">
        <v>9712.5329981143932</v>
      </c>
      <c r="Y187" s="56">
        <v>991.07479572595889</v>
      </c>
      <c r="Z187" s="58">
        <v>69.94</v>
      </c>
      <c r="AA187" s="59">
        <v>94.2</v>
      </c>
      <c r="AB187" s="58">
        <v>61.9</v>
      </c>
      <c r="AC187" s="58">
        <v>15.38</v>
      </c>
      <c r="AD187" s="56">
        <v>11.709941710000564</v>
      </c>
      <c r="AE187" s="56">
        <v>3.6870953489214604</v>
      </c>
      <c r="AF187" s="56">
        <v>17.324297324384396</v>
      </c>
      <c r="AG187" s="56">
        <v>0</v>
      </c>
      <c r="AH187" s="196">
        <v>2</v>
      </c>
    </row>
    <row r="188" spans="1:34" ht="17.100000000000001" hidden="1" customHeight="1">
      <c r="A188" s="24" t="s">
        <v>375</v>
      </c>
      <c r="B188" s="13">
        <v>351400</v>
      </c>
      <c r="C188" s="25">
        <v>0</v>
      </c>
      <c r="D188" s="115">
        <v>16</v>
      </c>
      <c r="E188" s="185">
        <v>16</v>
      </c>
      <c r="F188" s="186">
        <v>30</v>
      </c>
      <c r="G188" s="6" t="s">
        <v>1272</v>
      </c>
      <c r="H188" s="2" t="s">
        <v>0</v>
      </c>
      <c r="I188" s="47">
        <v>150.09</v>
      </c>
      <c r="J188" s="47">
        <v>0.44029196600710296</v>
      </c>
      <c r="K188" s="47">
        <v>0.6204114066463724</v>
      </c>
      <c r="L188" s="47">
        <v>1.64</v>
      </c>
      <c r="M188" s="47">
        <v>0.18011944063926943</v>
      </c>
      <c r="N188" s="165" t="s">
        <v>195</v>
      </c>
      <c r="O188" s="165" t="s">
        <v>195</v>
      </c>
      <c r="P188" s="165" t="s">
        <v>195</v>
      </c>
      <c r="Q188" s="165" t="s">
        <v>195</v>
      </c>
      <c r="R188" s="165" t="s">
        <v>195</v>
      </c>
      <c r="S188" s="165" t="s">
        <v>195</v>
      </c>
      <c r="T188" s="165" t="s">
        <v>195</v>
      </c>
      <c r="U188" s="165" t="s">
        <v>195</v>
      </c>
      <c r="V188" s="165" t="s">
        <v>195</v>
      </c>
      <c r="W188" s="165" t="s">
        <v>195</v>
      </c>
      <c r="X188" s="56">
        <v>6364.6369677578141</v>
      </c>
      <c r="Y188" s="56">
        <v>698.55771597341868</v>
      </c>
      <c r="Z188" s="58">
        <v>97.77</v>
      </c>
      <c r="AA188" s="59">
        <v>100</v>
      </c>
      <c r="AB188" s="58">
        <v>97.8</v>
      </c>
      <c r="AC188" s="58">
        <v>17.71</v>
      </c>
      <c r="AD188" s="56">
        <v>0.73648549123582263</v>
      </c>
      <c r="AE188" s="56">
        <v>0.27842744180866469</v>
      </c>
      <c r="AF188" s="56">
        <v>0</v>
      </c>
      <c r="AG188" s="56">
        <v>2.5367833587011668</v>
      </c>
      <c r="AH188" s="196">
        <v>0</v>
      </c>
    </row>
    <row r="189" spans="1:34" ht="17.100000000000001" hidden="1" customHeight="1">
      <c r="A189" s="24" t="s">
        <v>376</v>
      </c>
      <c r="B189" s="13">
        <v>351410</v>
      </c>
      <c r="C189" s="25">
        <v>0</v>
      </c>
      <c r="D189" s="115">
        <v>13</v>
      </c>
      <c r="E189" s="185">
        <v>13</v>
      </c>
      <c r="F189" s="186">
        <v>30</v>
      </c>
      <c r="G189" s="6" t="s">
        <v>1273</v>
      </c>
      <c r="H189" s="2" t="s">
        <v>10</v>
      </c>
      <c r="I189" s="47">
        <v>632.55999999999995</v>
      </c>
      <c r="J189" s="47">
        <v>2.0213403893962458</v>
      </c>
      <c r="K189" s="47">
        <v>2.7518247875443937</v>
      </c>
      <c r="L189" s="47">
        <v>6.18</v>
      </c>
      <c r="M189" s="47">
        <v>0.73048439814814792</v>
      </c>
      <c r="N189" s="165" t="s">
        <v>195</v>
      </c>
      <c r="O189" s="165" t="s">
        <v>195</v>
      </c>
      <c r="P189" s="165" t="s">
        <v>195</v>
      </c>
      <c r="Q189" s="165" t="s">
        <v>195</v>
      </c>
      <c r="R189" s="165" t="s">
        <v>195</v>
      </c>
      <c r="S189" s="165" t="s">
        <v>195</v>
      </c>
      <c r="T189" s="165" t="s">
        <v>195</v>
      </c>
      <c r="U189" s="165" t="s">
        <v>195</v>
      </c>
      <c r="V189" s="165" t="s">
        <v>195</v>
      </c>
      <c r="W189" s="165" t="s">
        <v>195</v>
      </c>
      <c r="X189" s="56">
        <v>7737.8203041251436</v>
      </c>
      <c r="Y189" s="56">
        <v>914.01437249374681</v>
      </c>
      <c r="Z189" s="58">
        <v>99.31</v>
      </c>
      <c r="AA189" s="59">
        <v>94.7</v>
      </c>
      <c r="AB189" s="58">
        <v>93.6</v>
      </c>
      <c r="AC189" s="58">
        <v>30.15</v>
      </c>
      <c r="AD189" s="56">
        <v>2.0578967535695347</v>
      </c>
      <c r="AE189" s="56">
        <v>0.9157307560382234</v>
      </c>
      <c r="AF189" s="56">
        <v>1.2368551780110517</v>
      </c>
      <c r="AG189" s="56">
        <v>4.3298200174436934</v>
      </c>
      <c r="AH189" s="196">
        <v>0</v>
      </c>
    </row>
    <row r="190" spans="1:34" ht="17.100000000000001" hidden="1" customHeight="1">
      <c r="A190" s="24" t="s">
        <v>377</v>
      </c>
      <c r="B190" s="13">
        <v>351420</v>
      </c>
      <c r="C190" s="25">
        <v>0</v>
      </c>
      <c r="D190" s="115">
        <v>15</v>
      </c>
      <c r="E190" s="185">
        <v>15</v>
      </c>
      <c r="F190" s="186">
        <v>30</v>
      </c>
      <c r="G190" s="6" t="s">
        <v>1274</v>
      </c>
      <c r="H190" s="2" t="s">
        <v>17</v>
      </c>
      <c r="I190" s="47">
        <v>78.14</v>
      </c>
      <c r="J190" s="47">
        <v>0.14009289827498733</v>
      </c>
      <c r="K190" s="47">
        <v>0.21013934741248097</v>
      </c>
      <c r="L190" s="47">
        <v>0.64</v>
      </c>
      <c r="M190" s="47">
        <v>7.0046449137493638E-2</v>
      </c>
      <c r="N190" s="165" t="s">
        <v>195</v>
      </c>
      <c r="O190" s="165" t="s">
        <v>195</v>
      </c>
      <c r="P190" s="165" t="s">
        <v>195</v>
      </c>
      <c r="Q190" s="165" t="s">
        <v>195</v>
      </c>
      <c r="R190" s="165" t="s">
        <v>195</v>
      </c>
      <c r="S190" s="165" t="s">
        <v>195</v>
      </c>
      <c r="T190" s="165" t="s">
        <v>195</v>
      </c>
      <c r="U190" s="165" t="s">
        <v>195</v>
      </c>
      <c r="V190" s="165" t="s">
        <v>195</v>
      </c>
      <c r="W190" s="165" t="s">
        <v>195</v>
      </c>
      <c r="X190" s="56">
        <v>9680.1151079136689</v>
      </c>
      <c r="Y190" s="56">
        <v>1058.7625899280574</v>
      </c>
      <c r="Z190" s="58">
        <v>99.81</v>
      </c>
      <c r="AA190" s="59" t="s">
        <v>1785</v>
      </c>
      <c r="AB190" s="58">
        <v>99.81</v>
      </c>
      <c r="AC190" s="58">
        <v>6.24</v>
      </c>
      <c r="AD190" s="56">
        <v>5.8338769300265474</v>
      </c>
      <c r="AE190" s="56">
        <v>1.9142408676649607</v>
      </c>
      <c r="AF190" s="56">
        <v>8.4246575346353847</v>
      </c>
      <c r="AG190" s="56">
        <v>0.65231572080887168</v>
      </c>
      <c r="AH190" s="196">
        <v>0</v>
      </c>
    </row>
    <row r="191" spans="1:34" ht="17.100000000000001" hidden="1" customHeight="1">
      <c r="A191" s="24" t="s">
        <v>378</v>
      </c>
      <c r="B191" s="13">
        <v>351430</v>
      </c>
      <c r="C191" s="25">
        <v>0</v>
      </c>
      <c r="D191" s="115">
        <v>13</v>
      </c>
      <c r="E191" s="185">
        <v>13</v>
      </c>
      <c r="F191" s="186">
        <v>30</v>
      </c>
      <c r="G191" s="6" t="s">
        <v>1275</v>
      </c>
      <c r="H191" s="2" t="s">
        <v>10</v>
      </c>
      <c r="I191" s="47">
        <v>205.98</v>
      </c>
      <c r="J191" s="47">
        <v>0.7004644913749366</v>
      </c>
      <c r="K191" s="47">
        <v>0.88058393201420593</v>
      </c>
      <c r="L191" s="47">
        <v>1.7</v>
      </c>
      <c r="M191" s="47">
        <v>0.18011944063926932</v>
      </c>
      <c r="N191" s="165" t="s">
        <v>195</v>
      </c>
      <c r="O191" s="165" t="s">
        <v>195</v>
      </c>
      <c r="P191" s="165" t="s">
        <v>195</v>
      </c>
      <c r="Q191" s="165" t="s">
        <v>195</v>
      </c>
      <c r="R191" s="165" t="s">
        <v>195</v>
      </c>
      <c r="S191" s="165" t="s">
        <v>195</v>
      </c>
      <c r="T191" s="165" t="s">
        <v>195</v>
      </c>
      <c r="U191" s="165" t="s">
        <v>195</v>
      </c>
      <c r="V191" s="165" t="s">
        <v>195</v>
      </c>
      <c r="W191" s="165" t="s">
        <v>195</v>
      </c>
      <c r="X191" s="56">
        <v>6247.66344248922</v>
      </c>
      <c r="Y191" s="56">
        <v>661.51730567532945</v>
      </c>
      <c r="Z191" s="58">
        <v>99.63</v>
      </c>
      <c r="AA191" s="59" t="s">
        <v>1785</v>
      </c>
      <c r="AB191" s="58">
        <v>96.09</v>
      </c>
      <c r="AC191" s="58">
        <v>36.340000000000003</v>
      </c>
      <c r="AD191" s="56">
        <v>6.9716081769305243</v>
      </c>
      <c r="AE191" s="56">
        <v>3.6088324680581541</v>
      </c>
      <c r="AF191" s="56">
        <v>8.117318929796971</v>
      </c>
      <c r="AG191" s="56">
        <v>2.5160663602276734</v>
      </c>
      <c r="AH191" s="196">
        <v>0</v>
      </c>
    </row>
    <row r="192" spans="1:34" ht="17.100000000000001" hidden="1" customHeight="1">
      <c r="A192" s="24" t="s">
        <v>379</v>
      </c>
      <c r="B192" s="13">
        <v>351440</v>
      </c>
      <c r="C192" s="25">
        <v>0</v>
      </c>
      <c r="D192" s="115">
        <v>20</v>
      </c>
      <c r="E192" s="185">
        <v>20</v>
      </c>
      <c r="F192" s="186">
        <v>30</v>
      </c>
      <c r="G192" s="6" t="s">
        <v>1276</v>
      </c>
      <c r="H192" s="2" t="s">
        <v>3</v>
      </c>
      <c r="I192" s="47">
        <v>488.04</v>
      </c>
      <c r="J192" s="47">
        <v>1.2508294488838154</v>
      </c>
      <c r="K192" s="47">
        <v>1.6811147792998478</v>
      </c>
      <c r="L192" s="47">
        <v>3.72</v>
      </c>
      <c r="M192" s="47">
        <v>0.43028533041603234</v>
      </c>
      <c r="N192" s="165" t="s">
        <v>195</v>
      </c>
      <c r="O192" s="165" t="s">
        <v>195</v>
      </c>
      <c r="P192" s="165" t="s">
        <v>195</v>
      </c>
      <c r="Q192" s="165" t="s">
        <v>195</v>
      </c>
      <c r="R192" s="165" t="s">
        <v>195</v>
      </c>
      <c r="S192" s="165" t="s">
        <v>195</v>
      </c>
      <c r="T192" s="165" t="s">
        <v>195</v>
      </c>
      <c r="U192" s="165" t="s">
        <v>195</v>
      </c>
      <c r="V192" s="165" t="s">
        <v>195</v>
      </c>
      <c r="W192" s="165" t="s">
        <v>195</v>
      </c>
      <c r="X192" s="56">
        <v>2688.466403886699</v>
      </c>
      <c r="Y192" s="56">
        <v>310.76358969658077</v>
      </c>
      <c r="Z192" s="58">
        <v>100</v>
      </c>
      <c r="AA192" s="59">
        <v>92.3</v>
      </c>
      <c r="AB192" s="58">
        <v>92.3</v>
      </c>
      <c r="AC192" s="58">
        <v>14.1</v>
      </c>
      <c r="AD192" s="56">
        <v>4.5336169120651437</v>
      </c>
      <c r="AE192" s="56">
        <v>2.0474398957713547</v>
      </c>
      <c r="AF192" s="56">
        <v>3.0706849315939428</v>
      </c>
      <c r="AG192" s="56">
        <v>8.7863261576209624</v>
      </c>
      <c r="AH192" s="196">
        <v>0</v>
      </c>
    </row>
    <row r="193" spans="1:34" ht="17.100000000000001" hidden="1" customHeight="1">
      <c r="A193" s="24" t="s">
        <v>380</v>
      </c>
      <c r="B193" s="13">
        <v>351450</v>
      </c>
      <c r="C193" s="25">
        <v>0</v>
      </c>
      <c r="D193" s="115">
        <v>17</v>
      </c>
      <c r="E193" s="185">
        <v>17</v>
      </c>
      <c r="F193" s="186">
        <v>30</v>
      </c>
      <c r="G193" s="6" t="s">
        <v>1277</v>
      </c>
      <c r="H193" s="2" t="s">
        <v>7</v>
      </c>
      <c r="I193" s="47">
        <v>264.27999999999997</v>
      </c>
      <c r="J193" s="47">
        <v>0.96063701674277002</v>
      </c>
      <c r="K193" s="47">
        <v>1.2108029065195332</v>
      </c>
      <c r="L193" s="47">
        <v>2.36</v>
      </c>
      <c r="M193" s="47">
        <v>0.25016588977676313</v>
      </c>
      <c r="N193" s="165" t="s">
        <v>195</v>
      </c>
      <c r="O193" s="165" t="s">
        <v>195</v>
      </c>
      <c r="P193" s="165" t="s">
        <v>195</v>
      </c>
      <c r="Q193" s="165" t="s">
        <v>195</v>
      </c>
      <c r="R193" s="165" t="s">
        <v>195</v>
      </c>
      <c r="S193" s="165" t="s">
        <v>195</v>
      </c>
      <c r="T193" s="165" t="s">
        <v>195</v>
      </c>
      <c r="U193" s="165" t="s">
        <v>195</v>
      </c>
      <c r="V193" s="165" t="s">
        <v>195</v>
      </c>
      <c r="W193" s="165" t="s">
        <v>195</v>
      </c>
      <c r="X193" s="56">
        <v>6101.4067879980321</v>
      </c>
      <c r="Y193" s="56">
        <v>646.3354648303</v>
      </c>
      <c r="Z193" s="58">
        <v>92.19</v>
      </c>
      <c r="AA193" s="59">
        <v>83.5</v>
      </c>
      <c r="AB193" s="58">
        <v>89.43</v>
      </c>
      <c r="AC193" s="58">
        <v>38</v>
      </c>
      <c r="AD193" s="56">
        <v>24.892907704720923</v>
      </c>
      <c r="AE193" s="56">
        <v>12.762889119793355</v>
      </c>
      <c r="AF193" s="56">
        <v>30.61060032593242</v>
      </c>
      <c r="AG193" s="56">
        <v>2.9369680392687725</v>
      </c>
      <c r="AH193" s="196">
        <v>0</v>
      </c>
    </row>
    <row r="194" spans="1:34" ht="17.100000000000001" hidden="1" customHeight="1">
      <c r="A194" s="24" t="s">
        <v>381</v>
      </c>
      <c r="B194" s="13">
        <v>351460</v>
      </c>
      <c r="C194" s="25">
        <v>0</v>
      </c>
      <c r="D194" s="115">
        <v>9</v>
      </c>
      <c r="E194" s="185">
        <v>9</v>
      </c>
      <c r="F194" s="186">
        <v>30</v>
      </c>
      <c r="G194" s="6" t="s">
        <v>1278</v>
      </c>
      <c r="H194" s="2" t="s">
        <v>18</v>
      </c>
      <c r="I194" s="47">
        <v>110.87</v>
      </c>
      <c r="J194" s="47">
        <v>0.37024551686960933</v>
      </c>
      <c r="K194" s="47">
        <v>0.55036495750887882</v>
      </c>
      <c r="L194" s="47">
        <v>1.51</v>
      </c>
      <c r="M194" s="47">
        <v>0.18011944063926949</v>
      </c>
      <c r="N194" s="165" t="s">
        <v>195</v>
      </c>
      <c r="O194" s="165" t="s">
        <v>195</v>
      </c>
      <c r="P194" s="165" t="s">
        <v>195</v>
      </c>
      <c r="Q194" s="165" t="s">
        <v>195</v>
      </c>
      <c r="R194" s="165" t="s">
        <v>195</v>
      </c>
      <c r="S194" s="165" t="s">
        <v>195</v>
      </c>
      <c r="T194" s="165" t="s">
        <v>195</v>
      </c>
      <c r="U194" s="165" t="s">
        <v>195</v>
      </c>
      <c r="V194" s="165" t="s">
        <v>195</v>
      </c>
      <c r="W194" s="165" t="s">
        <v>195</v>
      </c>
      <c r="X194" s="56">
        <v>5635.4272189349113</v>
      </c>
      <c r="Y194" s="56">
        <v>671.77278106508902</v>
      </c>
      <c r="Z194" s="58">
        <v>96.03</v>
      </c>
      <c r="AA194" s="59" t="s">
        <v>1785</v>
      </c>
      <c r="AB194" s="58">
        <v>96</v>
      </c>
      <c r="AC194" s="58">
        <v>34</v>
      </c>
      <c r="AD194" s="56">
        <v>2.1917807638554446E-2</v>
      </c>
      <c r="AE194" s="56">
        <v>7.983307418016521E-3</v>
      </c>
      <c r="AF194" s="56">
        <v>0</v>
      </c>
      <c r="AG194" s="56">
        <v>6.6971078895583028E-2</v>
      </c>
      <c r="AH194" s="196">
        <v>0</v>
      </c>
    </row>
    <row r="195" spans="1:34" ht="17.100000000000001" hidden="1" customHeight="1">
      <c r="A195" s="24" t="s">
        <v>382</v>
      </c>
      <c r="B195" s="13">
        <v>351470</v>
      </c>
      <c r="C195" s="25">
        <v>0</v>
      </c>
      <c r="D195" s="115">
        <v>17</v>
      </c>
      <c r="E195" s="185">
        <v>17</v>
      </c>
      <c r="F195" s="186">
        <v>30</v>
      </c>
      <c r="G195" s="6" t="s">
        <v>1279</v>
      </c>
      <c r="H195" s="2" t="s">
        <v>7</v>
      </c>
      <c r="I195" s="47">
        <v>514.59</v>
      </c>
      <c r="J195" s="47">
        <v>1.8011944063926941</v>
      </c>
      <c r="K195" s="47">
        <v>2.3015261859462202</v>
      </c>
      <c r="L195" s="47">
        <v>4.5</v>
      </c>
      <c r="M195" s="47">
        <v>0.50033177955352603</v>
      </c>
      <c r="N195" s="165" t="s">
        <v>195</v>
      </c>
      <c r="O195" s="165" t="s">
        <v>195</v>
      </c>
      <c r="P195" s="165" t="s">
        <v>195</v>
      </c>
      <c r="Q195" s="165" t="s">
        <v>195</v>
      </c>
      <c r="R195" s="165" t="s">
        <v>195</v>
      </c>
      <c r="S195" s="165" t="s">
        <v>195</v>
      </c>
      <c r="T195" s="165" t="s">
        <v>195</v>
      </c>
      <c r="U195" s="165" t="s">
        <v>195</v>
      </c>
      <c r="V195" s="165" t="s">
        <v>195</v>
      </c>
      <c r="W195" s="165" t="s">
        <v>195</v>
      </c>
      <c r="X195" s="56">
        <v>22532.867577008576</v>
      </c>
      <c r="Y195" s="56">
        <v>2503.6519530009514</v>
      </c>
      <c r="Z195" s="58">
        <v>81.62</v>
      </c>
      <c r="AA195" s="59" t="s">
        <v>1785</v>
      </c>
      <c r="AB195" s="58">
        <v>78.239999999999995</v>
      </c>
      <c r="AC195" s="58">
        <v>14.45</v>
      </c>
      <c r="AD195" s="56">
        <v>0.25173714455806573</v>
      </c>
      <c r="AE195" s="56">
        <v>0.12866565166301136</v>
      </c>
      <c r="AF195" s="56">
        <v>0.22019279480948178</v>
      </c>
      <c r="AG195" s="56">
        <v>0.36529680365296818</v>
      </c>
      <c r="AH195" s="196">
        <v>0</v>
      </c>
    </row>
    <row r="196" spans="1:34" ht="17.100000000000001" hidden="1" customHeight="1">
      <c r="A196" s="24" t="s">
        <v>383</v>
      </c>
      <c r="B196" s="13">
        <v>351480</v>
      </c>
      <c r="C196" s="25">
        <v>0</v>
      </c>
      <c r="D196" s="115">
        <v>11</v>
      </c>
      <c r="E196" s="185">
        <v>11</v>
      </c>
      <c r="F196" s="186">
        <v>30</v>
      </c>
      <c r="G196" s="6" t="s">
        <v>1280</v>
      </c>
      <c r="H196" s="2" t="s">
        <v>12</v>
      </c>
      <c r="I196" s="47">
        <v>1656.73</v>
      </c>
      <c r="J196" s="47">
        <v>15.430232081430747</v>
      </c>
      <c r="K196" s="47">
        <v>21.914531944444445</v>
      </c>
      <c r="L196" s="47">
        <v>50.19</v>
      </c>
      <c r="M196" s="47">
        <v>6.4842998630136979</v>
      </c>
      <c r="N196" s="165" t="s">
        <v>195</v>
      </c>
      <c r="O196" s="165" t="s">
        <v>195</v>
      </c>
      <c r="P196" s="165" t="s">
        <v>195</v>
      </c>
      <c r="Q196" s="165" t="s">
        <v>195</v>
      </c>
      <c r="R196" s="165" t="s">
        <v>195</v>
      </c>
      <c r="S196" s="165" t="s">
        <v>195</v>
      </c>
      <c r="T196" s="165" t="s">
        <v>195</v>
      </c>
      <c r="U196" s="165" t="s">
        <v>195</v>
      </c>
      <c r="V196" s="165" t="s">
        <v>195</v>
      </c>
      <c r="W196" s="165" t="s">
        <v>195</v>
      </c>
      <c r="X196" s="56">
        <v>107577.77747570176</v>
      </c>
      <c r="Y196" s="56">
        <v>13889.300618500643</v>
      </c>
      <c r="Z196" s="58">
        <v>53.1</v>
      </c>
      <c r="AA196" s="59" t="s">
        <v>1785</v>
      </c>
      <c r="AB196" s="58">
        <v>41.57</v>
      </c>
      <c r="AC196" s="58">
        <v>42.15</v>
      </c>
      <c r="AD196" s="56">
        <v>4.7443224708721434</v>
      </c>
      <c r="AE196" s="56">
        <v>2.0701466848396084</v>
      </c>
      <c r="AF196" s="56">
        <v>6.7378012314404847</v>
      </c>
      <c r="AG196" s="56">
        <v>5.813461863690176E-4</v>
      </c>
      <c r="AH196" s="196">
        <v>0</v>
      </c>
    </row>
    <row r="197" spans="1:34" ht="17.100000000000001" hidden="1" customHeight="1">
      <c r="A197" s="24" t="s">
        <v>384</v>
      </c>
      <c r="B197" s="13">
        <v>351490</v>
      </c>
      <c r="C197" s="25">
        <v>0</v>
      </c>
      <c r="D197" s="115">
        <v>5</v>
      </c>
      <c r="E197" s="185">
        <v>5</v>
      </c>
      <c r="F197" s="186">
        <v>30</v>
      </c>
      <c r="G197" s="6" t="s">
        <v>1281</v>
      </c>
      <c r="H197" s="2" t="s">
        <v>9</v>
      </c>
      <c r="I197" s="47">
        <v>201.47</v>
      </c>
      <c r="J197" s="47">
        <v>0.50033177955352615</v>
      </c>
      <c r="K197" s="47">
        <v>0.80053084728564183</v>
      </c>
      <c r="L197" s="47">
        <v>2.16</v>
      </c>
      <c r="M197" s="47">
        <v>0.30019906773211569</v>
      </c>
      <c r="N197" s="165" t="s">
        <v>195</v>
      </c>
      <c r="O197" s="165" t="s">
        <v>195</v>
      </c>
      <c r="P197" s="165" t="s">
        <v>195</v>
      </c>
      <c r="Q197" s="165" t="s">
        <v>195</v>
      </c>
      <c r="R197" s="165" t="s">
        <v>195</v>
      </c>
      <c r="S197" s="165" t="s">
        <v>195</v>
      </c>
      <c r="T197" s="165" t="s">
        <v>195</v>
      </c>
      <c r="U197" s="165" t="s">
        <v>195</v>
      </c>
      <c r="V197" s="165" t="s">
        <v>195</v>
      </c>
      <c r="W197" s="165" t="s">
        <v>195</v>
      </c>
      <c r="X197" s="56">
        <v>4232.4940971790729</v>
      </c>
      <c r="Y197" s="56">
        <v>587.84640238598251</v>
      </c>
      <c r="Z197" s="58">
        <v>76.38</v>
      </c>
      <c r="AA197" s="59">
        <v>100</v>
      </c>
      <c r="AB197" s="58">
        <v>74.08</v>
      </c>
      <c r="AC197" s="58">
        <v>34.200000000000003</v>
      </c>
      <c r="AD197" s="56">
        <v>32.941400306999583</v>
      </c>
      <c r="AE197" s="56">
        <v>12.200518632222067</v>
      </c>
      <c r="AF197" s="56">
        <v>41.641095896289769</v>
      </c>
      <c r="AG197" s="56">
        <v>18.441907658182622</v>
      </c>
      <c r="AH197" s="196">
        <v>0</v>
      </c>
    </row>
    <row r="198" spans="1:34" ht="17.100000000000001" hidden="1" customHeight="1">
      <c r="A198" s="24" t="s">
        <v>385</v>
      </c>
      <c r="B198" s="13">
        <v>351492</v>
      </c>
      <c r="C198" s="25">
        <v>0</v>
      </c>
      <c r="D198" s="115">
        <v>16</v>
      </c>
      <c r="E198" s="185">
        <v>16</v>
      </c>
      <c r="F198" s="186">
        <v>30</v>
      </c>
      <c r="G198" s="6" t="s">
        <v>1282</v>
      </c>
      <c r="H198" s="2" t="s">
        <v>0</v>
      </c>
      <c r="I198" s="47">
        <v>92.71</v>
      </c>
      <c r="J198" s="47">
        <v>0.21013934741248097</v>
      </c>
      <c r="K198" s="47">
        <v>0.27017916095890415</v>
      </c>
      <c r="L198" s="47">
        <v>0.66</v>
      </c>
      <c r="M198" s="47">
        <v>6.0039813546423182E-2</v>
      </c>
      <c r="N198" s="165" t="s">
        <v>195</v>
      </c>
      <c r="O198" s="165" t="s">
        <v>195</v>
      </c>
      <c r="P198" s="165" t="s">
        <v>195</v>
      </c>
      <c r="Q198" s="165" t="s">
        <v>195</v>
      </c>
      <c r="R198" s="165" t="s">
        <v>195</v>
      </c>
      <c r="S198" s="165" t="s">
        <v>195</v>
      </c>
      <c r="T198" s="165" t="s">
        <v>195</v>
      </c>
      <c r="U198" s="165" t="s">
        <v>195</v>
      </c>
      <c r="V198" s="165" t="s">
        <v>195</v>
      </c>
      <c r="W198" s="165" t="s">
        <v>195</v>
      </c>
      <c r="X198" s="56">
        <v>6510.4035032843294</v>
      </c>
      <c r="Y198" s="56">
        <v>591.8548639349392</v>
      </c>
      <c r="Z198" s="58">
        <v>100</v>
      </c>
      <c r="AA198" s="59" t="s">
        <v>1785</v>
      </c>
      <c r="AB198" s="58">
        <v>100</v>
      </c>
      <c r="AC198" s="58">
        <v>6.74</v>
      </c>
      <c r="AD198" s="56">
        <v>100.44512088914097</v>
      </c>
      <c r="AE198" s="56">
        <v>41.091185818284941</v>
      </c>
      <c r="AF198" s="56">
        <v>127.33202870189172</v>
      </c>
      <c r="AG198" s="56">
        <v>6.3409435445133733</v>
      </c>
      <c r="AH198" s="196">
        <v>0</v>
      </c>
    </row>
    <row r="199" spans="1:34" ht="17.100000000000001" hidden="1" customHeight="1">
      <c r="A199" s="24" t="s">
        <v>386</v>
      </c>
      <c r="B199" s="13">
        <v>351495</v>
      </c>
      <c r="C199" s="25">
        <v>0</v>
      </c>
      <c r="D199" s="115">
        <v>15</v>
      </c>
      <c r="E199" s="185">
        <v>15</v>
      </c>
      <c r="F199" s="186">
        <v>30</v>
      </c>
      <c r="G199" s="6" t="s">
        <v>1283</v>
      </c>
      <c r="H199" s="2" t="s">
        <v>17</v>
      </c>
      <c r="I199" s="47">
        <v>83.7</v>
      </c>
      <c r="J199" s="47">
        <v>0.13008626268391679</v>
      </c>
      <c r="K199" s="47">
        <v>0.21013934741248097</v>
      </c>
      <c r="L199" s="47">
        <v>0.64</v>
      </c>
      <c r="M199" s="47">
        <v>8.0053084728564178E-2</v>
      </c>
      <c r="N199" s="165" t="s">
        <v>195</v>
      </c>
      <c r="O199" s="165" t="s">
        <v>195</v>
      </c>
      <c r="P199" s="165" t="s">
        <v>195</v>
      </c>
      <c r="Q199" s="165" t="s">
        <v>195</v>
      </c>
      <c r="R199" s="165" t="s">
        <v>195</v>
      </c>
      <c r="S199" s="165" t="s">
        <v>195</v>
      </c>
      <c r="T199" s="165" t="s">
        <v>195</v>
      </c>
      <c r="U199" s="165" t="s">
        <v>195</v>
      </c>
      <c r="V199" s="165" t="s">
        <v>195</v>
      </c>
      <c r="W199" s="165" t="s">
        <v>195</v>
      </c>
      <c r="X199" s="56">
        <v>8350.4509722796847</v>
      </c>
      <c r="Y199" s="56">
        <v>1043.8063715349606</v>
      </c>
      <c r="Z199" s="58">
        <v>88.8</v>
      </c>
      <c r="AA199" s="59">
        <v>100</v>
      </c>
      <c r="AB199" s="58">
        <v>88.3</v>
      </c>
      <c r="AC199" s="58">
        <v>14.04</v>
      </c>
      <c r="AD199" s="56">
        <v>75.798180763934198</v>
      </c>
      <c r="AE199" s="56">
        <v>24.871278063165907</v>
      </c>
      <c r="AF199" s="56">
        <v>106.16731061936542</v>
      </c>
      <c r="AG199" s="56">
        <v>26.44834474885845</v>
      </c>
      <c r="AH199" s="196">
        <v>0</v>
      </c>
    </row>
    <row r="200" spans="1:34" ht="17.100000000000001" hidden="1" customHeight="1">
      <c r="A200" s="24" t="s">
        <v>387</v>
      </c>
      <c r="B200" s="13">
        <v>351500</v>
      </c>
      <c r="C200" s="25">
        <v>0</v>
      </c>
      <c r="D200" s="115">
        <v>6</v>
      </c>
      <c r="E200" s="185">
        <v>6</v>
      </c>
      <c r="F200" s="186">
        <v>30</v>
      </c>
      <c r="G200" s="6" t="s">
        <v>1284</v>
      </c>
      <c r="H200" s="2" t="s">
        <v>16</v>
      </c>
      <c r="I200" s="47">
        <v>70.08</v>
      </c>
      <c r="J200" s="47">
        <v>0.23015261859462202</v>
      </c>
      <c r="K200" s="47">
        <v>0.37024551686960933</v>
      </c>
      <c r="L200" s="47">
        <v>0.99</v>
      </c>
      <c r="M200" s="47">
        <v>0.1400928982749873</v>
      </c>
      <c r="N200" s="165" t="s">
        <v>195</v>
      </c>
      <c r="O200" s="165" t="s">
        <v>195</v>
      </c>
      <c r="P200" s="165" t="s">
        <v>195</v>
      </c>
      <c r="Q200" s="165" t="s">
        <v>195</v>
      </c>
      <c r="R200" s="165" t="s">
        <v>195</v>
      </c>
      <c r="S200" s="165" t="s">
        <v>195</v>
      </c>
      <c r="T200" s="165" t="s">
        <v>195</v>
      </c>
      <c r="U200" s="165" t="s">
        <v>195</v>
      </c>
      <c r="V200" s="165" t="s">
        <v>195</v>
      </c>
      <c r="W200" s="165" t="s">
        <v>195</v>
      </c>
      <c r="X200" s="56">
        <v>126.78381001498471</v>
      </c>
      <c r="Y200" s="56">
        <v>17.929023638482686</v>
      </c>
      <c r="Z200" s="58">
        <v>100</v>
      </c>
      <c r="AA200" s="59">
        <v>99</v>
      </c>
      <c r="AB200" s="58">
        <v>66.510000000000005</v>
      </c>
      <c r="AC200" s="58">
        <v>29.2</v>
      </c>
      <c r="AD200" s="56">
        <v>45.37167298072427</v>
      </c>
      <c r="AE200" s="56">
        <v>16.95708990188685</v>
      </c>
      <c r="AF200" s="56">
        <v>53.9997352940646</v>
      </c>
      <c r="AG200" s="56">
        <v>31.196999180236574</v>
      </c>
      <c r="AH200" s="196">
        <v>0</v>
      </c>
    </row>
    <row r="201" spans="1:34" ht="17.100000000000001" hidden="1" customHeight="1">
      <c r="A201" s="24" t="s">
        <v>388</v>
      </c>
      <c r="B201" s="13">
        <v>351510</v>
      </c>
      <c r="C201" s="25">
        <v>0</v>
      </c>
      <c r="D201" s="115">
        <v>6</v>
      </c>
      <c r="E201" s="185">
        <v>6</v>
      </c>
      <c r="F201" s="186">
        <v>30</v>
      </c>
      <c r="G201" s="6" t="s">
        <v>1285</v>
      </c>
      <c r="H201" s="2" t="s">
        <v>16</v>
      </c>
      <c r="I201" s="47">
        <v>155.04</v>
      </c>
      <c r="J201" s="47">
        <v>0.53035168632673768</v>
      </c>
      <c r="K201" s="47">
        <v>0.85056402524099439</v>
      </c>
      <c r="L201" s="47">
        <v>2.27</v>
      </c>
      <c r="M201" s="47">
        <v>0.32021233891425671</v>
      </c>
      <c r="N201" s="165" t="s">
        <v>195</v>
      </c>
      <c r="O201" s="165" t="s">
        <v>195</v>
      </c>
      <c r="P201" s="165" t="s">
        <v>195</v>
      </c>
      <c r="Q201" s="165" t="s">
        <v>195</v>
      </c>
      <c r="R201" s="165" t="s">
        <v>195</v>
      </c>
      <c r="S201" s="165" t="s">
        <v>195</v>
      </c>
      <c r="T201" s="165" t="s">
        <v>195</v>
      </c>
      <c r="U201" s="165" t="s">
        <v>195</v>
      </c>
      <c r="V201" s="165" t="s">
        <v>195</v>
      </c>
      <c r="W201" s="165" t="s">
        <v>195</v>
      </c>
      <c r="X201" s="56">
        <v>1122.207207913342</v>
      </c>
      <c r="Y201" s="56">
        <v>158.19661080716713</v>
      </c>
      <c r="Z201" s="58">
        <v>68.14</v>
      </c>
      <c r="AA201" s="59" t="s">
        <v>1785</v>
      </c>
      <c r="AB201" s="58">
        <v>29.66</v>
      </c>
      <c r="AC201" s="58">
        <v>42.75</v>
      </c>
      <c r="AD201" s="56">
        <v>10.683937605401377</v>
      </c>
      <c r="AE201" s="56">
        <v>4.0005933764718815</v>
      </c>
      <c r="AF201" s="56">
        <v>0.5427759110881365</v>
      </c>
      <c r="AG201" s="56">
        <v>27.480236661607687</v>
      </c>
      <c r="AH201" s="196">
        <v>0</v>
      </c>
    </row>
    <row r="202" spans="1:34" ht="17.100000000000001" customHeight="1">
      <c r="A202" s="24" t="s">
        <v>389</v>
      </c>
      <c r="B202" s="13">
        <v>351512</v>
      </c>
      <c r="C202" s="25">
        <v>0</v>
      </c>
      <c r="D202" s="115">
        <v>21</v>
      </c>
      <c r="E202" s="185">
        <v>21</v>
      </c>
      <c r="F202" s="186">
        <v>30</v>
      </c>
      <c r="G202" s="6" t="s">
        <v>1286</v>
      </c>
      <c r="H202" s="2" t="s">
        <v>4</v>
      </c>
      <c r="I202" s="47">
        <v>223.31</v>
      </c>
      <c r="J202" s="47">
        <v>0.60039813546423126</v>
      </c>
      <c r="K202" s="47">
        <v>0.79052421169457132</v>
      </c>
      <c r="L202" s="47">
        <v>1.7</v>
      </c>
      <c r="M202" s="47">
        <v>0.19012607623034006</v>
      </c>
      <c r="N202" s="165" t="s">
        <v>195</v>
      </c>
      <c r="O202" s="165" t="s">
        <v>195</v>
      </c>
      <c r="P202" s="165" t="s">
        <v>195</v>
      </c>
      <c r="Q202" s="165" t="s">
        <v>195</v>
      </c>
      <c r="R202" s="165" t="s">
        <v>195</v>
      </c>
      <c r="S202" s="165" t="s">
        <v>195</v>
      </c>
      <c r="T202" s="165" t="s">
        <v>195</v>
      </c>
      <c r="U202" s="165" t="s">
        <v>195</v>
      </c>
      <c r="V202" s="165" t="s">
        <v>195</v>
      </c>
      <c r="W202" s="165" t="s">
        <v>195</v>
      </c>
      <c r="X202" s="56">
        <v>17675.964391691396</v>
      </c>
      <c r="Y202" s="56">
        <v>1975.5489614243329</v>
      </c>
      <c r="Z202" s="58">
        <v>82.38</v>
      </c>
      <c r="AA202" s="59" t="s">
        <v>1785</v>
      </c>
      <c r="AB202" s="58">
        <v>81.819999999999993</v>
      </c>
      <c r="AC202" s="58">
        <v>18.79</v>
      </c>
      <c r="AD202" s="56">
        <v>0</v>
      </c>
      <c r="AE202" s="56">
        <v>0</v>
      </c>
      <c r="AF202" s="56">
        <v>0</v>
      </c>
      <c r="AG202" s="56">
        <v>0</v>
      </c>
      <c r="AH202" s="196">
        <v>0</v>
      </c>
    </row>
    <row r="203" spans="1:34" ht="17.100000000000001" hidden="1" customHeight="1">
      <c r="A203" s="24" t="s">
        <v>390</v>
      </c>
      <c r="B203" s="13">
        <v>351515</v>
      </c>
      <c r="C203" s="25">
        <v>0</v>
      </c>
      <c r="D203" s="115">
        <v>9</v>
      </c>
      <c r="E203" s="185">
        <v>9</v>
      </c>
      <c r="F203" s="186">
        <v>30</v>
      </c>
      <c r="G203" s="6" t="s">
        <v>1287</v>
      </c>
      <c r="H203" s="2" t="s">
        <v>18</v>
      </c>
      <c r="I203" s="47">
        <v>109.8</v>
      </c>
      <c r="J203" s="47">
        <v>0.3502322456874683</v>
      </c>
      <c r="K203" s="47">
        <v>0.53035168632673768</v>
      </c>
      <c r="L203" s="47">
        <v>1.42</v>
      </c>
      <c r="M203" s="47">
        <v>0.18011944063926938</v>
      </c>
      <c r="N203" s="165" t="s">
        <v>195</v>
      </c>
      <c r="O203" s="165" t="s">
        <v>195</v>
      </c>
      <c r="P203" s="165" t="s">
        <v>195</v>
      </c>
      <c r="Q203" s="165" t="s">
        <v>195</v>
      </c>
      <c r="R203" s="165" t="s">
        <v>195</v>
      </c>
      <c r="S203" s="165" t="s">
        <v>195</v>
      </c>
      <c r="T203" s="165" t="s">
        <v>195</v>
      </c>
      <c r="U203" s="165" t="s">
        <v>195</v>
      </c>
      <c r="V203" s="165" t="s">
        <v>195</v>
      </c>
      <c r="W203" s="165" t="s">
        <v>195</v>
      </c>
      <c r="X203" s="56">
        <v>2684.0757612083435</v>
      </c>
      <c r="Y203" s="56">
        <v>340.23495564612813</v>
      </c>
      <c r="Z203" s="58">
        <v>73.03</v>
      </c>
      <c r="AA203" s="59" t="s">
        <v>1785</v>
      </c>
      <c r="AB203" s="58">
        <v>73</v>
      </c>
      <c r="AC203" s="58">
        <v>40.020000000000003</v>
      </c>
      <c r="AD203" s="56">
        <v>13.53681393166905</v>
      </c>
      <c r="AE203" s="56">
        <v>5.0524728054821111</v>
      </c>
      <c r="AF203" s="56">
        <v>13.551658910729362</v>
      </c>
      <c r="AG203" s="56">
        <v>13.507948694607336</v>
      </c>
      <c r="AH203" s="196">
        <v>0</v>
      </c>
    </row>
    <row r="204" spans="1:34" ht="17.100000000000001" hidden="1" customHeight="1">
      <c r="A204" s="24" t="s">
        <v>391</v>
      </c>
      <c r="B204" s="13">
        <v>351518</v>
      </c>
      <c r="C204" s="25">
        <v>0</v>
      </c>
      <c r="D204" s="115">
        <v>9</v>
      </c>
      <c r="E204" s="185">
        <v>9</v>
      </c>
      <c r="F204" s="186">
        <v>30</v>
      </c>
      <c r="G204" s="6" t="s">
        <v>1288</v>
      </c>
      <c r="H204" s="2" t="s">
        <v>18</v>
      </c>
      <c r="I204" s="47">
        <v>390.41</v>
      </c>
      <c r="J204" s="47">
        <v>1.2708427200659564</v>
      </c>
      <c r="K204" s="47">
        <v>1.9012607623033992</v>
      </c>
      <c r="L204" s="47">
        <v>5.26</v>
      </c>
      <c r="M204" s="47">
        <v>0.6304180422374428</v>
      </c>
      <c r="N204" s="165" t="s">
        <v>195</v>
      </c>
      <c r="O204" s="165" t="s">
        <v>195</v>
      </c>
      <c r="P204" s="165" t="s">
        <v>195</v>
      </c>
      <c r="Q204" s="165" t="s">
        <v>195</v>
      </c>
      <c r="R204" s="165" t="s">
        <v>195</v>
      </c>
      <c r="S204" s="165" t="s">
        <v>195</v>
      </c>
      <c r="T204" s="165" t="s">
        <v>195</v>
      </c>
      <c r="U204" s="165" t="s">
        <v>195</v>
      </c>
      <c r="V204" s="165" t="s">
        <v>195</v>
      </c>
      <c r="W204" s="165" t="s">
        <v>195</v>
      </c>
      <c r="X204" s="56">
        <v>3944.4371522328433</v>
      </c>
      <c r="Y204" s="56">
        <v>472.43258667427585</v>
      </c>
      <c r="Z204" s="58">
        <v>94.74</v>
      </c>
      <c r="AA204" s="59" t="s">
        <v>1785</v>
      </c>
      <c r="AB204" s="58">
        <v>93.25</v>
      </c>
      <c r="AC204" s="58">
        <v>22.94</v>
      </c>
      <c r="AD204" s="56">
        <v>4.2490867478843874</v>
      </c>
      <c r="AE204" s="56">
        <v>1.534841220718695</v>
      </c>
      <c r="AF204" s="56">
        <v>6.1786574471535332</v>
      </c>
      <c r="AG204" s="56">
        <v>0.35931724300849027</v>
      </c>
      <c r="AH204" s="196">
        <v>0</v>
      </c>
    </row>
    <row r="205" spans="1:34" ht="17.100000000000001" hidden="1" customHeight="1">
      <c r="A205" s="24" t="s">
        <v>392</v>
      </c>
      <c r="B205" s="13">
        <v>351519</v>
      </c>
      <c r="C205" s="25">
        <v>0</v>
      </c>
      <c r="D205" s="115">
        <v>17</v>
      </c>
      <c r="E205" s="185">
        <v>17</v>
      </c>
      <c r="F205" s="186">
        <v>30</v>
      </c>
      <c r="G205" s="6" t="s">
        <v>1289</v>
      </c>
      <c r="H205" s="2" t="s">
        <v>7</v>
      </c>
      <c r="I205" s="47">
        <v>191.29</v>
      </c>
      <c r="J205" s="47">
        <v>0.75049766933028916</v>
      </c>
      <c r="K205" s="47">
        <v>0.95063038115169962</v>
      </c>
      <c r="L205" s="47">
        <v>1.79</v>
      </c>
      <c r="M205" s="47">
        <v>0.20013271182141046</v>
      </c>
      <c r="N205" s="165" t="s">
        <v>195</v>
      </c>
      <c r="O205" s="165" t="s">
        <v>195</v>
      </c>
      <c r="P205" s="165" t="s">
        <v>195</v>
      </c>
      <c r="Q205" s="165" t="s">
        <v>195</v>
      </c>
      <c r="R205" s="165" t="s">
        <v>195</v>
      </c>
      <c r="S205" s="165" t="s">
        <v>195</v>
      </c>
      <c r="T205" s="165" t="s">
        <v>195</v>
      </c>
      <c r="U205" s="165" t="s">
        <v>195</v>
      </c>
      <c r="V205" s="165" t="s">
        <v>195</v>
      </c>
      <c r="W205" s="165" t="s">
        <v>195</v>
      </c>
      <c r="X205" s="56">
        <v>12979.866636008277</v>
      </c>
      <c r="Y205" s="56">
        <v>1450.2644286042764</v>
      </c>
      <c r="Z205" s="58">
        <v>94.08</v>
      </c>
      <c r="AA205" s="59" t="s">
        <v>1785</v>
      </c>
      <c r="AB205" s="58">
        <v>82.14</v>
      </c>
      <c r="AC205" s="58">
        <v>29.14</v>
      </c>
      <c r="AD205" s="56">
        <v>18.713290037314671</v>
      </c>
      <c r="AE205" s="56">
        <v>9.9316343773457731</v>
      </c>
      <c r="AF205" s="56">
        <v>21.966514459665142</v>
      </c>
      <c r="AG205" s="56">
        <v>6.5136984535003908</v>
      </c>
      <c r="AH205" s="196">
        <v>0</v>
      </c>
    </row>
    <row r="206" spans="1:34" ht="17.100000000000001" hidden="1" customHeight="1">
      <c r="A206" s="24" t="s">
        <v>393</v>
      </c>
      <c r="B206" s="13">
        <v>355730</v>
      </c>
      <c r="C206" s="25">
        <v>0</v>
      </c>
      <c r="D206" s="115">
        <v>9</v>
      </c>
      <c r="E206" s="185">
        <v>9</v>
      </c>
      <c r="F206" s="186">
        <v>30</v>
      </c>
      <c r="G206" s="6" t="s">
        <v>1290</v>
      </c>
      <c r="H206" s="2" t="s">
        <v>18</v>
      </c>
      <c r="I206" s="47">
        <v>73.72</v>
      </c>
      <c r="J206" s="47">
        <v>0.25016588977676307</v>
      </c>
      <c r="K206" s="47">
        <v>0.37024551686960933</v>
      </c>
      <c r="L206" s="47">
        <v>1.02</v>
      </c>
      <c r="M206" s="47">
        <v>0.12007962709284625</v>
      </c>
      <c r="N206" s="165" t="s">
        <v>195</v>
      </c>
      <c r="O206" s="165" t="s">
        <v>195</v>
      </c>
      <c r="P206" s="165" t="s">
        <v>195</v>
      </c>
      <c r="Q206" s="165" t="s">
        <v>195</v>
      </c>
      <c r="R206" s="165" t="s">
        <v>195</v>
      </c>
      <c r="S206" s="165" t="s">
        <v>195</v>
      </c>
      <c r="T206" s="165" t="s">
        <v>195</v>
      </c>
      <c r="U206" s="165" t="s">
        <v>195</v>
      </c>
      <c r="V206" s="165" t="s">
        <v>195</v>
      </c>
      <c r="W206" s="165" t="s">
        <v>195</v>
      </c>
      <c r="X206" s="56">
        <v>3138.5227827105082</v>
      </c>
      <c r="Y206" s="56">
        <v>369.23797443653041</v>
      </c>
      <c r="Z206" s="58">
        <v>79.040000000000006</v>
      </c>
      <c r="AA206" s="59">
        <v>100</v>
      </c>
      <c r="AB206" s="58">
        <v>79</v>
      </c>
      <c r="AC206" s="58">
        <v>51.83</v>
      </c>
      <c r="AD206" s="56">
        <v>20.120942850076428</v>
      </c>
      <c r="AE206" s="56">
        <v>7.2987733867924298</v>
      </c>
      <c r="AF206" s="56">
        <v>27.067884317453228</v>
      </c>
      <c r="AG206" s="56">
        <v>5.6481481263747613</v>
      </c>
      <c r="AH206" s="196">
        <v>0</v>
      </c>
    </row>
    <row r="207" spans="1:34" ht="17.100000000000001" hidden="1" customHeight="1">
      <c r="A207" s="24" t="s">
        <v>394</v>
      </c>
      <c r="B207" s="13">
        <v>351530</v>
      </c>
      <c r="C207" s="25">
        <v>0</v>
      </c>
      <c r="D207" s="115">
        <v>22</v>
      </c>
      <c r="E207" s="185">
        <v>22</v>
      </c>
      <c r="F207" s="186">
        <v>30</v>
      </c>
      <c r="G207" s="6" t="s">
        <v>1291</v>
      </c>
      <c r="H207" s="2" t="s">
        <v>5</v>
      </c>
      <c r="I207" s="47">
        <v>263.27</v>
      </c>
      <c r="J207" s="47">
        <v>0.73048439814814814</v>
      </c>
      <c r="K207" s="47">
        <v>1.0006635591070523</v>
      </c>
      <c r="L207" s="47">
        <v>1.97</v>
      </c>
      <c r="M207" s="47">
        <v>0.27017916095890415</v>
      </c>
      <c r="N207" s="165" t="s">
        <v>195</v>
      </c>
      <c r="O207" s="165" t="s">
        <v>195</v>
      </c>
      <c r="P207" s="165" t="s">
        <v>195</v>
      </c>
      <c r="Q207" s="165" t="s">
        <v>195</v>
      </c>
      <c r="R207" s="165" t="s">
        <v>195</v>
      </c>
      <c r="S207" s="165" t="s">
        <v>195</v>
      </c>
      <c r="T207" s="165" t="s">
        <v>195</v>
      </c>
      <c r="U207" s="165" t="s">
        <v>195</v>
      </c>
      <c r="V207" s="165" t="s">
        <v>195</v>
      </c>
      <c r="W207" s="165" t="s">
        <v>195</v>
      </c>
      <c r="X207" s="56">
        <v>23390.783132530119</v>
      </c>
      <c r="Y207" s="56">
        <v>3205.8433734939758</v>
      </c>
      <c r="Z207" s="58">
        <v>80.569999999999993</v>
      </c>
      <c r="AA207" s="59">
        <v>79</v>
      </c>
      <c r="AB207" s="58">
        <v>78.73</v>
      </c>
      <c r="AC207" s="58">
        <v>11.45</v>
      </c>
      <c r="AD207" s="56">
        <v>0.51278540293375652</v>
      </c>
      <c r="AE207" s="56">
        <v>0.26029715884962257</v>
      </c>
      <c r="AF207" s="56">
        <v>0.11384249702883593</v>
      </c>
      <c r="AG207" s="56">
        <v>1.5914088151952082</v>
      </c>
      <c r="AH207" s="196">
        <v>0</v>
      </c>
    </row>
    <row r="208" spans="1:34" ht="17.100000000000001" hidden="1" customHeight="1">
      <c r="A208" s="24" t="s">
        <v>395</v>
      </c>
      <c r="B208" s="13">
        <v>351520</v>
      </c>
      <c r="C208" s="25">
        <v>0</v>
      </c>
      <c r="D208" s="115">
        <v>15</v>
      </c>
      <c r="E208" s="185">
        <v>15</v>
      </c>
      <c r="F208" s="186">
        <v>30</v>
      </c>
      <c r="G208" s="6" t="s">
        <v>1292</v>
      </c>
      <c r="H208" s="2" t="s">
        <v>17</v>
      </c>
      <c r="I208" s="47">
        <v>296.26</v>
      </c>
      <c r="J208" s="47">
        <v>0.51033841514459666</v>
      </c>
      <c r="K208" s="47">
        <v>0.72047776255707763</v>
      </c>
      <c r="L208" s="47">
        <v>2.27</v>
      </c>
      <c r="M208" s="47">
        <v>0.21013934741248097</v>
      </c>
      <c r="N208" s="165" t="s">
        <v>195</v>
      </c>
      <c r="O208" s="165" t="s">
        <v>195</v>
      </c>
      <c r="P208" s="165" t="s">
        <v>195</v>
      </c>
      <c r="Q208" s="165" t="s">
        <v>195</v>
      </c>
      <c r="R208" s="165" t="s">
        <v>195</v>
      </c>
      <c r="S208" s="165" t="s">
        <v>195</v>
      </c>
      <c r="T208" s="165" t="s">
        <v>195</v>
      </c>
      <c r="U208" s="165" t="s">
        <v>195</v>
      </c>
      <c r="V208" s="165" t="s">
        <v>195</v>
      </c>
      <c r="W208" s="165" t="s">
        <v>195</v>
      </c>
      <c r="X208" s="56">
        <v>8742.8822667318018</v>
      </c>
      <c r="Y208" s="56">
        <v>808.81289692232519</v>
      </c>
      <c r="Z208" s="58">
        <v>85.52</v>
      </c>
      <c r="AA208" s="59" t="s">
        <v>1785</v>
      </c>
      <c r="AB208" s="58">
        <v>82.19</v>
      </c>
      <c r="AC208" s="58">
        <v>12.56</v>
      </c>
      <c r="AD208" s="56">
        <v>12.118848300203945</v>
      </c>
      <c r="AE208" s="56">
        <v>3.8438637780382554</v>
      </c>
      <c r="AF208" s="56">
        <v>11.090966066792014</v>
      </c>
      <c r="AG208" s="56">
        <v>14.615133724204355</v>
      </c>
      <c r="AH208" s="196">
        <v>0</v>
      </c>
    </row>
    <row r="209" spans="1:34" ht="17.100000000000001" hidden="1" customHeight="1">
      <c r="A209" s="24" t="s">
        <v>396</v>
      </c>
      <c r="B209" s="13">
        <v>351535</v>
      </c>
      <c r="C209" s="25">
        <v>0</v>
      </c>
      <c r="D209" s="115">
        <v>22</v>
      </c>
      <c r="E209" s="185">
        <v>22</v>
      </c>
      <c r="F209" s="186">
        <v>30</v>
      </c>
      <c r="G209" s="6" t="s">
        <v>1293</v>
      </c>
      <c r="H209" s="2" t="s">
        <v>5</v>
      </c>
      <c r="I209" s="47">
        <v>577.12</v>
      </c>
      <c r="J209" s="47">
        <v>1.6010616945712837</v>
      </c>
      <c r="K209" s="47">
        <v>2.2114664656265854</v>
      </c>
      <c r="L209" s="47">
        <v>4.34</v>
      </c>
      <c r="M209" s="47">
        <v>0.61040477105530178</v>
      </c>
      <c r="N209" s="165" t="s">
        <v>195</v>
      </c>
      <c r="O209" s="165" t="s">
        <v>195</v>
      </c>
      <c r="P209" s="165" t="s">
        <v>195</v>
      </c>
      <c r="Q209" s="165" t="s">
        <v>195</v>
      </c>
      <c r="R209" s="165" t="s">
        <v>195</v>
      </c>
      <c r="S209" s="165" t="s">
        <v>195</v>
      </c>
      <c r="T209" s="165" t="s">
        <v>195</v>
      </c>
      <c r="U209" s="165" t="s">
        <v>195</v>
      </c>
      <c r="V209" s="165" t="s">
        <v>195</v>
      </c>
      <c r="W209" s="165" t="s">
        <v>195</v>
      </c>
      <c r="X209" s="56">
        <v>14325.543227967344</v>
      </c>
      <c r="Y209" s="56">
        <v>2013.4980113041654</v>
      </c>
      <c r="Z209" s="58">
        <v>66.98</v>
      </c>
      <c r="AA209" s="59" t="s">
        <v>1785</v>
      </c>
      <c r="AB209" s="58">
        <v>58.82</v>
      </c>
      <c r="AC209" s="58">
        <v>17.25</v>
      </c>
      <c r="AD209" s="56">
        <v>4.0672793364113842</v>
      </c>
      <c r="AE209" s="56">
        <v>2.0711261137025714</v>
      </c>
      <c r="AF209" s="56">
        <v>0</v>
      </c>
      <c r="AG209" s="56">
        <v>14.73555300568715</v>
      </c>
      <c r="AH209" s="196">
        <v>0</v>
      </c>
    </row>
    <row r="210" spans="1:34" ht="17.100000000000001" hidden="1" customHeight="1">
      <c r="A210" s="24" t="s">
        <v>397</v>
      </c>
      <c r="B210" s="13">
        <v>351540</v>
      </c>
      <c r="C210" s="25">
        <v>0</v>
      </c>
      <c r="D210" s="115">
        <v>14</v>
      </c>
      <c r="E210" s="185">
        <v>14</v>
      </c>
      <c r="F210" s="186">
        <v>30</v>
      </c>
      <c r="G210" s="6" t="s">
        <v>1294</v>
      </c>
      <c r="H210" s="2" t="s">
        <v>8</v>
      </c>
      <c r="I210" s="47">
        <v>429.46</v>
      </c>
      <c r="J210" s="47">
        <v>1.6010616945712837</v>
      </c>
      <c r="K210" s="47">
        <v>2.1714399232623034</v>
      </c>
      <c r="L210" s="47">
        <v>4.8499999999999996</v>
      </c>
      <c r="M210" s="47">
        <v>0.57037822869101973</v>
      </c>
      <c r="N210" s="165" t="s">
        <v>195</v>
      </c>
      <c r="O210" s="165" t="s">
        <v>195</v>
      </c>
      <c r="P210" s="165" t="s">
        <v>195</v>
      </c>
      <c r="Q210" s="165" t="s">
        <v>195</v>
      </c>
      <c r="R210" s="165" t="s">
        <v>195</v>
      </c>
      <c r="S210" s="165" t="s">
        <v>195</v>
      </c>
      <c r="T210" s="165" t="s">
        <v>195</v>
      </c>
      <c r="U210" s="165" t="s">
        <v>195</v>
      </c>
      <c r="V210" s="165" t="s">
        <v>195</v>
      </c>
      <c r="W210" s="165" t="s">
        <v>195</v>
      </c>
      <c r="X210" s="56">
        <v>9948.5885260829964</v>
      </c>
      <c r="Y210" s="56">
        <v>1169.2155587355273</v>
      </c>
      <c r="Z210" s="58">
        <v>84.82</v>
      </c>
      <c r="AA210" s="59" t="s">
        <v>1785</v>
      </c>
      <c r="AB210" s="58">
        <v>81.63</v>
      </c>
      <c r="AC210" s="58">
        <v>19.34</v>
      </c>
      <c r="AD210" s="56">
        <v>0.73227700271447516</v>
      </c>
      <c r="AE210" s="56">
        <v>0.32763733935884765</v>
      </c>
      <c r="AF210" s="56">
        <v>0.99315068493150671</v>
      </c>
      <c r="AG210" s="56">
        <v>0</v>
      </c>
      <c r="AH210" s="196">
        <v>0</v>
      </c>
    </row>
    <row r="211" spans="1:34" ht="17.100000000000001" hidden="1" customHeight="1">
      <c r="A211" s="24" t="s">
        <v>398</v>
      </c>
      <c r="B211" s="13">
        <v>351560</v>
      </c>
      <c r="C211" s="25">
        <v>0</v>
      </c>
      <c r="D211" s="115">
        <v>15</v>
      </c>
      <c r="E211" s="185">
        <v>15</v>
      </c>
      <c r="F211" s="186">
        <v>30</v>
      </c>
      <c r="G211" s="6" t="s">
        <v>1295</v>
      </c>
      <c r="H211" s="2" t="s">
        <v>17</v>
      </c>
      <c r="I211" s="47">
        <v>170.11</v>
      </c>
      <c r="J211" s="47">
        <v>0.32021233891425671</v>
      </c>
      <c r="K211" s="47">
        <v>0.45029860159817353</v>
      </c>
      <c r="L211" s="47">
        <v>1.26</v>
      </c>
      <c r="M211" s="47">
        <v>0.13008626268391682</v>
      </c>
      <c r="N211" s="165" t="s">
        <v>195</v>
      </c>
      <c r="O211" s="165" t="s">
        <v>195</v>
      </c>
      <c r="P211" s="165" t="s">
        <v>195</v>
      </c>
      <c r="Q211" s="165" t="s">
        <v>195</v>
      </c>
      <c r="R211" s="165" t="s">
        <v>195</v>
      </c>
      <c r="S211" s="165" t="s">
        <v>195</v>
      </c>
      <c r="T211" s="165" t="s">
        <v>195</v>
      </c>
      <c r="U211" s="165" t="s">
        <v>195</v>
      </c>
      <c r="V211" s="165" t="s">
        <v>195</v>
      </c>
      <c r="W211" s="165" t="s">
        <v>195</v>
      </c>
      <c r="X211" s="56">
        <v>7167.272727272727</v>
      </c>
      <c r="Y211" s="56">
        <v>739.48051948051943</v>
      </c>
      <c r="Z211" s="58">
        <v>88.34</v>
      </c>
      <c r="AA211" s="59" t="s">
        <v>1785</v>
      </c>
      <c r="AB211" s="58">
        <v>86.05</v>
      </c>
      <c r="AC211" s="58">
        <v>20.95</v>
      </c>
      <c r="AD211" s="56">
        <v>10.946254016380111</v>
      </c>
      <c r="AE211" s="56">
        <v>3.9093764344214681</v>
      </c>
      <c r="AF211" s="56">
        <v>6.4316971080669711</v>
      </c>
      <c r="AG211" s="56">
        <v>22.05900948299707</v>
      </c>
      <c r="AH211" s="196">
        <v>0</v>
      </c>
    </row>
    <row r="212" spans="1:34" ht="17.100000000000001" hidden="1" customHeight="1">
      <c r="A212" s="24" t="s">
        <v>399</v>
      </c>
      <c r="B212" s="13">
        <v>351550</v>
      </c>
      <c r="C212" s="25">
        <v>0</v>
      </c>
      <c r="D212" s="115">
        <v>15</v>
      </c>
      <c r="E212" s="185">
        <v>15</v>
      </c>
      <c r="F212" s="186">
        <v>30</v>
      </c>
      <c r="G212" s="6" t="s">
        <v>1296</v>
      </c>
      <c r="H212" s="2" t="s">
        <v>17</v>
      </c>
      <c r="I212" s="47">
        <v>549.54999999999995</v>
      </c>
      <c r="J212" s="47">
        <v>0.92061047437848809</v>
      </c>
      <c r="K212" s="47">
        <v>1.3108692624302385</v>
      </c>
      <c r="L212" s="47">
        <v>4.1500000000000004</v>
      </c>
      <c r="M212" s="47">
        <v>0.3902587880517504</v>
      </c>
      <c r="N212" s="165" t="s">
        <v>195</v>
      </c>
      <c r="O212" s="165" t="s">
        <v>195</v>
      </c>
      <c r="P212" s="165" t="s">
        <v>195</v>
      </c>
      <c r="Q212" s="165" t="s">
        <v>195</v>
      </c>
      <c r="R212" s="165" t="s">
        <v>195</v>
      </c>
      <c r="S212" s="165" t="s">
        <v>195</v>
      </c>
      <c r="T212" s="165" t="s">
        <v>195</v>
      </c>
      <c r="U212" s="165" t="s">
        <v>195</v>
      </c>
      <c r="V212" s="165" t="s">
        <v>195</v>
      </c>
      <c r="W212" s="165" t="s">
        <v>195</v>
      </c>
      <c r="X212" s="56">
        <v>2012.7710621020581</v>
      </c>
      <c r="Y212" s="56">
        <v>189.15197933007289</v>
      </c>
      <c r="Z212" s="58">
        <v>100</v>
      </c>
      <c r="AA212" s="59" t="s">
        <v>1785</v>
      </c>
      <c r="AB212" s="58">
        <v>100</v>
      </c>
      <c r="AC212" s="58">
        <v>19.22</v>
      </c>
      <c r="AD212" s="56">
        <v>16.423722228445293</v>
      </c>
      <c r="AE212" s="56">
        <v>5.1843556913887543</v>
      </c>
      <c r="AF212" s="56">
        <v>21.785537026717545</v>
      </c>
      <c r="AG212" s="56">
        <v>3.7753386017517681</v>
      </c>
      <c r="AH212" s="196">
        <v>0</v>
      </c>
    </row>
    <row r="213" spans="1:34" ht="17.100000000000001" hidden="1" customHeight="1">
      <c r="A213" s="24" t="s">
        <v>400</v>
      </c>
      <c r="B213" s="13">
        <v>351565</v>
      </c>
      <c r="C213" s="25">
        <v>0</v>
      </c>
      <c r="D213" s="115">
        <v>17</v>
      </c>
      <c r="E213" s="185">
        <v>17</v>
      </c>
      <c r="F213" s="186">
        <v>30</v>
      </c>
      <c r="G213" s="6" t="s">
        <v>1297</v>
      </c>
      <c r="H213" s="2" t="s">
        <v>7</v>
      </c>
      <c r="I213" s="47">
        <v>100.3</v>
      </c>
      <c r="J213" s="47">
        <v>0.38025215246067989</v>
      </c>
      <c r="K213" s="47">
        <v>0.48031850837138501</v>
      </c>
      <c r="L213" s="47">
        <v>0.91</v>
      </c>
      <c r="M213" s="47">
        <v>0.10006635591070512</v>
      </c>
      <c r="N213" s="165" t="s">
        <v>195</v>
      </c>
      <c r="O213" s="165" t="s">
        <v>195</v>
      </c>
      <c r="P213" s="165" t="s">
        <v>195</v>
      </c>
      <c r="Q213" s="165" t="s">
        <v>195</v>
      </c>
      <c r="R213" s="165" t="s">
        <v>195</v>
      </c>
      <c r="S213" s="165" t="s">
        <v>195</v>
      </c>
      <c r="T213" s="165" t="s">
        <v>195</v>
      </c>
      <c r="U213" s="165" t="s">
        <v>195</v>
      </c>
      <c r="V213" s="165" t="s">
        <v>195</v>
      </c>
      <c r="W213" s="165" t="s">
        <v>195</v>
      </c>
      <c r="X213" s="56">
        <v>18174.642178594047</v>
      </c>
      <c r="Y213" s="56">
        <v>1997.2134262191255</v>
      </c>
      <c r="Z213" s="58">
        <v>55.21</v>
      </c>
      <c r="AA213" s="59">
        <v>100</v>
      </c>
      <c r="AB213" s="58">
        <v>54.51</v>
      </c>
      <c r="AC213" s="58">
        <v>7.85</v>
      </c>
      <c r="AD213" s="56">
        <v>5.7318398001108122</v>
      </c>
      <c r="AE213" s="56">
        <v>3.0233880264320763</v>
      </c>
      <c r="AF213" s="56">
        <v>7.0134102353718877</v>
      </c>
      <c r="AG213" s="56">
        <v>0.86187214611872165</v>
      </c>
      <c r="AH213" s="196">
        <v>0</v>
      </c>
    </row>
    <row r="214" spans="1:34" ht="17.100000000000001" hidden="1" customHeight="1">
      <c r="A214" s="24" t="s">
        <v>401</v>
      </c>
      <c r="B214" s="13">
        <v>351570</v>
      </c>
      <c r="C214" s="25">
        <v>0</v>
      </c>
      <c r="D214" s="115">
        <v>6</v>
      </c>
      <c r="E214" s="185">
        <v>6</v>
      </c>
      <c r="F214" s="186">
        <v>30</v>
      </c>
      <c r="G214" s="6" t="s">
        <v>1298</v>
      </c>
      <c r="H214" s="2" t="s">
        <v>16</v>
      </c>
      <c r="I214" s="47">
        <v>30.07</v>
      </c>
      <c r="J214" s="47">
        <v>9.0059720319634703E-2</v>
      </c>
      <c r="K214" s="47">
        <v>0.15009953386605782</v>
      </c>
      <c r="L214" s="47">
        <v>0.41</v>
      </c>
      <c r="M214" s="47">
        <v>6.0039813546423113E-2</v>
      </c>
      <c r="N214" s="165" t="s">
        <v>195</v>
      </c>
      <c r="O214" s="165" t="s">
        <v>195</v>
      </c>
      <c r="P214" s="165" t="s">
        <v>195</v>
      </c>
      <c r="Q214" s="165" t="s">
        <v>195</v>
      </c>
      <c r="R214" s="165" t="s">
        <v>195</v>
      </c>
      <c r="S214" s="165" t="s">
        <v>195</v>
      </c>
      <c r="T214" s="165" t="s">
        <v>195</v>
      </c>
      <c r="U214" s="165" t="s">
        <v>195</v>
      </c>
      <c r="V214" s="165" t="s">
        <v>195</v>
      </c>
      <c r="W214" s="165" t="s">
        <v>195</v>
      </c>
      <c r="X214" s="56">
        <v>74.719925105320641</v>
      </c>
      <c r="Y214" s="56">
        <v>10.934623186144485</v>
      </c>
      <c r="Z214" s="58">
        <v>95.06</v>
      </c>
      <c r="AA214" s="59">
        <v>100</v>
      </c>
      <c r="AB214" s="58">
        <v>77.91</v>
      </c>
      <c r="AC214" s="58">
        <v>38.229999999999997</v>
      </c>
      <c r="AD214" s="56">
        <v>3.1547437863323307</v>
      </c>
      <c r="AE214" s="56">
        <v>1.154174555975243</v>
      </c>
      <c r="AF214" s="56">
        <v>1.5220700152207003</v>
      </c>
      <c r="AG214" s="56">
        <v>5.6037544429997759</v>
      </c>
      <c r="AH214" s="196">
        <v>1</v>
      </c>
    </row>
    <row r="215" spans="1:34" ht="17.100000000000001" customHeight="1">
      <c r="A215" s="24" t="s">
        <v>402</v>
      </c>
      <c r="B215" s="13">
        <v>351580</v>
      </c>
      <c r="C215" s="25">
        <v>0</v>
      </c>
      <c r="D215" s="115">
        <v>21</v>
      </c>
      <c r="E215" s="185">
        <v>21</v>
      </c>
      <c r="F215" s="186">
        <v>30</v>
      </c>
      <c r="G215" s="6" t="s">
        <v>1299</v>
      </c>
      <c r="H215" s="2" t="s">
        <v>4</v>
      </c>
      <c r="I215" s="47">
        <v>225.12</v>
      </c>
      <c r="J215" s="47">
        <v>0.61040477105530189</v>
      </c>
      <c r="K215" s="47">
        <v>0.80053084728564183</v>
      </c>
      <c r="L215" s="47">
        <v>1.73</v>
      </c>
      <c r="M215" s="47">
        <v>0.19012607623033995</v>
      </c>
      <c r="N215" s="165" t="s">
        <v>195</v>
      </c>
      <c r="O215" s="165" t="s">
        <v>195</v>
      </c>
      <c r="P215" s="165" t="s">
        <v>195</v>
      </c>
      <c r="Q215" s="165" t="s">
        <v>195</v>
      </c>
      <c r="R215" s="165" t="s">
        <v>195</v>
      </c>
      <c r="S215" s="165" t="s">
        <v>195</v>
      </c>
      <c r="T215" s="165" t="s">
        <v>195</v>
      </c>
      <c r="U215" s="165" t="s">
        <v>195</v>
      </c>
      <c r="V215" s="165" t="s">
        <v>195</v>
      </c>
      <c r="W215" s="165" t="s">
        <v>195</v>
      </c>
      <c r="X215" s="56">
        <v>31830.385064177364</v>
      </c>
      <c r="Y215" s="56">
        <v>3495.8226371061855</v>
      </c>
      <c r="Z215" s="58">
        <v>82.33</v>
      </c>
      <c r="AA215" s="59" t="s">
        <v>1785</v>
      </c>
      <c r="AB215" s="58">
        <v>80.06</v>
      </c>
      <c r="AC215" s="58">
        <v>22.63</v>
      </c>
      <c r="AD215" s="56">
        <v>8.3434360729504924</v>
      </c>
      <c r="AE215" s="56">
        <v>3.8582363343123669</v>
      </c>
      <c r="AF215" s="56">
        <v>0</v>
      </c>
      <c r="AG215" s="56">
        <v>35.130257149265226</v>
      </c>
      <c r="AH215" s="196">
        <v>2</v>
      </c>
    </row>
    <row r="216" spans="1:34" ht="17.100000000000001" hidden="1" customHeight="1">
      <c r="A216" s="24" t="s">
        <v>403</v>
      </c>
      <c r="B216" s="13">
        <v>351590</v>
      </c>
      <c r="C216" s="25">
        <v>0</v>
      </c>
      <c r="D216" s="115">
        <v>18</v>
      </c>
      <c r="E216" s="185">
        <v>18</v>
      </c>
      <c r="F216" s="186">
        <v>30</v>
      </c>
      <c r="G216" s="6" t="s">
        <v>1300</v>
      </c>
      <c r="H216" s="2" t="s">
        <v>1</v>
      </c>
      <c r="I216" s="47">
        <v>203.66</v>
      </c>
      <c r="J216" s="47">
        <v>0.37024551686960933</v>
      </c>
      <c r="K216" s="47">
        <v>0.49032514396245563</v>
      </c>
      <c r="L216" s="47">
        <v>1.54</v>
      </c>
      <c r="M216" s="47">
        <v>0.12007962709284631</v>
      </c>
      <c r="N216" s="165" t="s">
        <v>195</v>
      </c>
      <c r="O216" s="165" t="s">
        <v>195</v>
      </c>
      <c r="P216" s="165" t="s">
        <v>195</v>
      </c>
      <c r="Q216" s="165" t="s">
        <v>195</v>
      </c>
      <c r="R216" s="165" t="s">
        <v>195</v>
      </c>
      <c r="S216" s="165" t="s">
        <v>195</v>
      </c>
      <c r="T216" s="165" t="s">
        <v>195</v>
      </c>
      <c r="U216" s="165" t="s">
        <v>195</v>
      </c>
      <c r="V216" s="165" t="s">
        <v>195</v>
      </c>
      <c r="W216" s="165" t="s">
        <v>195</v>
      </c>
      <c r="X216" s="56">
        <v>16335.499495459133</v>
      </c>
      <c r="Y216" s="56">
        <v>1272.896064581231</v>
      </c>
      <c r="Z216" s="58">
        <v>82.22</v>
      </c>
      <c r="AA216" s="59">
        <v>81.2</v>
      </c>
      <c r="AB216" s="58">
        <v>81.19</v>
      </c>
      <c r="AC216" s="58">
        <v>10.57</v>
      </c>
      <c r="AD216" s="56">
        <v>6.9322523525516377</v>
      </c>
      <c r="AE216" s="56">
        <v>2.2057166576300666</v>
      </c>
      <c r="AF216" s="56">
        <v>8.9658151301986919</v>
      </c>
      <c r="AG216" s="56">
        <v>0.66210045480655566</v>
      </c>
      <c r="AH216" s="196">
        <v>0</v>
      </c>
    </row>
    <row r="217" spans="1:34" ht="17.100000000000001" customHeight="1">
      <c r="A217" s="24" t="s">
        <v>404</v>
      </c>
      <c r="B217" s="13">
        <v>351600</v>
      </c>
      <c r="C217" s="25">
        <v>0</v>
      </c>
      <c r="D217" s="115">
        <v>21</v>
      </c>
      <c r="E217" s="185">
        <v>21</v>
      </c>
      <c r="F217" s="186">
        <v>30</v>
      </c>
      <c r="G217" s="6" t="s">
        <v>1301</v>
      </c>
      <c r="H217" s="2" t="s">
        <v>4</v>
      </c>
      <c r="I217" s="47">
        <v>524.91</v>
      </c>
      <c r="J217" s="47">
        <v>1.2007962709284625</v>
      </c>
      <c r="K217" s="47">
        <v>1.6711081437087771</v>
      </c>
      <c r="L217" s="47">
        <v>3.88</v>
      </c>
      <c r="M217" s="47">
        <v>0.47031187278031461</v>
      </c>
      <c r="N217" s="165" t="s">
        <v>195</v>
      </c>
      <c r="O217" s="165" t="s">
        <v>195</v>
      </c>
      <c r="P217" s="165" t="s">
        <v>195</v>
      </c>
      <c r="Q217" s="165" t="s">
        <v>195</v>
      </c>
      <c r="R217" s="165" t="s">
        <v>195</v>
      </c>
      <c r="S217" s="165" t="s">
        <v>195</v>
      </c>
      <c r="T217" s="165" t="s">
        <v>195</v>
      </c>
      <c r="U217" s="165" t="s">
        <v>195</v>
      </c>
      <c r="V217" s="165" t="s">
        <v>195</v>
      </c>
      <c r="W217" s="165" t="s">
        <v>195</v>
      </c>
      <c r="X217" s="56">
        <v>9652.8621016093402</v>
      </c>
      <c r="Y217" s="56">
        <v>1169.2899968444303</v>
      </c>
      <c r="Z217" s="58">
        <v>84.21</v>
      </c>
      <c r="AA217" s="59" t="s">
        <v>1785</v>
      </c>
      <c r="AB217" s="58">
        <v>83.06</v>
      </c>
      <c r="AC217" s="58">
        <v>21.19</v>
      </c>
      <c r="AD217" s="56">
        <v>0.19831569742453037</v>
      </c>
      <c r="AE217" s="56">
        <v>8.5357529561589096E-2</v>
      </c>
      <c r="AF217" s="56">
        <v>0</v>
      </c>
      <c r="AG217" s="56">
        <v>0.70465364829567168</v>
      </c>
      <c r="AH217" s="196">
        <v>1</v>
      </c>
    </row>
    <row r="218" spans="1:34" ht="17.100000000000001" hidden="1" customHeight="1">
      <c r="A218" s="24" t="s">
        <v>405</v>
      </c>
      <c r="B218" s="13">
        <v>351610</v>
      </c>
      <c r="C218" s="25">
        <v>0</v>
      </c>
      <c r="D218" s="115">
        <v>17</v>
      </c>
      <c r="E218" s="185">
        <v>17</v>
      </c>
      <c r="F218" s="186">
        <v>30</v>
      </c>
      <c r="G218" s="6" t="s">
        <v>1302</v>
      </c>
      <c r="H218" s="2" t="s">
        <v>7</v>
      </c>
      <c r="I218" s="47">
        <v>227.36</v>
      </c>
      <c r="J218" s="47">
        <v>0.89059056760527655</v>
      </c>
      <c r="K218" s="47">
        <v>1.1207431861998987</v>
      </c>
      <c r="L218" s="47">
        <v>2.13</v>
      </c>
      <c r="M218" s="47">
        <v>0.2301526185946221</v>
      </c>
      <c r="N218" s="165" t="s">
        <v>195</v>
      </c>
      <c r="O218" s="165" t="s">
        <v>195</v>
      </c>
      <c r="P218" s="165" t="s">
        <v>195</v>
      </c>
      <c r="Q218" s="165" t="s">
        <v>195</v>
      </c>
      <c r="R218" s="165" t="s">
        <v>195</v>
      </c>
      <c r="S218" s="165" t="s">
        <v>195</v>
      </c>
      <c r="T218" s="165" t="s">
        <v>195</v>
      </c>
      <c r="U218" s="165" t="s">
        <v>195</v>
      </c>
      <c r="V218" s="165" t="s">
        <v>195</v>
      </c>
      <c r="W218" s="165" t="s">
        <v>195</v>
      </c>
      <c r="X218" s="56">
        <v>23998.456591639871</v>
      </c>
      <c r="Y218" s="56">
        <v>2591.3826366559497</v>
      </c>
      <c r="Z218" s="58">
        <v>80.41</v>
      </c>
      <c r="AA218" s="59" t="s">
        <v>1785</v>
      </c>
      <c r="AB218" s="58">
        <v>78.55</v>
      </c>
      <c r="AC218" s="58">
        <v>24.71</v>
      </c>
      <c r="AD218" s="56">
        <v>19.030689246422774</v>
      </c>
      <c r="AE218" s="56">
        <v>10.006747397180051</v>
      </c>
      <c r="AF218" s="56">
        <v>23.809655526977181</v>
      </c>
      <c r="AG218" s="56">
        <v>0.53816755210356915</v>
      </c>
      <c r="AH218" s="196">
        <v>0</v>
      </c>
    </row>
    <row r="219" spans="1:34" ht="17.100000000000001" hidden="1" customHeight="1">
      <c r="A219" s="24" t="s">
        <v>406</v>
      </c>
      <c r="B219" s="13">
        <v>351620</v>
      </c>
      <c r="C219" s="25">
        <v>0</v>
      </c>
      <c r="D219" s="115">
        <v>8</v>
      </c>
      <c r="E219" s="185">
        <v>8</v>
      </c>
      <c r="F219" s="186">
        <v>30</v>
      </c>
      <c r="G219" s="6" t="s">
        <v>1303</v>
      </c>
      <c r="H219" s="2" t="s">
        <v>53</v>
      </c>
      <c r="I219" s="47">
        <v>607.33000000000004</v>
      </c>
      <c r="J219" s="47">
        <v>1.8512275843480468</v>
      </c>
      <c r="K219" s="47">
        <v>3.0520238552765093</v>
      </c>
      <c r="L219" s="47">
        <v>9.73</v>
      </c>
      <c r="M219" s="47">
        <v>1.2007962709284625</v>
      </c>
      <c r="N219" s="165" t="s">
        <v>195</v>
      </c>
      <c r="O219" s="165" t="s">
        <v>195</v>
      </c>
      <c r="P219" s="165" t="s">
        <v>195</v>
      </c>
      <c r="Q219" s="165" t="s">
        <v>195</v>
      </c>
      <c r="R219" s="165" t="s">
        <v>195</v>
      </c>
      <c r="S219" s="165" t="s">
        <v>195</v>
      </c>
      <c r="T219" s="165" t="s">
        <v>195</v>
      </c>
      <c r="U219" s="165" t="s">
        <v>195</v>
      </c>
      <c r="V219" s="165" t="s">
        <v>195</v>
      </c>
      <c r="W219" s="165" t="s">
        <v>195</v>
      </c>
      <c r="X219" s="56">
        <v>948.62265970865383</v>
      </c>
      <c r="Y219" s="56">
        <v>116.99354487670959</v>
      </c>
      <c r="Z219" s="58">
        <v>100</v>
      </c>
      <c r="AA219" s="59">
        <v>98.2</v>
      </c>
      <c r="AB219" s="58">
        <v>100</v>
      </c>
      <c r="AC219" s="58">
        <v>26.83</v>
      </c>
      <c r="AD219" s="56">
        <v>4.8330027382564946</v>
      </c>
      <c r="AE219" s="56">
        <v>1.5149700258666294</v>
      </c>
      <c r="AF219" s="56">
        <v>7.3162265301228544</v>
      </c>
      <c r="AG219" s="56">
        <v>1.0046993924625209</v>
      </c>
      <c r="AH219" s="196">
        <v>1</v>
      </c>
    </row>
    <row r="220" spans="1:34" ht="17.100000000000001" hidden="1" customHeight="1">
      <c r="A220" s="24" t="s">
        <v>407</v>
      </c>
      <c r="B220" s="13">
        <v>351630</v>
      </c>
      <c r="C220" s="25">
        <v>0</v>
      </c>
      <c r="D220" s="115">
        <v>6</v>
      </c>
      <c r="E220" s="185">
        <v>6</v>
      </c>
      <c r="F220" s="186">
        <v>30</v>
      </c>
      <c r="G220" s="6" t="s">
        <v>1304</v>
      </c>
      <c r="H220" s="2" t="s">
        <v>16</v>
      </c>
      <c r="I220" s="47">
        <v>49.16</v>
      </c>
      <c r="J220" s="47">
        <v>0.16010616945712836</v>
      </c>
      <c r="K220" s="47">
        <v>0.26017252536783358</v>
      </c>
      <c r="L220" s="47">
        <v>0.71</v>
      </c>
      <c r="M220" s="47">
        <v>0.10006635591070523</v>
      </c>
      <c r="N220" s="165" t="s">
        <v>195</v>
      </c>
      <c r="O220" s="165" t="s">
        <v>195</v>
      </c>
      <c r="P220" s="165" t="s">
        <v>195</v>
      </c>
      <c r="Q220" s="165" t="s">
        <v>195</v>
      </c>
      <c r="R220" s="165" t="s">
        <v>195</v>
      </c>
      <c r="S220" s="165" t="s">
        <v>195</v>
      </c>
      <c r="T220" s="165" t="s">
        <v>195</v>
      </c>
      <c r="U220" s="165" t="s">
        <v>195</v>
      </c>
      <c r="V220" s="165" t="s">
        <v>195</v>
      </c>
      <c r="W220" s="165" t="s">
        <v>195</v>
      </c>
      <c r="X220" s="56">
        <v>141.60217046223511</v>
      </c>
      <c r="Y220" s="56">
        <v>19.943967670737337</v>
      </c>
      <c r="Z220" s="58">
        <v>84.08</v>
      </c>
      <c r="AA220" s="59" t="s">
        <v>1785</v>
      </c>
      <c r="AB220" s="58">
        <v>35.81</v>
      </c>
      <c r="AC220" s="58">
        <v>55.73</v>
      </c>
      <c r="AD220" s="56">
        <v>3.383825116924625</v>
      </c>
      <c r="AE220" s="56">
        <v>1.2391472259160599</v>
      </c>
      <c r="AF220" s="56">
        <v>5.4109589694297471</v>
      </c>
      <c r="AG220" s="56">
        <v>0.14041095291642838</v>
      </c>
      <c r="AH220" s="196">
        <v>1</v>
      </c>
    </row>
    <row r="221" spans="1:34" ht="17.100000000000001" hidden="1" customHeight="1">
      <c r="A221" s="24" t="s">
        <v>408</v>
      </c>
      <c r="B221" s="13">
        <v>351640</v>
      </c>
      <c r="C221" s="25">
        <v>0</v>
      </c>
      <c r="D221" s="115">
        <v>6</v>
      </c>
      <c r="E221" s="185">
        <v>6</v>
      </c>
      <c r="F221" s="186">
        <v>30</v>
      </c>
      <c r="G221" s="6" t="s">
        <v>1305</v>
      </c>
      <c r="H221" s="2" t="s">
        <v>16</v>
      </c>
      <c r="I221" s="47">
        <v>133.93</v>
      </c>
      <c r="J221" s="47">
        <v>0.46030523718924404</v>
      </c>
      <c r="K221" s="47">
        <v>0.73048439814814814</v>
      </c>
      <c r="L221" s="47">
        <v>1.96</v>
      </c>
      <c r="M221" s="47">
        <v>0.2701791609589041</v>
      </c>
      <c r="N221" s="165" t="s">
        <v>195</v>
      </c>
      <c r="O221" s="165" t="s">
        <v>195</v>
      </c>
      <c r="P221" s="165" t="s">
        <v>195</v>
      </c>
      <c r="Q221" s="165" t="s">
        <v>195</v>
      </c>
      <c r="R221" s="165" t="s">
        <v>195</v>
      </c>
      <c r="S221" s="165" t="s">
        <v>195</v>
      </c>
      <c r="T221" s="165" t="s">
        <v>195</v>
      </c>
      <c r="U221" s="165" t="s">
        <v>195</v>
      </c>
      <c r="V221" s="165" t="s">
        <v>195</v>
      </c>
      <c r="W221" s="165" t="s">
        <v>195</v>
      </c>
      <c r="X221" s="56">
        <v>455.77294881910086</v>
      </c>
      <c r="Y221" s="56">
        <v>62.785049072018978</v>
      </c>
      <c r="Z221" s="58">
        <v>88.16</v>
      </c>
      <c r="AA221" s="59" t="s">
        <v>1785</v>
      </c>
      <c r="AB221" s="58">
        <v>56</v>
      </c>
      <c r="AC221" s="58">
        <v>36.75</v>
      </c>
      <c r="AD221" s="56">
        <v>12.791695230046097</v>
      </c>
      <c r="AE221" s="56">
        <v>4.7642538356804343</v>
      </c>
      <c r="AF221" s="56">
        <v>16.613923465935009</v>
      </c>
      <c r="AG221" s="56">
        <v>6.2797508281612835</v>
      </c>
      <c r="AH221" s="196">
        <v>0</v>
      </c>
    </row>
    <row r="222" spans="1:34" ht="17.100000000000001" hidden="1" customHeight="1">
      <c r="A222" s="24" t="s">
        <v>409</v>
      </c>
      <c r="B222" s="13">
        <v>351650</v>
      </c>
      <c r="C222" s="25">
        <v>0</v>
      </c>
      <c r="D222" s="115">
        <v>20</v>
      </c>
      <c r="E222" s="185">
        <v>20</v>
      </c>
      <c r="F222" s="186">
        <v>30</v>
      </c>
      <c r="G222" s="6" t="s">
        <v>1306</v>
      </c>
      <c r="H222" s="2" t="s">
        <v>3</v>
      </c>
      <c r="I222" s="47">
        <v>138.53</v>
      </c>
      <c r="J222" s="47">
        <v>0.3102057033231862</v>
      </c>
      <c r="K222" s="47">
        <v>0.44029196600710296</v>
      </c>
      <c r="L222" s="47">
        <v>1.06</v>
      </c>
      <c r="M222" s="47">
        <v>0.13008626268391676</v>
      </c>
      <c r="N222" s="165" t="s">
        <v>195</v>
      </c>
      <c r="O222" s="165" t="s">
        <v>195</v>
      </c>
      <c r="P222" s="165" t="s">
        <v>195</v>
      </c>
      <c r="Q222" s="165" t="s">
        <v>195</v>
      </c>
      <c r="R222" s="165" t="s">
        <v>195</v>
      </c>
      <c r="S222" s="165" t="s">
        <v>195</v>
      </c>
      <c r="T222" s="165" t="s">
        <v>195</v>
      </c>
      <c r="U222" s="165" t="s">
        <v>195</v>
      </c>
      <c r="V222" s="165" t="s">
        <v>195</v>
      </c>
      <c r="W222" s="165" t="s">
        <v>195</v>
      </c>
      <c r="X222" s="56">
        <v>12357.914972273569</v>
      </c>
      <c r="Y222" s="56">
        <v>1515.5933456561922</v>
      </c>
      <c r="Z222" s="58">
        <v>85.59</v>
      </c>
      <c r="AA222" s="59">
        <v>100</v>
      </c>
      <c r="AB222" s="58">
        <v>84.78</v>
      </c>
      <c r="AC222" s="58">
        <v>8.26</v>
      </c>
      <c r="AD222" s="56">
        <v>0.56434204193406601</v>
      </c>
      <c r="AE222" s="56">
        <v>0.23425518721791419</v>
      </c>
      <c r="AF222" s="56">
        <v>0.33406981629604687</v>
      </c>
      <c r="AG222" s="56">
        <v>1.1134527338401117</v>
      </c>
      <c r="AH222" s="196">
        <v>0</v>
      </c>
    </row>
    <row r="223" spans="1:34" ht="17.100000000000001" hidden="1" customHeight="1">
      <c r="A223" s="24" t="s">
        <v>410</v>
      </c>
      <c r="B223" s="13">
        <v>351660</v>
      </c>
      <c r="C223" s="25">
        <v>0</v>
      </c>
      <c r="D223" s="115">
        <v>17</v>
      </c>
      <c r="E223" s="185">
        <v>17</v>
      </c>
      <c r="F223" s="186">
        <v>30</v>
      </c>
      <c r="G223" s="6" t="s">
        <v>1307</v>
      </c>
      <c r="H223" s="2" t="s">
        <v>7</v>
      </c>
      <c r="I223" s="47">
        <v>355.79</v>
      </c>
      <c r="J223" s="47">
        <v>1.2208095421106038</v>
      </c>
      <c r="K223" s="47">
        <v>1.5610351522070016</v>
      </c>
      <c r="L223" s="47">
        <v>3.12</v>
      </c>
      <c r="M223" s="47">
        <v>0.34022561009639785</v>
      </c>
      <c r="N223" s="165" t="s">
        <v>195</v>
      </c>
      <c r="O223" s="165" t="s">
        <v>195</v>
      </c>
      <c r="P223" s="165" t="s">
        <v>195</v>
      </c>
      <c r="Q223" s="165" t="s">
        <v>195</v>
      </c>
      <c r="R223" s="165" t="s">
        <v>195</v>
      </c>
      <c r="S223" s="165" t="s">
        <v>195</v>
      </c>
      <c r="T223" s="165" t="s">
        <v>195</v>
      </c>
      <c r="U223" s="165" t="s">
        <v>195</v>
      </c>
      <c r="V223" s="165" t="s">
        <v>195</v>
      </c>
      <c r="W223" s="165" t="s">
        <v>195</v>
      </c>
      <c r="X223" s="56">
        <v>14257.690189827561</v>
      </c>
      <c r="Y223" s="56">
        <v>1553.7226488914653</v>
      </c>
      <c r="Z223" s="58">
        <v>76.8</v>
      </c>
      <c r="AA223" s="59">
        <v>100</v>
      </c>
      <c r="AB223" s="58">
        <v>71.930000000000007</v>
      </c>
      <c r="AC223" s="58">
        <v>37.020000000000003</v>
      </c>
      <c r="AD223" s="56">
        <v>5.2195634843966019</v>
      </c>
      <c r="AE223" s="56">
        <v>2.6097817421983009</v>
      </c>
      <c r="AF223" s="56">
        <v>5.0974623851232153</v>
      </c>
      <c r="AG223" s="56">
        <v>5.6576909582599306</v>
      </c>
      <c r="AH223" s="196">
        <v>0</v>
      </c>
    </row>
    <row r="224" spans="1:34" ht="17.100000000000001" hidden="1" customHeight="1">
      <c r="A224" s="24" t="s">
        <v>411</v>
      </c>
      <c r="B224" s="13">
        <v>351670</v>
      </c>
      <c r="C224" s="25">
        <v>0</v>
      </c>
      <c r="D224" s="115">
        <v>20</v>
      </c>
      <c r="E224" s="185">
        <v>20</v>
      </c>
      <c r="F224" s="186">
        <v>30</v>
      </c>
      <c r="G224" s="6" t="s">
        <v>1308</v>
      </c>
      <c r="H224" s="2" t="s">
        <v>3</v>
      </c>
      <c r="I224" s="47">
        <v>555.77</v>
      </c>
      <c r="J224" s="47">
        <v>1.3508958047945205</v>
      </c>
      <c r="K224" s="47">
        <v>1.8412209487569762</v>
      </c>
      <c r="L224" s="47">
        <v>4.16</v>
      </c>
      <c r="M224" s="47">
        <v>0.49032514396245563</v>
      </c>
      <c r="N224" s="165" t="s">
        <v>195</v>
      </c>
      <c r="O224" s="165" t="s">
        <v>195</v>
      </c>
      <c r="P224" s="165" t="s">
        <v>195</v>
      </c>
      <c r="Q224" s="165" t="s">
        <v>195</v>
      </c>
      <c r="R224" s="165" t="s">
        <v>195</v>
      </c>
      <c r="S224" s="165" t="s">
        <v>195</v>
      </c>
      <c r="T224" s="165" t="s">
        <v>195</v>
      </c>
      <c r="U224" s="165" t="s">
        <v>195</v>
      </c>
      <c r="V224" s="165" t="s">
        <v>195</v>
      </c>
      <c r="W224" s="165" t="s">
        <v>195</v>
      </c>
      <c r="X224" s="56">
        <v>3052.6284437825766</v>
      </c>
      <c r="Y224" s="56">
        <v>359.56440804169767</v>
      </c>
      <c r="Z224" s="58">
        <v>90.91</v>
      </c>
      <c r="AA224" s="59">
        <v>90.9</v>
      </c>
      <c r="AB224" s="58">
        <v>88.5</v>
      </c>
      <c r="AC224" s="58">
        <v>28.98</v>
      </c>
      <c r="AD224" s="56">
        <v>7.0380993394708575</v>
      </c>
      <c r="AE224" s="56">
        <v>3.1130054770736484</v>
      </c>
      <c r="AF224" s="56">
        <v>9.0452477933454745</v>
      </c>
      <c r="AG224" s="56">
        <v>1.5082005379795638</v>
      </c>
      <c r="AH224" s="196">
        <v>0</v>
      </c>
    </row>
    <row r="225" spans="1:34" ht="17.100000000000001" hidden="1" customHeight="1">
      <c r="A225" s="24" t="s">
        <v>412</v>
      </c>
      <c r="B225" s="13">
        <v>351680</v>
      </c>
      <c r="C225" s="25">
        <v>0</v>
      </c>
      <c r="D225" s="115">
        <v>19</v>
      </c>
      <c r="E225" s="185">
        <v>19</v>
      </c>
      <c r="F225" s="186">
        <v>30</v>
      </c>
      <c r="G225" s="6" t="s">
        <v>1309</v>
      </c>
      <c r="H225" s="2" t="s">
        <v>2</v>
      </c>
      <c r="I225" s="47">
        <v>180.82</v>
      </c>
      <c r="J225" s="47">
        <v>0.3102057033231862</v>
      </c>
      <c r="K225" s="47">
        <v>0.42027869482496194</v>
      </c>
      <c r="L225" s="47">
        <v>1.32</v>
      </c>
      <c r="M225" s="47">
        <v>0.11007299150177574</v>
      </c>
      <c r="N225" s="165" t="s">
        <v>195</v>
      </c>
      <c r="O225" s="165" t="s">
        <v>195</v>
      </c>
      <c r="P225" s="165" t="s">
        <v>195</v>
      </c>
      <c r="Q225" s="165" t="s">
        <v>195</v>
      </c>
      <c r="R225" s="165" t="s">
        <v>195</v>
      </c>
      <c r="S225" s="165" t="s">
        <v>195</v>
      </c>
      <c r="T225" s="165" t="s">
        <v>195</v>
      </c>
      <c r="U225" s="165" t="s">
        <v>195</v>
      </c>
      <c r="V225" s="165" t="s">
        <v>195</v>
      </c>
      <c r="W225" s="165" t="s">
        <v>195</v>
      </c>
      <c r="X225" s="56">
        <v>9647.1657010428735</v>
      </c>
      <c r="Y225" s="56">
        <v>803.93047508690609</v>
      </c>
      <c r="Z225" s="58">
        <v>87.95</v>
      </c>
      <c r="AA225" s="59">
        <v>89.6</v>
      </c>
      <c r="AB225" s="58">
        <v>86.2</v>
      </c>
      <c r="AC225" s="58">
        <v>6.65</v>
      </c>
      <c r="AD225" s="56">
        <v>13.151409726752195</v>
      </c>
      <c r="AE225" s="56">
        <v>4.1845394585120612</v>
      </c>
      <c r="AF225" s="56">
        <v>17.818038984632004</v>
      </c>
      <c r="AG225" s="56">
        <v>0</v>
      </c>
      <c r="AH225" s="196">
        <v>0</v>
      </c>
    </row>
    <row r="226" spans="1:34" ht="17.100000000000001" hidden="1" customHeight="1">
      <c r="A226" s="24" t="s">
        <v>413</v>
      </c>
      <c r="B226" s="13">
        <v>351685</v>
      </c>
      <c r="C226" s="25">
        <v>0</v>
      </c>
      <c r="D226" s="115">
        <v>13</v>
      </c>
      <c r="E226" s="185">
        <v>13</v>
      </c>
      <c r="F226" s="186">
        <v>30</v>
      </c>
      <c r="G226" s="6" t="s">
        <v>1310</v>
      </c>
      <c r="H226" s="2" t="s">
        <v>10</v>
      </c>
      <c r="I226" s="47">
        <v>243.71</v>
      </c>
      <c r="J226" s="47">
        <v>0.83055075405885337</v>
      </c>
      <c r="K226" s="47">
        <v>1.0306834658802639</v>
      </c>
      <c r="L226" s="47">
        <v>2</v>
      </c>
      <c r="M226" s="47">
        <v>0.20013271182141057</v>
      </c>
      <c r="N226" s="165" t="s">
        <v>195</v>
      </c>
      <c r="O226" s="165" t="s">
        <v>195</v>
      </c>
      <c r="P226" s="165" t="s">
        <v>195</v>
      </c>
      <c r="Q226" s="165" t="s">
        <v>195</v>
      </c>
      <c r="R226" s="165" t="s">
        <v>195</v>
      </c>
      <c r="S226" s="165" t="s">
        <v>195</v>
      </c>
      <c r="T226" s="165" t="s">
        <v>195</v>
      </c>
      <c r="U226" s="165" t="s">
        <v>195</v>
      </c>
      <c r="V226" s="165" t="s">
        <v>195</v>
      </c>
      <c r="W226" s="165" t="s">
        <v>195</v>
      </c>
      <c r="X226" s="56">
        <v>14157.575757575758</v>
      </c>
      <c r="Y226" s="56">
        <v>1415.7575757575762</v>
      </c>
      <c r="Z226" s="58">
        <v>94.55</v>
      </c>
      <c r="AA226" s="59" t="s">
        <v>1785</v>
      </c>
      <c r="AB226" s="58">
        <v>90.1</v>
      </c>
      <c r="AC226" s="58">
        <v>41.14</v>
      </c>
      <c r="AD226" s="56">
        <v>62.050010629650174</v>
      </c>
      <c r="AE226" s="56">
        <v>31.955755474269843</v>
      </c>
      <c r="AF226" s="56">
        <v>50.993105193725732</v>
      </c>
      <c r="AG226" s="56">
        <v>107.93616818873666</v>
      </c>
      <c r="AH226" s="196">
        <v>0</v>
      </c>
    </row>
    <row r="227" spans="1:34" ht="17.100000000000001" hidden="1" customHeight="1">
      <c r="A227" s="24" t="s">
        <v>414</v>
      </c>
      <c r="B227" s="13">
        <v>351690</v>
      </c>
      <c r="C227" s="25">
        <v>0</v>
      </c>
      <c r="D227" s="115">
        <v>18</v>
      </c>
      <c r="E227" s="185">
        <v>18</v>
      </c>
      <c r="F227" s="186">
        <v>30</v>
      </c>
      <c r="G227" s="6" t="s">
        <v>1311</v>
      </c>
      <c r="H227" s="2" t="s">
        <v>1</v>
      </c>
      <c r="I227" s="47">
        <v>493.28</v>
      </c>
      <c r="J227" s="47">
        <v>0.87057729642313553</v>
      </c>
      <c r="K227" s="47">
        <v>1.1507630929731101</v>
      </c>
      <c r="L227" s="47">
        <v>3.65</v>
      </c>
      <c r="M227" s="47">
        <v>0.28018579654997455</v>
      </c>
      <c r="N227" s="165" t="s">
        <v>195</v>
      </c>
      <c r="O227" s="165" t="s">
        <v>195</v>
      </c>
      <c r="P227" s="165" t="s">
        <v>195</v>
      </c>
      <c r="Q227" s="165" t="s">
        <v>195</v>
      </c>
      <c r="R227" s="165" t="s">
        <v>195</v>
      </c>
      <c r="S227" s="165" t="s">
        <v>195</v>
      </c>
      <c r="T227" s="165" t="s">
        <v>195</v>
      </c>
      <c r="U227" s="165" t="s">
        <v>195</v>
      </c>
      <c r="V227" s="165" t="s">
        <v>195</v>
      </c>
      <c r="W227" s="165" t="s">
        <v>195</v>
      </c>
      <c r="X227" s="56">
        <v>10781.790932933684</v>
      </c>
      <c r="Y227" s="56">
        <v>827.09629074559746</v>
      </c>
      <c r="Z227" s="58">
        <v>96.05</v>
      </c>
      <c r="AA227" s="59" t="s">
        <v>1785</v>
      </c>
      <c r="AB227" s="58">
        <v>88.59</v>
      </c>
      <c r="AC227" s="58">
        <v>13.13</v>
      </c>
      <c r="AD227" s="56">
        <v>9.735755411102252</v>
      </c>
      <c r="AE227" s="56">
        <v>3.0674297870596137</v>
      </c>
      <c r="AF227" s="56">
        <v>12.815304677930522</v>
      </c>
      <c r="AG227" s="56">
        <v>0.16715590345727338</v>
      </c>
      <c r="AH227" s="196">
        <v>0</v>
      </c>
    </row>
    <row r="228" spans="1:34" ht="17.100000000000001" hidden="1" customHeight="1">
      <c r="A228" s="24" t="s">
        <v>415</v>
      </c>
      <c r="B228" s="13">
        <v>351700</v>
      </c>
      <c r="C228" s="25">
        <v>0</v>
      </c>
      <c r="D228" s="115">
        <v>20</v>
      </c>
      <c r="E228" s="185">
        <v>20</v>
      </c>
      <c r="F228" s="186">
        <v>30</v>
      </c>
      <c r="G228" s="6" t="s">
        <v>1312</v>
      </c>
      <c r="H228" s="2" t="s">
        <v>3</v>
      </c>
      <c r="I228" s="47">
        <v>675.43</v>
      </c>
      <c r="J228" s="47">
        <v>1.4109356183409436</v>
      </c>
      <c r="K228" s="47">
        <v>2.0213403893962458</v>
      </c>
      <c r="L228" s="47">
        <v>4.8499999999999996</v>
      </c>
      <c r="M228" s="47">
        <v>0.61040477105530222</v>
      </c>
      <c r="N228" s="165" t="s">
        <v>195</v>
      </c>
      <c r="O228" s="165" t="s">
        <v>195</v>
      </c>
      <c r="P228" s="165" t="s">
        <v>195</v>
      </c>
      <c r="Q228" s="165" t="s">
        <v>195</v>
      </c>
      <c r="R228" s="165" t="s">
        <v>195</v>
      </c>
      <c r="S228" s="165" t="s">
        <v>195</v>
      </c>
      <c r="T228" s="165" t="s">
        <v>195</v>
      </c>
      <c r="U228" s="165" t="s">
        <v>195</v>
      </c>
      <c r="V228" s="165" t="s">
        <v>195</v>
      </c>
      <c r="W228" s="165" t="s">
        <v>195</v>
      </c>
      <c r="X228" s="56">
        <v>14193.541202672606</v>
      </c>
      <c r="Y228" s="56">
        <v>1785.1670378619158</v>
      </c>
      <c r="Z228" s="58" t="s">
        <v>1785</v>
      </c>
      <c r="AA228" s="59" t="s">
        <v>1785</v>
      </c>
      <c r="AB228" s="58" t="s">
        <v>1785</v>
      </c>
      <c r="AC228" s="58" t="s">
        <v>1785</v>
      </c>
      <c r="AD228" s="56">
        <v>10.296577602965776</v>
      </c>
      <c r="AE228" s="56">
        <v>4.2884714964929627</v>
      </c>
      <c r="AF228" s="56">
        <v>14.734933126072736</v>
      </c>
      <c r="AG228" s="56">
        <v>3.742795119395164E-2</v>
      </c>
      <c r="AH228" s="196">
        <v>1</v>
      </c>
    </row>
    <row r="229" spans="1:34" ht="17.100000000000001" hidden="1" customHeight="1">
      <c r="A229" s="24" t="s">
        <v>416</v>
      </c>
      <c r="B229" s="13">
        <v>351710</v>
      </c>
      <c r="C229" s="25">
        <v>0</v>
      </c>
      <c r="D229" s="115">
        <v>19</v>
      </c>
      <c r="E229" s="185">
        <v>19</v>
      </c>
      <c r="F229" s="186">
        <v>30</v>
      </c>
      <c r="G229" s="6" t="s">
        <v>1313</v>
      </c>
      <c r="H229" s="2" t="s">
        <v>2</v>
      </c>
      <c r="I229" s="47">
        <v>274.12</v>
      </c>
      <c r="J229" s="47">
        <v>0.4703118727803145</v>
      </c>
      <c r="K229" s="47">
        <v>0.63041804223744291</v>
      </c>
      <c r="L229" s="47">
        <v>1.99</v>
      </c>
      <c r="M229" s="47">
        <v>0.16010616945712841</v>
      </c>
      <c r="N229" s="165" t="s">
        <v>195</v>
      </c>
      <c r="O229" s="165" t="s">
        <v>195</v>
      </c>
      <c r="P229" s="165" t="s">
        <v>195</v>
      </c>
      <c r="Q229" s="165" t="s">
        <v>195</v>
      </c>
      <c r="R229" s="165" t="s">
        <v>195</v>
      </c>
      <c r="S229" s="165" t="s">
        <v>195</v>
      </c>
      <c r="T229" s="165" t="s">
        <v>195</v>
      </c>
      <c r="U229" s="165" t="s">
        <v>195</v>
      </c>
      <c r="V229" s="165" t="s">
        <v>195</v>
      </c>
      <c r="W229" s="165" t="s">
        <v>195</v>
      </c>
      <c r="X229" s="56">
        <v>13630.89487402259</v>
      </c>
      <c r="Y229" s="56">
        <v>1095.9513466550827</v>
      </c>
      <c r="Z229" s="58" t="s">
        <v>1785</v>
      </c>
      <c r="AA229" s="59">
        <v>100</v>
      </c>
      <c r="AB229" s="58" t="s">
        <v>1785</v>
      </c>
      <c r="AC229" s="58" t="s">
        <v>1785</v>
      </c>
      <c r="AD229" s="56">
        <v>8.4516682192459651</v>
      </c>
      <c r="AE229" s="56">
        <v>2.6756537578517379</v>
      </c>
      <c r="AF229" s="56">
        <v>9.9172252793205384</v>
      </c>
      <c r="AG229" s="56">
        <v>4.1465943552769104</v>
      </c>
      <c r="AH229" s="196">
        <v>0</v>
      </c>
    </row>
    <row r="230" spans="1:34" ht="17.100000000000001" hidden="1" customHeight="1">
      <c r="A230" s="24" t="s">
        <v>417</v>
      </c>
      <c r="B230" s="13">
        <v>351720</v>
      </c>
      <c r="C230" s="25">
        <v>0</v>
      </c>
      <c r="D230" s="115">
        <v>16</v>
      </c>
      <c r="E230" s="185">
        <v>16</v>
      </c>
      <c r="F230" s="186">
        <v>30</v>
      </c>
      <c r="G230" s="6" t="s">
        <v>1314</v>
      </c>
      <c r="H230" s="2" t="s">
        <v>0</v>
      </c>
      <c r="I230" s="47">
        <v>269.3</v>
      </c>
      <c r="J230" s="47">
        <v>0.63041804223744291</v>
      </c>
      <c r="K230" s="47">
        <v>0.83055075405885337</v>
      </c>
      <c r="L230" s="47">
        <v>2.0299999999999998</v>
      </c>
      <c r="M230" s="47">
        <v>0.20013271182141046</v>
      </c>
      <c r="N230" s="165" t="s">
        <v>195</v>
      </c>
      <c r="O230" s="165" t="s">
        <v>195</v>
      </c>
      <c r="P230" s="165" t="s">
        <v>195</v>
      </c>
      <c r="Q230" s="165" t="s">
        <v>195</v>
      </c>
      <c r="R230" s="165" t="s">
        <v>195</v>
      </c>
      <c r="S230" s="165" t="s">
        <v>195</v>
      </c>
      <c r="T230" s="165" t="s">
        <v>195</v>
      </c>
      <c r="U230" s="165" t="s">
        <v>195</v>
      </c>
      <c r="V230" s="165" t="s">
        <v>195</v>
      </c>
      <c r="W230" s="165" t="s">
        <v>195</v>
      </c>
      <c r="X230" s="56">
        <v>5860.8514144465798</v>
      </c>
      <c r="Y230" s="56">
        <v>577.42378467453977</v>
      </c>
      <c r="Z230" s="58" t="s">
        <v>1785</v>
      </c>
      <c r="AA230" s="59">
        <v>90.9</v>
      </c>
      <c r="AB230" s="58" t="s">
        <v>1785</v>
      </c>
      <c r="AC230" s="58" t="s">
        <v>1785</v>
      </c>
      <c r="AD230" s="56">
        <v>13.09363848280184</v>
      </c>
      <c r="AE230" s="56">
        <v>5.3535566210470575</v>
      </c>
      <c r="AF230" s="56">
        <v>15.12285279408567</v>
      </c>
      <c r="AG230" s="56">
        <v>6.7016134022577738</v>
      </c>
      <c r="AH230" s="196">
        <v>0</v>
      </c>
    </row>
    <row r="231" spans="1:34" ht="17.100000000000001" hidden="1" customHeight="1">
      <c r="A231" s="24" t="s">
        <v>418</v>
      </c>
      <c r="B231" s="13">
        <v>351730</v>
      </c>
      <c r="C231" s="25">
        <v>0</v>
      </c>
      <c r="D231" s="115">
        <v>20</v>
      </c>
      <c r="E231" s="185">
        <v>20</v>
      </c>
      <c r="F231" s="186">
        <v>30</v>
      </c>
      <c r="G231" s="6" t="s">
        <v>1315</v>
      </c>
      <c r="H231" s="2" t="s">
        <v>3</v>
      </c>
      <c r="I231" s="47">
        <v>217.45</v>
      </c>
      <c r="J231" s="47">
        <v>0.48031850837138501</v>
      </c>
      <c r="K231" s="47">
        <v>0.69045785578386598</v>
      </c>
      <c r="L231" s="47">
        <v>1.66</v>
      </c>
      <c r="M231" s="47">
        <v>0.21013934741248097</v>
      </c>
      <c r="N231" s="165" t="s">
        <v>195</v>
      </c>
      <c r="O231" s="165" t="s">
        <v>195</v>
      </c>
      <c r="P231" s="165" t="s">
        <v>195</v>
      </c>
      <c r="Q231" s="165" t="s">
        <v>195</v>
      </c>
      <c r="R231" s="165" t="s">
        <v>195</v>
      </c>
      <c r="S231" s="165" t="s">
        <v>195</v>
      </c>
      <c r="T231" s="165" t="s">
        <v>195</v>
      </c>
      <c r="U231" s="165" t="s">
        <v>195</v>
      </c>
      <c r="V231" s="165" t="s">
        <v>195</v>
      </c>
      <c r="W231" s="165" t="s">
        <v>195</v>
      </c>
      <c r="X231" s="56">
        <v>9623.1176470588234</v>
      </c>
      <c r="Y231" s="56">
        <v>1217.3823529411764</v>
      </c>
      <c r="Z231" s="58">
        <v>100</v>
      </c>
      <c r="AA231" s="59">
        <v>88.4</v>
      </c>
      <c r="AB231" s="58">
        <v>87.4</v>
      </c>
      <c r="AC231" s="58">
        <v>0</v>
      </c>
      <c r="AD231" s="56">
        <v>62.987504691977506</v>
      </c>
      <c r="AE231" s="56">
        <v>26.181553155099085</v>
      </c>
      <c r="AF231" s="56">
        <v>90.53145770552436</v>
      </c>
      <c r="AG231" s="56">
        <v>2.9897803870406615E-2</v>
      </c>
      <c r="AH231" s="196">
        <v>0</v>
      </c>
    </row>
    <row r="232" spans="1:34" ht="17.100000000000001" hidden="1" customHeight="1">
      <c r="A232" s="24" t="s">
        <v>419</v>
      </c>
      <c r="B232" s="13">
        <v>351740</v>
      </c>
      <c r="C232" s="25">
        <v>0</v>
      </c>
      <c r="D232" s="115">
        <v>8</v>
      </c>
      <c r="E232" s="185">
        <v>8</v>
      </c>
      <c r="F232" s="186">
        <v>30</v>
      </c>
      <c r="G232" s="6" t="s">
        <v>1316</v>
      </c>
      <c r="H232" s="2" t="s">
        <v>53</v>
      </c>
      <c r="I232" s="47">
        <v>1258.67</v>
      </c>
      <c r="J232" s="47">
        <v>3.7424817110603756</v>
      </c>
      <c r="K232" s="47">
        <v>5.7838353716387623</v>
      </c>
      <c r="L232" s="47">
        <v>17.12</v>
      </c>
      <c r="M232" s="47">
        <v>2.0413536605783866</v>
      </c>
      <c r="N232" s="165" t="s">
        <v>195</v>
      </c>
      <c r="O232" s="165" t="s">
        <v>195</v>
      </c>
      <c r="P232" s="165" t="s">
        <v>195</v>
      </c>
      <c r="Q232" s="165" t="s">
        <v>195</v>
      </c>
      <c r="R232" s="165" t="s">
        <v>195</v>
      </c>
      <c r="S232" s="165" t="s">
        <v>195</v>
      </c>
      <c r="T232" s="165" t="s">
        <v>195</v>
      </c>
      <c r="U232" s="165" t="s">
        <v>195</v>
      </c>
      <c r="V232" s="165" t="s">
        <v>195</v>
      </c>
      <c r="W232" s="165" t="s">
        <v>195</v>
      </c>
      <c r="X232" s="56">
        <v>14299.616484797118</v>
      </c>
      <c r="Y232" s="56">
        <v>1703.9262633753576</v>
      </c>
      <c r="Z232" s="58">
        <v>99.43</v>
      </c>
      <c r="AA232" s="59" t="s">
        <v>1785</v>
      </c>
      <c r="AB232" s="58">
        <v>99.4</v>
      </c>
      <c r="AC232" s="58">
        <v>46.01</v>
      </c>
      <c r="AD232" s="56">
        <v>20.836151869980128</v>
      </c>
      <c r="AE232" s="56">
        <v>7.0346353860096453</v>
      </c>
      <c r="AF232" s="56">
        <v>24.334030586679663</v>
      </c>
      <c r="AG232" s="56">
        <v>14.423374222697641</v>
      </c>
      <c r="AH232" s="196">
        <v>0</v>
      </c>
    </row>
    <row r="233" spans="1:34" ht="17.100000000000001" hidden="1" customHeight="1">
      <c r="A233" s="24" t="s">
        <v>420</v>
      </c>
      <c r="B233" s="13">
        <v>351750</v>
      </c>
      <c r="C233" s="25">
        <v>0</v>
      </c>
      <c r="D233" s="115">
        <v>15</v>
      </c>
      <c r="E233" s="185">
        <v>15</v>
      </c>
      <c r="F233" s="186">
        <v>30</v>
      </c>
      <c r="G233" s="6" t="s">
        <v>1317</v>
      </c>
      <c r="H233" s="2" t="s">
        <v>17</v>
      </c>
      <c r="I233" s="47">
        <v>325.02999999999997</v>
      </c>
      <c r="J233" s="47">
        <v>0.5403583219178083</v>
      </c>
      <c r="K233" s="47">
        <v>0.81053748287671246</v>
      </c>
      <c r="L233" s="47">
        <v>2.52</v>
      </c>
      <c r="M233" s="47">
        <v>0.27017916095890415</v>
      </c>
      <c r="N233" s="165" t="s">
        <v>195</v>
      </c>
      <c r="O233" s="165" t="s">
        <v>195</v>
      </c>
      <c r="P233" s="165" t="s">
        <v>195</v>
      </c>
      <c r="Q233" s="165" t="s">
        <v>195</v>
      </c>
      <c r="R233" s="165" t="s">
        <v>195</v>
      </c>
      <c r="S233" s="165" t="s">
        <v>195</v>
      </c>
      <c r="T233" s="165" t="s">
        <v>195</v>
      </c>
      <c r="U233" s="165" t="s">
        <v>195</v>
      </c>
      <c r="V233" s="165" t="s">
        <v>195</v>
      </c>
      <c r="W233" s="165" t="s">
        <v>195</v>
      </c>
      <c r="X233" s="56">
        <v>4300.8290940577981</v>
      </c>
      <c r="Y233" s="56">
        <v>460.80311722047838</v>
      </c>
      <c r="Z233" s="58">
        <v>88.45</v>
      </c>
      <c r="AA233" s="59">
        <v>88.4</v>
      </c>
      <c r="AB233" s="58">
        <v>82.1</v>
      </c>
      <c r="AC233" s="58">
        <v>16.14</v>
      </c>
      <c r="AD233" s="56">
        <v>17.351316321063482</v>
      </c>
      <c r="AE233" s="56">
        <v>5.5772088174846903</v>
      </c>
      <c r="AF233" s="56">
        <v>12.143694702738523</v>
      </c>
      <c r="AG233" s="56">
        <v>27.766559557713393</v>
      </c>
      <c r="AH233" s="196">
        <v>0</v>
      </c>
    </row>
    <row r="234" spans="1:34" ht="17.100000000000001" hidden="1" customHeight="1">
      <c r="A234" s="24" t="s">
        <v>421</v>
      </c>
      <c r="B234" s="13">
        <v>351760</v>
      </c>
      <c r="C234" s="25">
        <v>0</v>
      </c>
      <c r="D234" s="115">
        <v>14</v>
      </c>
      <c r="E234" s="185">
        <v>14</v>
      </c>
      <c r="F234" s="186">
        <v>30</v>
      </c>
      <c r="G234" s="6" t="s">
        <v>1318</v>
      </c>
      <c r="H234" s="2" t="s">
        <v>8</v>
      </c>
      <c r="I234" s="47">
        <v>407.62</v>
      </c>
      <c r="J234" s="47">
        <v>1.4909887030695079</v>
      </c>
      <c r="K234" s="47">
        <v>2.0213403893962458</v>
      </c>
      <c r="L234" s="47">
        <v>4.5199999999999996</v>
      </c>
      <c r="M234" s="47">
        <v>0.5303516863267379</v>
      </c>
      <c r="N234" s="165" t="s">
        <v>195</v>
      </c>
      <c r="O234" s="165" t="s">
        <v>195</v>
      </c>
      <c r="P234" s="165" t="s">
        <v>195</v>
      </c>
      <c r="Q234" s="165" t="s">
        <v>195</v>
      </c>
      <c r="R234" s="165" t="s">
        <v>195</v>
      </c>
      <c r="S234" s="165" t="s">
        <v>195</v>
      </c>
      <c r="T234" s="165" t="s">
        <v>195</v>
      </c>
      <c r="U234" s="165" t="s">
        <v>195</v>
      </c>
      <c r="V234" s="165" t="s">
        <v>195</v>
      </c>
      <c r="W234" s="165" t="s">
        <v>195</v>
      </c>
      <c r="X234" s="56">
        <v>7971.2962755843864</v>
      </c>
      <c r="Y234" s="56">
        <v>934.68739514595688</v>
      </c>
      <c r="Z234" s="58">
        <v>56.36</v>
      </c>
      <c r="AA234" s="59">
        <v>100</v>
      </c>
      <c r="AB234" s="58">
        <v>32.06</v>
      </c>
      <c r="AC234" s="58">
        <v>42.77</v>
      </c>
      <c r="AD234" s="56">
        <v>0.5086125050861251</v>
      </c>
      <c r="AE234" s="56">
        <v>0.22730027882167536</v>
      </c>
      <c r="AF234" s="56">
        <v>0.68952836259998151</v>
      </c>
      <c r="AG234" s="56">
        <v>0</v>
      </c>
      <c r="AH234" s="196">
        <v>0</v>
      </c>
    </row>
    <row r="235" spans="1:34" ht="17.100000000000001" hidden="1" customHeight="1">
      <c r="A235" s="24" t="s">
        <v>422</v>
      </c>
      <c r="B235" s="13">
        <v>351770</v>
      </c>
      <c r="C235" s="25">
        <v>0</v>
      </c>
      <c r="D235" s="115">
        <v>8</v>
      </c>
      <c r="E235" s="185">
        <v>8</v>
      </c>
      <c r="F235" s="186">
        <v>30</v>
      </c>
      <c r="G235" s="6" t="s">
        <v>1319</v>
      </c>
      <c r="H235" s="2" t="s">
        <v>53</v>
      </c>
      <c r="I235" s="47">
        <v>362.62</v>
      </c>
      <c r="J235" s="47">
        <v>1.1207431861998987</v>
      </c>
      <c r="K235" s="47">
        <v>1.8312143131659058</v>
      </c>
      <c r="L235" s="47">
        <v>5.85</v>
      </c>
      <c r="M235" s="47">
        <v>0.71047112696600712</v>
      </c>
      <c r="N235" s="165" t="s">
        <v>195</v>
      </c>
      <c r="O235" s="165" t="s">
        <v>195</v>
      </c>
      <c r="P235" s="165" t="s">
        <v>195</v>
      </c>
      <c r="Q235" s="165" t="s">
        <v>195</v>
      </c>
      <c r="R235" s="165" t="s">
        <v>195</v>
      </c>
      <c r="S235" s="165" t="s">
        <v>195</v>
      </c>
      <c r="T235" s="165" t="s">
        <v>195</v>
      </c>
      <c r="U235" s="165" t="s">
        <v>195</v>
      </c>
      <c r="V235" s="165" t="s">
        <v>195</v>
      </c>
      <c r="W235" s="165" t="s">
        <v>195</v>
      </c>
      <c r="X235" s="56">
        <v>9207.2465938014666</v>
      </c>
      <c r="Y235" s="56">
        <v>1117.4606977092378</v>
      </c>
      <c r="Z235" s="58">
        <v>96.45</v>
      </c>
      <c r="AA235" s="59" t="s">
        <v>1785</v>
      </c>
      <c r="AB235" s="58">
        <v>96.5</v>
      </c>
      <c r="AC235" s="58">
        <v>21.08</v>
      </c>
      <c r="AD235" s="56">
        <v>7.3062562907851891</v>
      </c>
      <c r="AE235" s="56">
        <v>2.2855468396815204</v>
      </c>
      <c r="AF235" s="56">
        <v>2.7315720808871493</v>
      </c>
      <c r="AG235" s="56">
        <v>14.522659551469419</v>
      </c>
      <c r="AH235" s="196">
        <v>0</v>
      </c>
    </row>
    <row r="236" spans="1:34" ht="17.100000000000001" hidden="1" customHeight="1">
      <c r="A236" s="24" t="s">
        <v>423</v>
      </c>
      <c r="B236" s="13">
        <v>351780</v>
      </c>
      <c r="C236" s="25">
        <v>0</v>
      </c>
      <c r="D236" s="115">
        <v>19</v>
      </c>
      <c r="E236" s="185">
        <v>19</v>
      </c>
      <c r="F236" s="186">
        <v>30</v>
      </c>
      <c r="G236" s="6" t="s">
        <v>1320</v>
      </c>
      <c r="H236" s="2" t="s">
        <v>2</v>
      </c>
      <c r="I236" s="47">
        <v>568.4</v>
      </c>
      <c r="J236" s="47">
        <v>1.0807166438356166</v>
      </c>
      <c r="K236" s="47">
        <v>1.5009953386605783</v>
      </c>
      <c r="L236" s="47">
        <v>4.1399999999999997</v>
      </c>
      <c r="M236" s="47">
        <v>0.42027869482496172</v>
      </c>
      <c r="N236" s="165" t="s">
        <v>195</v>
      </c>
      <c r="O236" s="165" t="s">
        <v>195</v>
      </c>
      <c r="P236" s="165" t="s">
        <v>195</v>
      </c>
      <c r="Q236" s="165" t="s">
        <v>195</v>
      </c>
      <c r="R236" s="165" t="s">
        <v>195</v>
      </c>
      <c r="S236" s="165" t="s">
        <v>195</v>
      </c>
      <c r="T236" s="165" t="s">
        <v>195</v>
      </c>
      <c r="U236" s="165" t="s">
        <v>195</v>
      </c>
      <c r="V236" s="165" t="s">
        <v>195</v>
      </c>
      <c r="W236" s="165" t="s">
        <v>195</v>
      </c>
      <c r="X236" s="56">
        <v>15469.080568720377</v>
      </c>
      <c r="Y236" s="56">
        <v>1569.3270142180093</v>
      </c>
      <c r="Z236" s="58">
        <v>81.02</v>
      </c>
      <c r="AA236" s="59">
        <v>100</v>
      </c>
      <c r="AB236" s="58">
        <v>79.2</v>
      </c>
      <c r="AC236" s="58">
        <v>30.32</v>
      </c>
      <c r="AD236" s="56">
        <v>0.19526636403324274</v>
      </c>
      <c r="AE236" s="56">
        <v>7.0748682620740133E-2</v>
      </c>
      <c r="AF236" s="56">
        <v>0</v>
      </c>
      <c r="AG236" s="56">
        <v>0.69737987154729564</v>
      </c>
      <c r="AH236" s="196">
        <v>0</v>
      </c>
    </row>
    <row r="237" spans="1:34" ht="17.100000000000001" hidden="1" customHeight="1">
      <c r="A237" s="24" t="s">
        <v>424</v>
      </c>
      <c r="B237" s="13">
        <v>351790</v>
      </c>
      <c r="C237" s="25">
        <v>0</v>
      </c>
      <c r="D237" s="115">
        <v>12</v>
      </c>
      <c r="E237" s="185">
        <v>12</v>
      </c>
      <c r="F237" s="186">
        <v>30</v>
      </c>
      <c r="G237" s="6" t="s">
        <v>1321</v>
      </c>
      <c r="H237" s="2" t="s">
        <v>11</v>
      </c>
      <c r="I237" s="47">
        <v>638.82000000000005</v>
      </c>
      <c r="J237" s="47">
        <v>1.8612342199391172</v>
      </c>
      <c r="K237" s="47">
        <v>2.7518247875443937</v>
      </c>
      <c r="L237" s="47">
        <v>7.62</v>
      </c>
      <c r="M237" s="47">
        <v>0.89059056760527655</v>
      </c>
      <c r="N237" s="165" t="s">
        <v>195</v>
      </c>
      <c r="O237" s="165" t="s">
        <v>195</v>
      </c>
      <c r="P237" s="165" t="s">
        <v>195</v>
      </c>
      <c r="Q237" s="165" t="s">
        <v>195</v>
      </c>
      <c r="R237" s="165" t="s">
        <v>195</v>
      </c>
      <c r="S237" s="165" t="s">
        <v>195</v>
      </c>
      <c r="T237" s="165" t="s">
        <v>195</v>
      </c>
      <c r="U237" s="165" t="s">
        <v>195</v>
      </c>
      <c r="V237" s="165" t="s">
        <v>195</v>
      </c>
      <c r="W237" s="165" t="s">
        <v>195</v>
      </c>
      <c r="X237" s="56">
        <v>23619.453508944367</v>
      </c>
      <c r="Y237" s="56">
        <v>2758.7025751916644</v>
      </c>
      <c r="Z237" s="58">
        <v>99.14</v>
      </c>
      <c r="AA237" s="59" t="s">
        <v>1785</v>
      </c>
      <c r="AB237" s="58">
        <v>99.1</v>
      </c>
      <c r="AC237" s="58">
        <v>23.08</v>
      </c>
      <c r="AD237" s="56">
        <v>4.6091739386134538</v>
      </c>
      <c r="AE237" s="56">
        <v>1.6634157914943568</v>
      </c>
      <c r="AF237" s="56">
        <v>4.5992496031161512</v>
      </c>
      <c r="AG237" s="56">
        <v>4.6299146847089414</v>
      </c>
      <c r="AH237" s="196">
        <v>0</v>
      </c>
    </row>
    <row r="238" spans="1:34" ht="17.100000000000001" hidden="1" customHeight="1">
      <c r="A238" s="24" t="s">
        <v>425</v>
      </c>
      <c r="B238" s="13">
        <v>351800</v>
      </c>
      <c r="C238" s="25">
        <v>0</v>
      </c>
      <c r="D238" s="115">
        <v>15</v>
      </c>
      <c r="E238" s="185">
        <v>15</v>
      </c>
      <c r="F238" s="186">
        <v>30</v>
      </c>
      <c r="G238" s="6" t="s">
        <v>1322</v>
      </c>
      <c r="H238" s="2" t="s">
        <v>17</v>
      </c>
      <c r="I238" s="47">
        <v>84.53</v>
      </c>
      <c r="J238" s="47">
        <v>0.14009289827498733</v>
      </c>
      <c r="K238" s="47">
        <v>0.21013934741248097</v>
      </c>
      <c r="L238" s="47">
        <v>0.66</v>
      </c>
      <c r="M238" s="47">
        <v>7.0046449137493638E-2</v>
      </c>
      <c r="N238" s="165" t="s">
        <v>195</v>
      </c>
      <c r="O238" s="165" t="s">
        <v>195</v>
      </c>
      <c r="P238" s="165" t="s">
        <v>195</v>
      </c>
      <c r="Q238" s="165" t="s">
        <v>195</v>
      </c>
      <c r="R238" s="165" t="s">
        <v>195</v>
      </c>
      <c r="S238" s="165" t="s">
        <v>195</v>
      </c>
      <c r="T238" s="165" t="s">
        <v>195</v>
      </c>
      <c r="U238" s="165" t="s">
        <v>195</v>
      </c>
      <c r="V238" s="165" t="s">
        <v>195</v>
      </c>
      <c r="W238" s="165" t="s">
        <v>195</v>
      </c>
      <c r="X238" s="56">
        <v>10613.850076491586</v>
      </c>
      <c r="Y238" s="56">
        <v>1125.7113717491075</v>
      </c>
      <c r="Z238" s="58">
        <v>92.02</v>
      </c>
      <c r="AA238" s="59">
        <v>88.1</v>
      </c>
      <c r="AB238" s="58">
        <v>88.41</v>
      </c>
      <c r="AC238" s="58">
        <v>10.29</v>
      </c>
      <c r="AD238" s="56">
        <v>18.054105890413261</v>
      </c>
      <c r="AE238" s="56">
        <v>5.7444882378587643</v>
      </c>
      <c r="AF238" s="56">
        <v>6.8378994998322229</v>
      </c>
      <c r="AG238" s="56">
        <v>40.486518671575347</v>
      </c>
      <c r="AH238" s="196">
        <v>0</v>
      </c>
    </row>
    <row r="239" spans="1:34" ht="17.100000000000001" hidden="1" customHeight="1">
      <c r="A239" s="24" t="s">
        <v>426</v>
      </c>
      <c r="B239" s="13">
        <v>351810</v>
      </c>
      <c r="C239" s="25">
        <v>0</v>
      </c>
      <c r="D239" s="115">
        <v>16</v>
      </c>
      <c r="E239" s="185">
        <v>16</v>
      </c>
      <c r="F239" s="186">
        <v>30</v>
      </c>
      <c r="G239" s="6" t="s">
        <v>1323</v>
      </c>
      <c r="H239" s="2" t="s">
        <v>0</v>
      </c>
      <c r="I239" s="47">
        <v>461.8</v>
      </c>
      <c r="J239" s="47">
        <v>1.0406901014713343</v>
      </c>
      <c r="K239" s="47">
        <v>1.4009289827498732</v>
      </c>
      <c r="L239" s="47">
        <v>3.4</v>
      </c>
      <c r="M239" s="47">
        <v>0.36023888127853887</v>
      </c>
      <c r="N239" s="165" t="s">
        <v>195</v>
      </c>
      <c r="O239" s="165" t="s">
        <v>195</v>
      </c>
      <c r="P239" s="165" t="s">
        <v>195</v>
      </c>
      <c r="Q239" s="165" t="s">
        <v>195</v>
      </c>
      <c r="R239" s="165" t="s">
        <v>195</v>
      </c>
      <c r="S239" s="165" t="s">
        <v>195</v>
      </c>
      <c r="T239" s="165" t="s">
        <v>195</v>
      </c>
      <c r="U239" s="165" t="s">
        <v>195</v>
      </c>
      <c r="V239" s="165" t="s">
        <v>195</v>
      </c>
      <c r="W239" s="165" t="s">
        <v>195</v>
      </c>
      <c r="X239" s="56">
        <v>16711.720698254365</v>
      </c>
      <c r="Y239" s="56">
        <v>1769.476309226932</v>
      </c>
      <c r="Z239" s="58">
        <v>95.87</v>
      </c>
      <c r="AA239" s="59" t="s">
        <v>1785</v>
      </c>
      <c r="AB239" s="58">
        <v>95.9</v>
      </c>
      <c r="AC239" s="58">
        <v>29.59</v>
      </c>
      <c r="AD239" s="56">
        <v>2.3409980447117622</v>
      </c>
      <c r="AE239" s="56">
        <v>0.96394037135190191</v>
      </c>
      <c r="AF239" s="56">
        <v>2.0017781897990266</v>
      </c>
      <c r="AG239" s="56">
        <v>3.3209665144596658</v>
      </c>
      <c r="AH239" s="196">
        <v>0</v>
      </c>
    </row>
    <row r="240" spans="1:34" ht="17.100000000000001" hidden="1" customHeight="1">
      <c r="A240" s="24" t="s">
        <v>427</v>
      </c>
      <c r="B240" s="13">
        <v>351820</v>
      </c>
      <c r="C240" s="25">
        <v>0</v>
      </c>
      <c r="D240" s="115">
        <v>19</v>
      </c>
      <c r="E240" s="185">
        <v>19</v>
      </c>
      <c r="F240" s="186">
        <v>30</v>
      </c>
      <c r="G240" s="6" t="s">
        <v>1324</v>
      </c>
      <c r="H240" s="2" t="s">
        <v>2</v>
      </c>
      <c r="I240" s="47">
        <v>956.58</v>
      </c>
      <c r="J240" s="47">
        <v>1.8112010419837647</v>
      </c>
      <c r="K240" s="47">
        <v>2.4916522621765602</v>
      </c>
      <c r="L240" s="47">
        <v>7.03</v>
      </c>
      <c r="M240" s="47">
        <v>0.68045122019279547</v>
      </c>
      <c r="N240" s="165" t="s">
        <v>195</v>
      </c>
      <c r="O240" s="165" t="s">
        <v>195</v>
      </c>
      <c r="P240" s="165" t="s">
        <v>195</v>
      </c>
      <c r="Q240" s="165" t="s">
        <v>195</v>
      </c>
      <c r="R240" s="165" t="s">
        <v>195</v>
      </c>
      <c r="S240" s="165" t="s">
        <v>195</v>
      </c>
      <c r="T240" s="165" t="s">
        <v>195</v>
      </c>
      <c r="U240" s="165" t="s">
        <v>195</v>
      </c>
      <c r="V240" s="165" t="s">
        <v>195</v>
      </c>
      <c r="W240" s="165" t="s">
        <v>195</v>
      </c>
      <c r="X240" s="56">
        <v>7169.1268917345751</v>
      </c>
      <c r="Y240" s="56">
        <v>693.45750873108273</v>
      </c>
      <c r="Z240" s="58">
        <v>92.17</v>
      </c>
      <c r="AA240" s="59">
        <v>100</v>
      </c>
      <c r="AB240" s="58">
        <v>92.2</v>
      </c>
      <c r="AC240" s="58">
        <v>33.200000000000003</v>
      </c>
      <c r="AD240" s="56">
        <v>1.7448607223310066</v>
      </c>
      <c r="AE240" s="56">
        <v>0.61802321459519294</v>
      </c>
      <c r="AF240" s="56">
        <v>1.4228411413002346</v>
      </c>
      <c r="AG240" s="56">
        <v>2.6020010777217375</v>
      </c>
      <c r="AH240" s="196">
        <v>0</v>
      </c>
    </row>
    <row r="241" spans="1:34" ht="17.100000000000001" hidden="1" customHeight="1">
      <c r="A241" s="24" t="s">
        <v>428</v>
      </c>
      <c r="B241" s="13">
        <v>351830</v>
      </c>
      <c r="C241" s="25">
        <v>0</v>
      </c>
      <c r="D241" s="115">
        <v>2</v>
      </c>
      <c r="E241" s="185">
        <v>2</v>
      </c>
      <c r="F241" s="186">
        <v>30</v>
      </c>
      <c r="G241" s="6" t="s">
        <v>1325</v>
      </c>
      <c r="H241" s="2" t="s">
        <v>6</v>
      </c>
      <c r="I241" s="47">
        <v>270.5</v>
      </c>
      <c r="J241" s="47">
        <v>1.3208758980213089</v>
      </c>
      <c r="K241" s="47">
        <v>1.7311479572552002</v>
      </c>
      <c r="L241" s="47">
        <v>3.99</v>
      </c>
      <c r="M241" s="47">
        <v>0.41027205923389132</v>
      </c>
      <c r="N241" s="165" t="s">
        <v>195</v>
      </c>
      <c r="O241" s="165" t="s">
        <v>195</v>
      </c>
      <c r="P241" s="165" t="s">
        <v>195</v>
      </c>
      <c r="Q241" s="165" t="s">
        <v>195</v>
      </c>
      <c r="R241" s="165" t="s">
        <v>195</v>
      </c>
      <c r="S241" s="165" t="s">
        <v>195</v>
      </c>
      <c r="T241" s="165" t="s">
        <v>195</v>
      </c>
      <c r="U241" s="165" t="s">
        <v>195</v>
      </c>
      <c r="V241" s="165" t="s">
        <v>195</v>
      </c>
      <c r="W241" s="165" t="s">
        <v>195</v>
      </c>
      <c r="X241" s="56">
        <v>4745.027528471227</v>
      </c>
      <c r="Y241" s="56">
        <v>487.5842823742363</v>
      </c>
      <c r="Z241" s="58">
        <v>66.959999999999994</v>
      </c>
      <c r="AA241" s="59">
        <v>100</v>
      </c>
      <c r="AB241" s="58">
        <v>34.67</v>
      </c>
      <c r="AC241" s="58">
        <v>17.57</v>
      </c>
      <c r="AD241" s="56">
        <v>2.8287165348185872</v>
      </c>
      <c r="AE241" s="56">
        <v>1.2264861166005403</v>
      </c>
      <c r="AF241" s="56">
        <v>3.0344425996595477</v>
      </c>
      <c r="AG241" s="56">
        <v>2.1663789602086645</v>
      </c>
      <c r="AH241" s="196">
        <v>0</v>
      </c>
    </row>
    <row r="242" spans="1:34" ht="17.100000000000001" hidden="1" customHeight="1">
      <c r="A242" s="24" t="s">
        <v>429</v>
      </c>
      <c r="B242" s="13">
        <v>351840</v>
      </c>
      <c r="C242" s="25">
        <v>0</v>
      </c>
      <c r="D242" s="115">
        <v>2</v>
      </c>
      <c r="E242" s="185">
        <v>2</v>
      </c>
      <c r="F242" s="186">
        <v>30</v>
      </c>
      <c r="G242" s="6" t="s">
        <v>1326</v>
      </c>
      <c r="H242" s="2" t="s">
        <v>6</v>
      </c>
      <c r="I242" s="47">
        <v>751.44</v>
      </c>
      <c r="J242" s="47">
        <v>3.732475075469305</v>
      </c>
      <c r="K242" s="47">
        <v>4.8632248972602747</v>
      </c>
      <c r="L242" s="47">
        <v>11.22</v>
      </c>
      <c r="M242" s="47">
        <v>1.1307498217909697</v>
      </c>
      <c r="N242" s="165" t="s">
        <v>195</v>
      </c>
      <c r="O242" s="165" t="s">
        <v>195</v>
      </c>
      <c r="P242" s="165" t="s">
        <v>195</v>
      </c>
      <c r="Q242" s="165" t="s">
        <v>195</v>
      </c>
      <c r="R242" s="165" t="s">
        <v>195</v>
      </c>
      <c r="S242" s="165" t="s">
        <v>195</v>
      </c>
      <c r="T242" s="165" t="s">
        <v>195</v>
      </c>
      <c r="U242" s="165" t="s">
        <v>195</v>
      </c>
      <c r="V242" s="165" t="s">
        <v>195</v>
      </c>
      <c r="W242" s="165" t="s">
        <v>195</v>
      </c>
      <c r="X242" s="56">
        <v>3121.1093077411615</v>
      </c>
      <c r="Y242" s="56">
        <v>314.33632065485858</v>
      </c>
      <c r="Z242" s="58">
        <v>100</v>
      </c>
      <c r="AA242" s="59">
        <v>100</v>
      </c>
      <c r="AB242" s="58">
        <v>87.7</v>
      </c>
      <c r="AC242" s="58">
        <v>53.13</v>
      </c>
      <c r="AD242" s="56">
        <v>47.831784900263365</v>
      </c>
      <c r="AE242" s="56">
        <v>20.718580625247768</v>
      </c>
      <c r="AF242" s="56">
        <v>61.741075007253862</v>
      </c>
      <c r="AG242" s="56">
        <v>1.9188184409053479</v>
      </c>
      <c r="AH242" s="196">
        <v>1</v>
      </c>
    </row>
    <row r="243" spans="1:34" ht="17.100000000000001" hidden="1" customHeight="1">
      <c r="A243" s="24" t="s">
        <v>430</v>
      </c>
      <c r="B243" s="13">
        <v>351850</v>
      </c>
      <c r="C243" s="25">
        <v>0</v>
      </c>
      <c r="D243" s="115">
        <v>14</v>
      </c>
      <c r="E243" s="185">
        <v>14</v>
      </c>
      <c r="F243" s="186">
        <v>30</v>
      </c>
      <c r="G243" s="6" t="s">
        <v>1327</v>
      </c>
      <c r="H243" s="2" t="s">
        <v>8</v>
      </c>
      <c r="I243" s="47">
        <v>566.26</v>
      </c>
      <c r="J243" s="47">
        <v>2.0413536605783866</v>
      </c>
      <c r="K243" s="47">
        <v>2.7818446943176052</v>
      </c>
      <c r="L243" s="47">
        <v>6.25</v>
      </c>
      <c r="M243" s="47">
        <v>0.74049103373921854</v>
      </c>
      <c r="N243" s="165" t="s">
        <v>195</v>
      </c>
      <c r="O243" s="165" t="s">
        <v>195</v>
      </c>
      <c r="P243" s="165" t="s">
        <v>195</v>
      </c>
      <c r="Q243" s="165" t="s">
        <v>195</v>
      </c>
      <c r="R243" s="165" t="s">
        <v>195</v>
      </c>
      <c r="S243" s="165" t="s">
        <v>195</v>
      </c>
      <c r="T243" s="165" t="s">
        <v>195</v>
      </c>
      <c r="U243" s="165" t="s">
        <v>195</v>
      </c>
      <c r="V243" s="165" t="s">
        <v>195</v>
      </c>
      <c r="W243" s="165" t="s">
        <v>195</v>
      </c>
      <c r="X243" s="56">
        <v>13340.10152284264</v>
      </c>
      <c r="Y243" s="56">
        <v>1579.468020304568</v>
      </c>
      <c r="Z243" s="58">
        <v>65.02</v>
      </c>
      <c r="AA243" s="59" t="s">
        <v>1785</v>
      </c>
      <c r="AB243" s="58">
        <v>41.04</v>
      </c>
      <c r="AC243" s="58">
        <v>28.45</v>
      </c>
      <c r="AD243" s="56">
        <v>2.0736096342220631</v>
      </c>
      <c r="AE243" s="56">
        <v>0.92234156530197364</v>
      </c>
      <c r="AF243" s="56">
        <v>2.5111469696069513</v>
      </c>
      <c r="AG243" s="56">
        <v>0.86742562856642436</v>
      </c>
      <c r="AH243" s="196">
        <v>0</v>
      </c>
    </row>
    <row r="244" spans="1:34" ht="17.100000000000001" hidden="1" customHeight="1">
      <c r="A244" s="24" t="s">
        <v>431</v>
      </c>
      <c r="B244" s="13">
        <v>351860</v>
      </c>
      <c r="C244" s="25">
        <v>0</v>
      </c>
      <c r="D244" s="115">
        <v>9</v>
      </c>
      <c r="E244" s="185">
        <v>9</v>
      </c>
      <c r="F244" s="186">
        <v>30</v>
      </c>
      <c r="G244" s="6" t="s">
        <v>1328</v>
      </c>
      <c r="H244" s="2" t="s">
        <v>18</v>
      </c>
      <c r="I244" s="47">
        <v>270.45</v>
      </c>
      <c r="J244" s="47">
        <v>0.88058393201420593</v>
      </c>
      <c r="K244" s="47">
        <v>1.3108692624302385</v>
      </c>
      <c r="L244" s="47">
        <v>3.63</v>
      </c>
      <c r="M244" s="47">
        <v>0.43028533041603256</v>
      </c>
      <c r="N244" s="165" t="s">
        <v>195</v>
      </c>
      <c r="O244" s="165" t="s">
        <v>195</v>
      </c>
      <c r="P244" s="165" t="s">
        <v>195</v>
      </c>
      <c r="Q244" s="165" t="s">
        <v>195</v>
      </c>
      <c r="R244" s="165" t="s">
        <v>195</v>
      </c>
      <c r="S244" s="165" t="s">
        <v>195</v>
      </c>
      <c r="T244" s="165" t="s">
        <v>195</v>
      </c>
      <c r="U244" s="165" t="s">
        <v>195</v>
      </c>
      <c r="V244" s="165" t="s">
        <v>195</v>
      </c>
      <c r="W244" s="165" t="s">
        <v>195</v>
      </c>
      <c r="X244" s="56">
        <v>3162.5736939525377</v>
      </c>
      <c r="Y244" s="56">
        <v>374.62994170787641</v>
      </c>
      <c r="Z244" s="58">
        <v>98.36</v>
      </c>
      <c r="AA244" s="59">
        <v>97.9</v>
      </c>
      <c r="AB244" s="58">
        <v>100</v>
      </c>
      <c r="AC244" s="58">
        <v>30.61</v>
      </c>
      <c r="AD244" s="56">
        <v>32.041740739874093</v>
      </c>
      <c r="AE244" s="56">
        <v>11.563272828990376</v>
      </c>
      <c r="AF244" s="56">
        <v>39.999481112510274</v>
      </c>
      <c r="AG244" s="56">
        <v>15.756132535409353</v>
      </c>
      <c r="AH244" s="196">
        <v>0</v>
      </c>
    </row>
    <row r="245" spans="1:34" ht="17.100000000000001" hidden="1" customHeight="1">
      <c r="A245" s="24" t="s">
        <v>432</v>
      </c>
      <c r="B245" s="13">
        <v>351870</v>
      </c>
      <c r="C245" s="25">
        <v>0</v>
      </c>
      <c r="D245" s="115">
        <v>7</v>
      </c>
      <c r="E245" s="185">
        <v>7</v>
      </c>
      <c r="F245" s="186">
        <v>30</v>
      </c>
      <c r="G245" s="6" t="s">
        <v>1329</v>
      </c>
      <c r="H245" s="2" t="s">
        <v>14</v>
      </c>
      <c r="I245" s="47">
        <v>142.59</v>
      </c>
      <c r="J245" s="47">
        <v>1.9713072114408929</v>
      </c>
      <c r="K245" s="47">
        <v>2.9919840417300865</v>
      </c>
      <c r="L245" s="47">
        <v>8</v>
      </c>
      <c r="M245" s="47">
        <v>1.0206768302891935</v>
      </c>
      <c r="N245" s="165" t="s">
        <v>195</v>
      </c>
      <c r="O245" s="165" t="s">
        <v>195</v>
      </c>
      <c r="P245" s="165" t="s">
        <v>195</v>
      </c>
      <c r="Q245" s="165" t="s">
        <v>195</v>
      </c>
      <c r="R245" s="165" t="s">
        <v>195</v>
      </c>
      <c r="S245" s="165" t="s">
        <v>195</v>
      </c>
      <c r="T245" s="165" t="s">
        <v>195</v>
      </c>
      <c r="U245" s="165" t="s">
        <v>195</v>
      </c>
      <c r="V245" s="165" t="s">
        <v>195</v>
      </c>
      <c r="W245" s="165" t="s">
        <v>195</v>
      </c>
      <c r="X245" s="56">
        <v>853.47767253044651</v>
      </c>
      <c r="Y245" s="56">
        <v>108.81840324763196</v>
      </c>
      <c r="Z245" s="58">
        <v>86.48</v>
      </c>
      <c r="AA245" s="59">
        <v>100</v>
      </c>
      <c r="AB245" s="58">
        <v>65.09</v>
      </c>
      <c r="AC245" s="58">
        <v>48.48</v>
      </c>
      <c r="AD245" s="56">
        <v>0.71769418992323986</v>
      </c>
      <c r="AE245" s="56">
        <v>0.26823820348381089</v>
      </c>
      <c r="AF245" s="56">
        <v>1.0132659582954537</v>
      </c>
      <c r="AG245" s="56">
        <v>0.14683499022396387</v>
      </c>
      <c r="AH245" s="196">
        <v>1</v>
      </c>
    </row>
    <row r="246" spans="1:34" ht="17.100000000000001" hidden="1" customHeight="1">
      <c r="A246" s="24" t="s">
        <v>433</v>
      </c>
      <c r="B246" s="13">
        <v>351880</v>
      </c>
      <c r="C246" s="25">
        <v>0</v>
      </c>
      <c r="D246" s="115">
        <v>6</v>
      </c>
      <c r="E246" s="185">
        <v>6</v>
      </c>
      <c r="F246" s="186">
        <v>30</v>
      </c>
      <c r="G246" s="6" t="s">
        <v>1330</v>
      </c>
      <c r="H246" s="2" t="s">
        <v>16</v>
      </c>
      <c r="I246" s="47">
        <v>318.01</v>
      </c>
      <c r="J246" s="47">
        <v>1.1707763641552509</v>
      </c>
      <c r="K246" s="47">
        <v>1.7911877708016235</v>
      </c>
      <c r="L246" s="47">
        <v>4.67</v>
      </c>
      <c r="M246" s="47">
        <v>0.62041140664637262</v>
      </c>
      <c r="N246" s="165" t="s">
        <v>195</v>
      </c>
      <c r="O246" s="165" t="s">
        <v>195</v>
      </c>
      <c r="P246" s="165" t="s">
        <v>195</v>
      </c>
      <c r="Q246" s="165" t="s">
        <v>195</v>
      </c>
      <c r="R246" s="165" t="s">
        <v>195</v>
      </c>
      <c r="S246" s="165" t="s">
        <v>195</v>
      </c>
      <c r="T246" s="165" t="s">
        <v>195</v>
      </c>
      <c r="U246" s="165" t="s">
        <v>195</v>
      </c>
      <c r="V246" s="165" t="s">
        <v>195</v>
      </c>
      <c r="W246" s="165" t="s">
        <v>195</v>
      </c>
      <c r="X246" s="56">
        <v>118.07362949862062</v>
      </c>
      <c r="Y246" s="56">
        <v>15.675728113307237</v>
      </c>
      <c r="Z246" s="58">
        <v>95.69</v>
      </c>
      <c r="AA246" s="59">
        <v>100</v>
      </c>
      <c r="AB246" s="58">
        <v>80</v>
      </c>
      <c r="AC246" s="58">
        <v>47.32</v>
      </c>
      <c r="AD246" s="56">
        <v>39.088903285708263</v>
      </c>
      <c r="AE246" s="56">
        <v>14.982684557048776</v>
      </c>
      <c r="AF246" s="56">
        <v>13.18832039167771</v>
      </c>
      <c r="AG246" s="56">
        <v>87.965809714765896</v>
      </c>
      <c r="AH246" s="196">
        <v>1</v>
      </c>
    </row>
    <row r="247" spans="1:34" ht="17.100000000000001" hidden="1" customHeight="1">
      <c r="A247" s="24" t="s">
        <v>434</v>
      </c>
      <c r="B247" s="13">
        <v>351885</v>
      </c>
      <c r="C247" s="25">
        <v>0</v>
      </c>
      <c r="D247" s="115">
        <v>9</v>
      </c>
      <c r="E247" s="185">
        <v>9</v>
      </c>
      <c r="F247" s="186">
        <v>30</v>
      </c>
      <c r="G247" s="6" t="s">
        <v>1331</v>
      </c>
      <c r="H247" s="2" t="s">
        <v>18</v>
      </c>
      <c r="I247" s="47">
        <v>412.64</v>
      </c>
      <c r="J247" s="47">
        <v>1.3609024403855912</v>
      </c>
      <c r="K247" s="47">
        <v>2.031347024987316</v>
      </c>
      <c r="L247" s="47">
        <v>5.62</v>
      </c>
      <c r="M247" s="47">
        <v>0.67044458460172485</v>
      </c>
      <c r="N247" s="165" t="s">
        <v>195</v>
      </c>
      <c r="O247" s="165" t="s">
        <v>195</v>
      </c>
      <c r="P247" s="165" t="s">
        <v>195</v>
      </c>
      <c r="Q247" s="165" t="s">
        <v>195</v>
      </c>
      <c r="R247" s="165" t="s">
        <v>195</v>
      </c>
      <c r="S247" s="165" t="s">
        <v>195</v>
      </c>
      <c r="T247" s="165" t="s">
        <v>195</v>
      </c>
      <c r="U247" s="165" t="s">
        <v>195</v>
      </c>
      <c r="V247" s="165" t="s">
        <v>195</v>
      </c>
      <c r="W247" s="165" t="s">
        <v>195</v>
      </c>
      <c r="X247" s="56">
        <v>25114.39988663738</v>
      </c>
      <c r="Y247" s="56">
        <v>2994.0654669122846</v>
      </c>
      <c r="Z247" s="58">
        <v>99.34</v>
      </c>
      <c r="AA247" s="59">
        <v>100</v>
      </c>
      <c r="AB247" s="58">
        <v>99.3</v>
      </c>
      <c r="AC247" s="58">
        <v>59.8</v>
      </c>
      <c r="AD247" s="56">
        <v>3.4410329108205295</v>
      </c>
      <c r="AE247" s="56">
        <v>1.2429353752607961</v>
      </c>
      <c r="AF247" s="56">
        <v>5.0515713180677242</v>
      </c>
      <c r="AG247" s="56">
        <v>0.17188032297547648</v>
      </c>
      <c r="AH247" s="196">
        <v>0</v>
      </c>
    </row>
    <row r="248" spans="1:34" ht="17.100000000000001" hidden="1" customHeight="1">
      <c r="A248" s="24" t="s">
        <v>435</v>
      </c>
      <c r="B248" s="13">
        <v>351890</v>
      </c>
      <c r="C248" s="25">
        <v>0</v>
      </c>
      <c r="D248" s="115">
        <v>18</v>
      </c>
      <c r="E248" s="185">
        <v>18</v>
      </c>
      <c r="F248" s="186">
        <v>30</v>
      </c>
      <c r="G248" s="6" t="s">
        <v>1332</v>
      </c>
      <c r="H248" s="2" t="s">
        <v>1</v>
      </c>
      <c r="I248" s="47">
        <v>253.67</v>
      </c>
      <c r="J248" s="47">
        <v>0.44029196600710296</v>
      </c>
      <c r="K248" s="47">
        <v>0.59039149987316086</v>
      </c>
      <c r="L248" s="47">
        <v>1.85</v>
      </c>
      <c r="M248" s="47">
        <v>0.1500995338660579</v>
      </c>
      <c r="N248" s="165" t="s">
        <v>195</v>
      </c>
      <c r="O248" s="165" t="s">
        <v>195</v>
      </c>
      <c r="P248" s="165" t="s">
        <v>195</v>
      </c>
      <c r="Q248" s="165" t="s">
        <v>195</v>
      </c>
      <c r="R248" s="165" t="s">
        <v>195</v>
      </c>
      <c r="S248" s="165" t="s">
        <v>195</v>
      </c>
      <c r="T248" s="165" t="s">
        <v>195</v>
      </c>
      <c r="U248" s="165" t="s">
        <v>195</v>
      </c>
      <c r="V248" s="165" t="s">
        <v>195</v>
      </c>
      <c r="W248" s="165" t="s">
        <v>195</v>
      </c>
      <c r="X248" s="56">
        <v>12094.029850746268</v>
      </c>
      <c r="Y248" s="56">
        <v>980.59701492537295</v>
      </c>
      <c r="Z248" s="58">
        <v>89.06</v>
      </c>
      <c r="AA248" s="59" t="s">
        <v>1785</v>
      </c>
      <c r="AB248" s="58">
        <v>87.64</v>
      </c>
      <c r="AC248" s="58">
        <v>10.35</v>
      </c>
      <c r="AD248" s="56">
        <v>0.58818976859376215</v>
      </c>
      <c r="AE248" s="56">
        <v>0.18758484511909168</v>
      </c>
      <c r="AF248" s="56">
        <v>0.75757575757575757</v>
      </c>
      <c r="AG248" s="56">
        <v>9.1324200913242032E-2</v>
      </c>
      <c r="AH248" s="196">
        <v>0</v>
      </c>
    </row>
    <row r="249" spans="1:34" ht="17.100000000000001" hidden="1" customHeight="1">
      <c r="A249" s="24" t="s">
        <v>436</v>
      </c>
      <c r="B249" s="13">
        <v>351900</v>
      </c>
      <c r="C249" s="25">
        <v>0</v>
      </c>
      <c r="D249" s="115">
        <v>20</v>
      </c>
      <c r="E249" s="185">
        <v>20</v>
      </c>
      <c r="F249" s="186">
        <v>30</v>
      </c>
      <c r="G249" s="6" t="s">
        <v>1333</v>
      </c>
      <c r="H249" s="2" t="s">
        <v>3</v>
      </c>
      <c r="I249" s="47">
        <v>365.14</v>
      </c>
      <c r="J249" s="47">
        <v>0.83055075405885337</v>
      </c>
      <c r="K249" s="47">
        <v>1.1507630929731101</v>
      </c>
      <c r="L249" s="47">
        <v>2.65</v>
      </c>
      <c r="M249" s="47">
        <v>0.32021233891425671</v>
      </c>
      <c r="N249" s="165" t="s">
        <v>195</v>
      </c>
      <c r="O249" s="165" t="s">
        <v>195</v>
      </c>
      <c r="P249" s="165" t="s">
        <v>195</v>
      </c>
      <c r="Q249" s="165" t="s">
        <v>195</v>
      </c>
      <c r="R249" s="165" t="s">
        <v>195</v>
      </c>
      <c r="S249" s="165" t="s">
        <v>195</v>
      </c>
      <c r="T249" s="165" t="s">
        <v>195</v>
      </c>
      <c r="U249" s="165" t="s">
        <v>195</v>
      </c>
      <c r="V249" s="165" t="s">
        <v>195</v>
      </c>
      <c r="W249" s="165" t="s">
        <v>195</v>
      </c>
      <c r="X249" s="56">
        <v>9491.2436115843266</v>
      </c>
      <c r="Y249" s="56">
        <v>1146.1124361158431</v>
      </c>
      <c r="Z249" s="58">
        <v>90.69</v>
      </c>
      <c r="AA249" s="59">
        <v>100</v>
      </c>
      <c r="AB249" s="58">
        <v>81.5</v>
      </c>
      <c r="AC249" s="58">
        <v>0</v>
      </c>
      <c r="AD249" s="56">
        <v>0.83760174820767253</v>
      </c>
      <c r="AE249" s="56">
        <v>0.36348755110898995</v>
      </c>
      <c r="AF249" s="56">
        <v>0.56775045544425529</v>
      </c>
      <c r="AG249" s="56">
        <v>1.5375285388127857</v>
      </c>
      <c r="AH249" s="196">
        <v>0</v>
      </c>
    </row>
    <row r="250" spans="1:34" ht="17.100000000000001" hidden="1" customHeight="1">
      <c r="A250" s="24" t="s">
        <v>437</v>
      </c>
      <c r="B250" s="13">
        <v>351905</v>
      </c>
      <c r="C250" s="25">
        <v>0</v>
      </c>
      <c r="D250" s="115">
        <v>5</v>
      </c>
      <c r="E250" s="185">
        <v>5</v>
      </c>
      <c r="F250" s="186">
        <v>30</v>
      </c>
      <c r="G250" s="6" t="s">
        <v>1334</v>
      </c>
      <c r="H250" s="2" t="s">
        <v>9</v>
      </c>
      <c r="I250" s="47">
        <v>64.28</v>
      </c>
      <c r="J250" s="47">
        <v>0.19012607623033995</v>
      </c>
      <c r="K250" s="47">
        <v>0.29019243214104512</v>
      </c>
      <c r="L250" s="47">
        <v>0.79</v>
      </c>
      <c r="M250" s="47">
        <v>0.10006635591070517</v>
      </c>
      <c r="N250" s="165" t="s">
        <v>195</v>
      </c>
      <c r="O250" s="165" t="s">
        <v>195</v>
      </c>
      <c r="P250" s="165" t="s">
        <v>195</v>
      </c>
      <c r="Q250" s="165" t="s">
        <v>195</v>
      </c>
      <c r="R250" s="165" t="s">
        <v>195</v>
      </c>
      <c r="S250" s="165" t="s">
        <v>195</v>
      </c>
      <c r="T250" s="165" t="s">
        <v>195</v>
      </c>
      <c r="U250" s="165" t="s">
        <v>195</v>
      </c>
      <c r="V250" s="165" t="s">
        <v>195</v>
      </c>
      <c r="W250" s="165" t="s">
        <v>195</v>
      </c>
      <c r="X250" s="56">
        <v>2085.5047714716225</v>
      </c>
      <c r="Y250" s="56">
        <v>263.98794575590148</v>
      </c>
      <c r="Z250" s="58" t="s">
        <v>1785</v>
      </c>
      <c r="AA250" s="59" t="s">
        <v>1785</v>
      </c>
      <c r="AB250" s="58" t="s">
        <v>1785</v>
      </c>
      <c r="AC250" s="58" t="s">
        <v>1785</v>
      </c>
      <c r="AD250" s="56">
        <v>21.762285983751841</v>
      </c>
      <c r="AE250" s="56">
        <v>7.9886872598582706</v>
      </c>
      <c r="AF250" s="56">
        <v>21.413549202529857</v>
      </c>
      <c r="AG250" s="56">
        <v>22.424885868073602</v>
      </c>
      <c r="AH250" s="196">
        <v>0</v>
      </c>
    </row>
    <row r="251" spans="1:34" ht="17.100000000000001" hidden="1" customHeight="1">
      <c r="A251" s="24" t="s">
        <v>438</v>
      </c>
      <c r="B251" s="13">
        <v>351907</v>
      </c>
      <c r="C251" s="25">
        <v>0</v>
      </c>
      <c r="D251" s="115">
        <v>5</v>
      </c>
      <c r="E251" s="185">
        <v>5</v>
      </c>
      <c r="F251" s="186">
        <v>30</v>
      </c>
      <c r="G251" s="6" t="s">
        <v>1335</v>
      </c>
      <c r="H251" s="2" t="s">
        <v>9</v>
      </c>
      <c r="I251" s="47">
        <v>62.22</v>
      </c>
      <c r="J251" s="47">
        <v>0.19012607623033995</v>
      </c>
      <c r="K251" s="47">
        <v>0.30019906773211563</v>
      </c>
      <c r="L251" s="47">
        <v>0.79</v>
      </c>
      <c r="M251" s="47">
        <v>0.11007299150177569</v>
      </c>
      <c r="N251" s="165" t="s">
        <v>195</v>
      </c>
      <c r="O251" s="165" t="s">
        <v>195</v>
      </c>
      <c r="P251" s="165" t="s">
        <v>195</v>
      </c>
      <c r="Q251" s="165" t="s">
        <v>195</v>
      </c>
      <c r="R251" s="165" t="s">
        <v>195</v>
      </c>
      <c r="S251" s="165" t="s">
        <v>195</v>
      </c>
      <c r="T251" s="165" t="s">
        <v>195</v>
      </c>
      <c r="U251" s="165" t="s">
        <v>195</v>
      </c>
      <c r="V251" s="165" t="s">
        <v>195</v>
      </c>
      <c r="W251" s="165" t="s">
        <v>195</v>
      </c>
      <c r="X251" s="56">
        <v>124.66506207372788</v>
      </c>
      <c r="Y251" s="56">
        <v>17.358426364696285</v>
      </c>
      <c r="Z251" s="58">
        <v>96.77</v>
      </c>
      <c r="AA251" s="59">
        <v>100</v>
      </c>
      <c r="AB251" s="58">
        <v>48.42</v>
      </c>
      <c r="AC251" s="58">
        <v>34.01</v>
      </c>
      <c r="AD251" s="56">
        <v>33.119545929190593</v>
      </c>
      <c r="AE251" s="56">
        <v>12.577042757920479</v>
      </c>
      <c r="AF251" s="56">
        <v>21.800528902527343</v>
      </c>
      <c r="AG251" s="56">
        <v>52.670575338881662</v>
      </c>
      <c r="AH251" s="196">
        <v>1</v>
      </c>
    </row>
    <row r="252" spans="1:34" ht="17.100000000000001" hidden="1" customHeight="1">
      <c r="A252" s="24" t="s">
        <v>439</v>
      </c>
      <c r="B252" s="13">
        <v>351910</v>
      </c>
      <c r="C252" s="25">
        <v>0</v>
      </c>
      <c r="D252" s="115">
        <v>13</v>
      </c>
      <c r="E252" s="185">
        <v>13</v>
      </c>
      <c r="F252" s="186">
        <v>30</v>
      </c>
      <c r="G252" s="6" t="s">
        <v>1336</v>
      </c>
      <c r="H252" s="2" t="s">
        <v>10</v>
      </c>
      <c r="I252" s="47">
        <v>548.03</v>
      </c>
      <c r="J252" s="47">
        <v>1.7211413216641298</v>
      </c>
      <c r="K252" s="47">
        <v>2.1614332876712332</v>
      </c>
      <c r="L252" s="47">
        <v>4.4400000000000004</v>
      </c>
      <c r="M252" s="47">
        <v>0.44029196600710341</v>
      </c>
      <c r="N252" s="165" t="s">
        <v>195</v>
      </c>
      <c r="O252" s="165" t="s">
        <v>195</v>
      </c>
      <c r="P252" s="165" t="s">
        <v>195</v>
      </c>
      <c r="Q252" s="165" t="s">
        <v>195</v>
      </c>
      <c r="R252" s="165" t="s">
        <v>195</v>
      </c>
      <c r="S252" s="165" t="s">
        <v>195</v>
      </c>
      <c r="T252" s="165" t="s">
        <v>195</v>
      </c>
      <c r="U252" s="165" t="s">
        <v>195</v>
      </c>
      <c r="V252" s="165" t="s">
        <v>195</v>
      </c>
      <c r="W252" s="165" t="s">
        <v>195</v>
      </c>
      <c r="X252" s="56">
        <v>13629.888056069309</v>
      </c>
      <c r="Y252" s="56">
        <v>1350.7096271780401</v>
      </c>
      <c r="Z252" s="58">
        <v>86</v>
      </c>
      <c r="AA252" s="59">
        <v>100</v>
      </c>
      <c r="AB252" s="58">
        <v>86</v>
      </c>
      <c r="AC252" s="58">
        <v>32.97</v>
      </c>
      <c r="AD252" s="56">
        <v>16.76997717639405</v>
      </c>
      <c r="AE252" s="56">
        <v>8.1583672750025116</v>
      </c>
      <c r="AF252" s="56">
        <v>11.81910376193937</v>
      </c>
      <c r="AG252" s="56">
        <v>36.123391432898714</v>
      </c>
      <c r="AH252" s="196">
        <v>0</v>
      </c>
    </row>
    <row r="253" spans="1:34" ht="17.100000000000001" hidden="1" customHeight="1">
      <c r="A253" s="24" t="s">
        <v>440</v>
      </c>
      <c r="B253" s="13">
        <v>351920</v>
      </c>
      <c r="C253" s="25">
        <v>0</v>
      </c>
      <c r="D253" s="115">
        <v>20</v>
      </c>
      <c r="E253" s="185">
        <v>20</v>
      </c>
      <c r="F253" s="186">
        <v>30</v>
      </c>
      <c r="G253" s="6" t="s">
        <v>1337</v>
      </c>
      <c r="H253" s="2" t="s">
        <v>3</v>
      </c>
      <c r="I253" s="47">
        <v>324.02999999999997</v>
      </c>
      <c r="J253" s="47">
        <v>0.72047776255707763</v>
      </c>
      <c r="K253" s="47">
        <v>1.0106701946981229</v>
      </c>
      <c r="L253" s="47">
        <v>2.39</v>
      </c>
      <c r="M253" s="47">
        <v>0.29019243214104529</v>
      </c>
      <c r="N253" s="165" t="s">
        <v>195</v>
      </c>
      <c r="O253" s="165" t="s">
        <v>195</v>
      </c>
      <c r="P253" s="165" t="s">
        <v>195</v>
      </c>
      <c r="Q253" s="165" t="s">
        <v>195</v>
      </c>
      <c r="R253" s="165" t="s">
        <v>195</v>
      </c>
      <c r="S253" s="165" t="s">
        <v>195</v>
      </c>
      <c r="T253" s="165" t="s">
        <v>195</v>
      </c>
      <c r="U253" s="165" t="s">
        <v>195</v>
      </c>
      <c r="V253" s="165" t="s">
        <v>195</v>
      </c>
      <c r="W253" s="165" t="s">
        <v>195</v>
      </c>
      <c r="X253" s="56">
        <v>11785.932759968726</v>
      </c>
      <c r="Y253" s="56">
        <v>1430.0922595777954</v>
      </c>
      <c r="Z253" s="58">
        <v>80.489999999999995</v>
      </c>
      <c r="AA253" s="59" t="s">
        <v>1785</v>
      </c>
      <c r="AB253" s="58">
        <v>79.900000000000006</v>
      </c>
      <c r="AC253" s="58">
        <v>14.11</v>
      </c>
      <c r="AD253" s="56">
        <v>0.27544192646095078</v>
      </c>
      <c r="AE253" s="56">
        <v>0.11640014465504614</v>
      </c>
      <c r="AF253" s="56">
        <v>0.15220700152207001</v>
      </c>
      <c r="AG253" s="56">
        <v>0.5814044987229996</v>
      </c>
      <c r="AH253" s="196">
        <v>0</v>
      </c>
    </row>
    <row r="254" spans="1:34" ht="17.100000000000001" hidden="1" customHeight="1">
      <c r="A254" s="24" t="s">
        <v>441</v>
      </c>
      <c r="B254" s="13">
        <v>351925</v>
      </c>
      <c r="C254" s="25">
        <v>0</v>
      </c>
      <c r="D254" s="115">
        <v>17</v>
      </c>
      <c r="E254" s="185">
        <v>17</v>
      </c>
      <c r="F254" s="186">
        <v>30</v>
      </c>
      <c r="G254" s="6" t="s">
        <v>1338</v>
      </c>
      <c r="H254" s="2" t="s">
        <v>7</v>
      </c>
      <c r="I254" s="47">
        <v>401.37</v>
      </c>
      <c r="J254" s="47">
        <v>1.571041787798072</v>
      </c>
      <c r="K254" s="47">
        <v>1.9813138470319633</v>
      </c>
      <c r="L254" s="47">
        <v>3.74</v>
      </c>
      <c r="M254" s="47">
        <v>0.41027205923389132</v>
      </c>
      <c r="N254" s="165" t="s">
        <v>195</v>
      </c>
      <c r="O254" s="165" t="s">
        <v>195</v>
      </c>
      <c r="P254" s="165" t="s">
        <v>195</v>
      </c>
      <c r="Q254" s="165" t="s">
        <v>195</v>
      </c>
      <c r="R254" s="165" t="s">
        <v>195</v>
      </c>
      <c r="S254" s="165" t="s">
        <v>195</v>
      </c>
      <c r="T254" s="165" t="s">
        <v>195</v>
      </c>
      <c r="U254" s="165" t="s">
        <v>195</v>
      </c>
      <c r="V254" s="165" t="s">
        <v>195</v>
      </c>
      <c r="W254" s="165" t="s">
        <v>195</v>
      </c>
      <c r="X254" s="56">
        <v>18285.990697674417</v>
      </c>
      <c r="Y254" s="56">
        <v>2004.6139534883719</v>
      </c>
      <c r="Z254" s="58">
        <v>36.92</v>
      </c>
      <c r="AA254" s="59" t="s">
        <v>1785</v>
      </c>
      <c r="AB254" s="58">
        <v>36.130000000000003</v>
      </c>
      <c r="AC254" s="58">
        <v>17.38</v>
      </c>
      <c r="AD254" s="56">
        <v>3.0160239779783602</v>
      </c>
      <c r="AE254" s="56">
        <v>1.5967185765767788</v>
      </c>
      <c r="AF254" s="56">
        <v>2.4632327526131412</v>
      </c>
      <c r="AG254" s="56">
        <v>5.1328098897427346</v>
      </c>
      <c r="AH254" s="196">
        <v>0</v>
      </c>
    </row>
    <row r="255" spans="1:34" ht="17.100000000000001" hidden="1" customHeight="1">
      <c r="A255" s="24" t="s">
        <v>442</v>
      </c>
      <c r="B255" s="13">
        <v>351930</v>
      </c>
      <c r="C255" s="25">
        <v>0</v>
      </c>
      <c r="D255" s="115">
        <v>13</v>
      </c>
      <c r="E255" s="185">
        <v>13</v>
      </c>
      <c r="F255" s="186">
        <v>30</v>
      </c>
      <c r="G255" s="6" t="s">
        <v>1339</v>
      </c>
      <c r="H255" s="2" t="s">
        <v>10</v>
      </c>
      <c r="I255" s="47">
        <v>289.54000000000002</v>
      </c>
      <c r="J255" s="47">
        <v>0.99065692351598167</v>
      </c>
      <c r="K255" s="47">
        <v>1.2708427200659564</v>
      </c>
      <c r="L255" s="47">
        <v>2.58</v>
      </c>
      <c r="M255" s="47">
        <v>0.28018579654997477</v>
      </c>
      <c r="N255" s="165" t="s">
        <v>195</v>
      </c>
      <c r="O255" s="165" t="s">
        <v>195</v>
      </c>
      <c r="P255" s="165" t="s">
        <v>195</v>
      </c>
      <c r="Q255" s="165" t="s">
        <v>195</v>
      </c>
      <c r="R255" s="165" t="s">
        <v>195</v>
      </c>
      <c r="S255" s="165" t="s">
        <v>195</v>
      </c>
      <c r="T255" s="165" t="s">
        <v>195</v>
      </c>
      <c r="U255" s="165" t="s">
        <v>195</v>
      </c>
      <c r="V255" s="165" t="s">
        <v>195</v>
      </c>
      <c r="W255" s="165" t="s">
        <v>195</v>
      </c>
      <c r="X255" s="56">
        <v>2580.7365115615189</v>
      </c>
      <c r="Y255" s="56">
        <v>280.07993148729662</v>
      </c>
      <c r="Z255" s="58" t="s">
        <v>1785</v>
      </c>
      <c r="AA255" s="59" t="s">
        <v>1785</v>
      </c>
      <c r="AB255" s="58" t="s">
        <v>1785</v>
      </c>
      <c r="AC255" s="58" t="s">
        <v>1785</v>
      </c>
      <c r="AD255" s="56">
        <v>21.425017097194925</v>
      </c>
      <c r="AE255" s="56">
        <v>10.546423144743237</v>
      </c>
      <c r="AF255" s="56">
        <v>26.935404296357014</v>
      </c>
      <c r="AG255" s="56">
        <v>1.941862357300399</v>
      </c>
      <c r="AH255" s="196">
        <v>0</v>
      </c>
    </row>
    <row r="256" spans="1:34" ht="17.100000000000001" hidden="1" customHeight="1">
      <c r="A256" s="24" t="s">
        <v>443</v>
      </c>
      <c r="B256" s="13">
        <v>351940</v>
      </c>
      <c r="C256" s="25">
        <v>0</v>
      </c>
      <c r="D256" s="115">
        <v>16</v>
      </c>
      <c r="E256" s="185">
        <v>16</v>
      </c>
      <c r="F256" s="186">
        <v>30</v>
      </c>
      <c r="G256" s="6" t="s">
        <v>1340</v>
      </c>
      <c r="H256" s="2" t="s">
        <v>0</v>
      </c>
      <c r="I256" s="47">
        <v>270.75</v>
      </c>
      <c r="J256" s="47">
        <v>0.64042467782851342</v>
      </c>
      <c r="K256" s="47">
        <v>0.82054411846778286</v>
      </c>
      <c r="L256" s="47">
        <v>2.02</v>
      </c>
      <c r="M256" s="47">
        <v>0.18011944063926943</v>
      </c>
      <c r="N256" s="165" t="s">
        <v>195</v>
      </c>
      <c r="O256" s="165" t="s">
        <v>195</v>
      </c>
      <c r="P256" s="165" t="s">
        <v>195</v>
      </c>
      <c r="Q256" s="165" t="s">
        <v>195</v>
      </c>
      <c r="R256" s="165" t="s">
        <v>195</v>
      </c>
      <c r="S256" s="165" t="s">
        <v>195</v>
      </c>
      <c r="T256" s="165" t="s">
        <v>195</v>
      </c>
      <c r="U256" s="165" t="s">
        <v>195</v>
      </c>
      <c r="V256" s="165" t="s">
        <v>195</v>
      </c>
      <c r="W256" s="165" t="s">
        <v>195</v>
      </c>
      <c r="X256" s="56">
        <v>5721.458595293695</v>
      </c>
      <c r="Y256" s="56">
        <v>509.83294413508156</v>
      </c>
      <c r="Z256" s="58">
        <v>88.54</v>
      </c>
      <c r="AA256" s="59">
        <v>92.2</v>
      </c>
      <c r="AB256" s="58">
        <v>84.04</v>
      </c>
      <c r="AC256" s="58">
        <v>8.56</v>
      </c>
      <c r="AD256" s="56">
        <v>14.978718863238063</v>
      </c>
      <c r="AE256" s="56">
        <v>6.0804700335916886</v>
      </c>
      <c r="AF256" s="56">
        <v>17.280156013082369</v>
      </c>
      <c r="AG256" s="56">
        <v>6.7958312193472024</v>
      </c>
      <c r="AH256" s="196">
        <v>0</v>
      </c>
    </row>
    <row r="257" spans="1:34" ht="17.100000000000001" hidden="1" customHeight="1">
      <c r="A257" s="24" t="s">
        <v>444</v>
      </c>
      <c r="B257" s="13">
        <v>351950</v>
      </c>
      <c r="C257" s="25">
        <v>0</v>
      </c>
      <c r="D257" s="115">
        <v>17</v>
      </c>
      <c r="E257" s="185">
        <v>17</v>
      </c>
      <c r="F257" s="186">
        <v>30</v>
      </c>
      <c r="G257" s="6" t="s">
        <v>1341</v>
      </c>
      <c r="H257" s="2" t="s">
        <v>7</v>
      </c>
      <c r="I257" s="47">
        <v>228.45</v>
      </c>
      <c r="J257" s="47">
        <v>0.89059056760527655</v>
      </c>
      <c r="K257" s="47">
        <v>1.1207431861998987</v>
      </c>
      <c r="L257" s="47">
        <v>2.12</v>
      </c>
      <c r="M257" s="47">
        <v>0.2301526185946221</v>
      </c>
      <c r="N257" s="165" t="s">
        <v>195</v>
      </c>
      <c r="O257" s="165" t="s">
        <v>195</v>
      </c>
      <c r="P257" s="165" t="s">
        <v>195</v>
      </c>
      <c r="Q257" s="165" t="s">
        <v>195</v>
      </c>
      <c r="R257" s="165" t="s">
        <v>195</v>
      </c>
      <c r="S257" s="165" t="s">
        <v>195</v>
      </c>
      <c r="T257" s="165" t="s">
        <v>195</v>
      </c>
      <c r="U257" s="165" t="s">
        <v>195</v>
      </c>
      <c r="V257" s="165" t="s">
        <v>195</v>
      </c>
      <c r="W257" s="165" t="s">
        <v>195</v>
      </c>
      <c r="X257" s="56">
        <v>9723.1413612565448</v>
      </c>
      <c r="Y257" s="56">
        <v>1054.8691099476443</v>
      </c>
      <c r="Z257" s="58">
        <v>92.37</v>
      </c>
      <c r="AA257" s="59">
        <v>98.8</v>
      </c>
      <c r="AB257" s="58">
        <v>90.4</v>
      </c>
      <c r="AC257" s="58">
        <v>47.97</v>
      </c>
      <c r="AD257" s="56">
        <v>15.790684117710207</v>
      </c>
      <c r="AE257" s="56">
        <v>8.3422482131299205</v>
      </c>
      <c r="AF257" s="56">
        <v>19.335847314144988</v>
      </c>
      <c r="AG257" s="56">
        <v>2.0724439228104052</v>
      </c>
      <c r="AH257" s="196">
        <v>0</v>
      </c>
    </row>
    <row r="258" spans="1:34" ht="17.100000000000001" hidden="1" customHeight="1">
      <c r="A258" s="24" t="s">
        <v>445</v>
      </c>
      <c r="B258" s="13">
        <v>351960</v>
      </c>
      <c r="C258" s="25">
        <v>0</v>
      </c>
      <c r="D258" s="115">
        <v>13</v>
      </c>
      <c r="E258" s="185">
        <v>13</v>
      </c>
      <c r="F258" s="186">
        <v>30</v>
      </c>
      <c r="G258" s="6" t="s">
        <v>1342</v>
      </c>
      <c r="H258" s="2" t="s">
        <v>10</v>
      </c>
      <c r="I258" s="47">
        <v>688.68</v>
      </c>
      <c r="J258" s="47">
        <v>2.1914531944444442</v>
      </c>
      <c r="K258" s="47">
        <v>2.7518247875443937</v>
      </c>
      <c r="L258" s="47">
        <v>5.54</v>
      </c>
      <c r="M258" s="47">
        <v>0.56037159309994955</v>
      </c>
      <c r="N258" s="165" t="s">
        <v>195</v>
      </c>
      <c r="O258" s="165" t="s">
        <v>195</v>
      </c>
      <c r="P258" s="165" t="s">
        <v>195</v>
      </c>
      <c r="Q258" s="165" t="s">
        <v>195</v>
      </c>
      <c r="R258" s="165" t="s">
        <v>195</v>
      </c>
      <c r="S258" s="165" t="s">
        <v>195</v>
      </c>
      <c r="T258" s="165" t="s">
        <v>195</v>
      </c>
      <c r="U258" s="165" t="s">
        <v>195</v>
      </c>
      <c r="V258" s="165" t="s">
        <v>195</v>
      </c>
      <c r="W258" s="165" t="s">
        <v>195</v>
      </c>
      <c r="X258" s="56">
        <v>3219.6196373286157</v>
      </c>
      <c r="Y258" s="56">
        <v>325.44891640866871</v>
      </c>
      <c r="Z258" s="58">
        <v>95.15</v>
      </c>
      <c r="AA258" s="59">
        <v>97.9</v>
      </c>
      <c r="AB258" s="58">
        <v>95.2</v>
      </c>
      <c r="AC258" s="58">
        <v>41.02</v>
      </c>
      <c r="AD258" s="56">
        <v>14.953814625705961</v>
      </c>
      <c r="AE258" s="56">
        <v>7.4229224225074724</v>
      </c>
      <c r="AF258" s="56">
        <v>8.4584555363519165</v>
      </c>
      <c r="AG258" s="56">
        <v>40.355308207286953</v>
      </c>
      <c r="AH258" s="196">
        <v>0</v>
      </c>
    </row>
    <row r="259" spans="1:34" ht="17.100000000000001" hidden="1" customHeight="1">
      <c r="A259" s="24" t="s">
        <v>446</v>
      </c>
      <c r="B259" s="13">
        <v>351970</v>
      </c>
      <c r="C259" s="25">
        <v>0</v>
      </c>
      <c r="D259" s="115">
        <v>10</v>
      </c>
      <c r="E259" s="185">
        <v>10</v>
      </c>
      <c r="F259" s="186">
        <v>30</v>
      </c>
      <c r="G259" s="6" t="s">
        <v>1343</v>
      </c>
      <c r="H259" s="2" t="s">
        <v>57</v>
      </c>
      <c r="I259" s="47">
        <v>1059.69</v>
      </c>
      <c r="J259" s="47">
        <v>5.5436761174530691</v>
      </c>
      <c r="K259" s="47">
        <v>8.215447820268901</v>
      </c>
      <c r="L259" s="47">
        <v>19.739999999999998</v>
      </c>
      <c r="M259" s="47">
        <v>2.6717717028158319</v>
      </c>
      <c r="N259" s="165" t="s">
        <v>195</v>
      </c>
      <c r="O259" s="165" t="s">
        <v>195</v>
      </c>
      <c r="P259" s="165" t="s">
        <v>195</v>
      </c>
      <c r="Q259" s="165" t="s">
        <v>195</v>
      </c>
      <c r="R259" s="165" t="s">
        <v>195</v>
      </c>
      <c r="S259" s="165" t="s">
        <v>195</v>
      </c>
      <c r="T259" s="165" t="s">
        <v>195</v>
      </c>
      <c r="U259" s="165" t="s">
        <v>195</v>
      </c>
      <c r="V259" s="165" t="s">
        <v>195</v>
      </c>
      <c r="W259" s="165" t="s">
        <v>195</v>
      </c>
      <c r="X259" s="56">
        <v>8619.3043863535659</v>
      </c>
      <c r="Y259" s="56">
        <v>1165.8329641116532</v>
      </c>
      <c r="Z259" s="58">
        <v>40.64</v>
      </c>
      <c r="AA259" s="59">
        <v>97.6</v>
      </c>
      <c r="AB259" s="58">
        <v>19.27</v>
      </c>
      <c r="AC259" s="58">
        <v>51.37</v>
      </c>
      <c r="AD259" s="56">
        <v>2.3800155529525204</v>
      </c>
      <c r="AE259" s="56">
        <v>0.98986462460689961</v>
      </c>
      <c r="AF259" s="56">
        <v>3.0130784009012141</v>
      </c>
      <c r="AG259" s="56">
        <v>1.066469419006542</v>
      </c>
      <c r="AH259" s="196">
        <v>0</v>
      </c>
    </row>
    <row r="260" spans="1:34" ht="17.100000000000001" hidden="1" customHeight="1">
      <c r="A260" s="24" t="s">
        <v>447</v>
      </c>
      <c r="B260" s="13">
        <v>351980</v>
      </c>
      <c r="C260" s="25">
        <v>0</v>
      </c>
      <c r="D260" s="115">
        <v>12</v>
      </c>
      <c r="E260" s="185">
        <v>12</v>
      </c>
      <c r="F260" s="186">
        <v>30</v>
      </c>
      <c r="G260" s="6" t="s">
        <v>1344</v>
      </c>
      <c r="H260" s="2" t="s">
        <v>11</v>
      </c>
      <c r="I260" s="47">
        <v>363.13</v>
      </c>
      <c r="J260" s="47">
        <v>0.83055075405885337</v>
      </c>
      <c r="K260" s="47">
        <v>1.2308161777016742</v>
      </c>
      <c r="L260" s="47">
        <v>3.56</v>
      </c>
      <c r="M260" s="47">
        <v>0.40026542364282081</v>
      </c>
      <c r="N260" s="165" t="s">
        <v>195</v>
      </c>
      <c r="O260" s="165" t="s">
        <v>195</v>
      </c>
      <c r="P260" s="165" t="s">
        <v>195</v>
      </c>
      <c r="Q260" s="165" t="s">
        <v>195</v>
      </c>
      <c r="R260" s="165" t="s">
        <v>195</v>
      </c>
      <c r="S260" s="165" t="s">
        <v>195</v>
      </c>
      <c r="T260" s="165" t="s">
        <v>195</v>
      </c>
      <c r="U260" s="165" t="s">
        <v>195</v>
      </c>
      <c r="V260" s="165" t="s">
        <v>195</v>
      </c>
      <c r="W260" s="165" t="s">
        <v>195</v>
      </c>
      <c r="X260" s="56">
        <v>14816.967137389469</v>
      </c>
      <c r="Y260" s="56">
        <v>1664.8277682460077</v>
      </c>
      <c r="Z260" s="58">
        <v>100</v>
      </c>
      <c r="AA260" s="59" t="s">
        <v>1785</v>
      </c>
      <c r="AB260" s="58">
        <v>100</v>
      </c>
      <c r="AC260" s="58">
        <v>15.38</v>
      </c>
      <c r="AD260" s="56">
        <v>2.2220056678402922</v>
      </c>
      <c r="AE260" s="56">
        <v>0.7677154414167302</v>
      </c>
      <c r="AF260" s="56">
        <v>3.1475215932222045</v>
      </c>
      <c r="AG260" s="56">
        <v>0.30156012267282567</v>
      </c>
      <c r="AH260" s="196">
        <v>0</v>
      </c>
    </row>
    <row r="261" spans="1:34" ht="17.100000000000001" hidden="1" customHeight="1">
      <c r="A261" s="24" t="s">
        <v>448</v>
      </c>
      <c r="B261" s="13">
        <v>351990</v>
      </c>
      <c r="C261" s="25">
        <v>0</v>
      </c>
      <c r="D261" s="115">
        <v>22</v>
      </c>
      <c r="E261" s="185">
        <v>22</v>
      </c>
      <c r="F261" s="186">
        <v>30</v>
      </c>
      <c r="G261" s="6" t="s">
        <v>1345</v>
      </c>
      <c r="H261" s="2" t="s">
        <v>5</v>
      </c>
      <c r="I261" s="47">
        <v>596.07000000000005</v>
      </c>
      <c r="J261" s="47">
        <v>1.8412209487569762</v>
      </c>
      <c r="K261" s="47">
        <v>2.4616323554033483</v>
      </c>
      <c r="L261" s="47">
        <v>4.76</v>
      </c>
      <c r="M261" s="47">
        <v>0.62041140664637218</v>
      </c>
      <c r="N261" s="165" t="s">
        <v>195</v>
      </c>
      <c r="O261" s="165" t="s">
        <v>195</v>
      </c>
      <c r="P261" s="165" t="s">
        <v>195</v>
      </c>
      <c r="Q261" s="165" t="s">
        <v>195</v>
      </c>
      <c r="R261" s="165" t="s">
        <v>195</v>
      </c>
      <c r="S261" s="165" t="s">
        <v>195</v>
      </c>
      <c r="T261" s="165" t="s">
        <v>195</v>
      </c>
      <c r="U261" s="165" t="s">
        <v>195</v>
      </c>
      <c r="V261" s="165" t="s">
        <v>195</v>
      </c>
      <c r="W261" s="165" t="s">
        <v>195</v>
      </c>
      <c r="X261" s="56">
        <v>19540.661286123406</v>
      </c>
      <c r="Y261" s="56">
        <v>2545.2121843269979</v>
      </c>
      <c r="Z261" s="58">
        <v>88.98</v>
      </c>
      <c r="AA261" s="59" t="s">
        <v>1785</v>
      </c>
      <c r="AB261" s="58">
        <v>83.1</v>
      </c>
      <c r="AC261" s="58">
        <v>55.28</v>
      </c>
      <c r="AD261" s="56">
        <v>1.7452203269772555</v>
      </c>
      <c r="AE261" s="56">
        <v>0.90194159755547254</v>
      </c>
      <c r="AF261" s="56">
        <v>2.2334723049434184</v>
      </c>
      <c r="AG261" s="56">
        <v>0.29621445688412601</v>
      </c>
      <c r="AH261" s="196">
        <v>0</v>
      </c>
    </row>
    <row r="262" spans="1:34" ht="17.100000000000001" hidden="1" customHeight="1">
      <c r="A262" s="24" t="s">
        <v>449</v>
      </c>
      <c r="B262" s="13">
        <v>352000</v>
      </c>
      <c r="C262" s="25">
        <v>0</v>
      </c>
      <c r="D262" s="115">
        <v>13</v>
      </c>
      <c r="E262" s="185">
        <v>13</v>
      </c>
      <c r="F262" s="186">
        <v>30</v>
      </c>
      <c r="G262" s="6" t="s">
        <v>1346</v>
      </c>
      <c r="H262" s="2" t="s">
        <v>10</v>
      </c>
      <c r="I262" s="47">
        <v>96.62</v>
      </c>
      <c r="J262" s="47">
        <v>0.28018579654997466</v>
      </c>
      <c r="K262" s="47">
        <v>0.37024551686960933</v>
      </c>
      <c r="L262" s="47">
        <v>0.79</v>
      </c>
      <c r="M262" s="47">
        <v>9.0059720319634662E-2</v>
      </c>
      <c r="N262" s="165" t="s">
        <v>195</v>
      </c>
      <c r="O262" s="165" t="s">
        <v>195</v>
      </c>
      <c r="P262" s="165" t="s">
        <v>195</v>
      </c>
      <c r="Q262" s="165" t="s">
        <v>195</v>
      </c>
      <c r="R262" s="165" t="s">
        <v>195</v>
      </c>
      <c r="S262" s="165" t="s">
        <v>195</v>
      </c>
      <c r="T262" s="165" t="s">
        <v>195</v>
      </c>
      <c r="U262" s="165" t="s">
        <v>195</v>
      </c>
      <c r="V262" s="165" t="s">
        <v>195</v>
      </c>
      <c r="W262" s="165" t="s">
        <v>195</v>
      </c>
      <c r="X262" s="56">
        <v>1059.7405249053554</v>
      </c>
      <c r="Y262" s="56">
        <v>120.72993321706576</v>
      </c>
      <c r="Z262" s="58">
        <v>99.79</v>
      </c>
      <c r="AA262" s="59">
        <v>100</v>
      </c>
      <c r="AB262" s="58">
        <v>99.2</v>
      </c>
      <c r="AC262" s="58">
        <v>9.91</v>
      </c>
      <c r="AD262" s="56">
        <v>67.229421653968842</v>
      </c>
      <c r="AE262" s="56">
        <v>31.487197483504385</v>
      </c>
      <c r="AF262" s="56">
        <v>68.356164980774523</v>
      </c>
      <c r="AG262" s="56">
        <v>63.723997970573329</v>
      </c>
      <c r="AH262" s="196">
        <v>0</v>
      </c>
    </row>
    <row r="263" spans="1:34" ht="17.100000000000001" hidden="1" customHeight="1">
      <c r="A263" s="24" t="s">
        <v>450</v>
      </c>
      <c r="B263" s="13">
        <v>352010</v>
      </c>
      <c r="C263" s="25">
        <v>0</v>
      </c>
      <c r="D263" s="115">
        <v>8</v>
      </c>
      <c r="E263" s="185">
        <v>8</v>
      </c>
      <c r="F263" s="186">
        <v>30</v>
      </c>
      <c r="G263" s="6" t="s">
        <v>1347</v>
      </c>
      <c r="H263" s="2" t="s">
        <v>53</v>
      </c>
      <c r="I263" s="47">
        <v>467.11</v>
      </c>
      <c r="J263" s="47">
        <v>1.4409555251141553</v>
      </c>
      <c r="K263" s="47">
        <v>2.3715726350837141</v>
      </c>
      <c r="L263" s="47">
        <v>7.59</v>
      </c>
      <c r="M263" s="47">
        <v>0.93061710996955882</v>
      </c>
      <c r="N263" s="165" t="s">
        <v>195</v>
      </c>
      <c r="O263" s="165" t="s">
        <v>195</v>
      </c>
      <c r="P263" s="165" t="s">
        <v>195</v>
      </c>
      <c r="Q263" s="165" t="s">
        <v>195</v>
      </c>
      <c r="R263" s="165" t="s">
        <v>195</v>
      </c>
      <c r="S263" s="165" t="s">
        <v>195</v>
      </c>
      <c r="T263" s="165" t="s">
        <v>195</v>
      </c>
      <c r="U263" s="165" t="s">
        <v>195</v>
      </c>
      <c r="V263" s="165" t="s">
        <v>195</v>
      </c>
      <c r="W263" s="165" t="s">
        <v>195</v>
      </c>
      <c r="X263" s="56">
        <v>8469.2604911188173</v>
      </c>
      <c r="Y263" s="56">
        <v>1037.7354751963769</v>
      </c>
      <c r="Z263" s="58">
        <v>96.36</v>
      </c>
      <c r="AA263" s="59">
        <v>92.8</v>
      </c>
      <c r="AB263" s="58">
        <v>94.33</v>
      </c>
      <c r="AC263" s="58">
        <v>27.04</v>
      </c>
      <c r="AD263" s="56">
        <v>4.2299256941512251</v>
      </c>
      <c r="AE263" s="56">
        <v>1.3208068373041375</v>
      </c>
      <c r="AF263" s="56">
        <v>0.11204126500930153</v>
      </c>
      <c r="AG263" s="56">
        <v>10.606004810241942</v>
      </c>
      <c r="AH263" s="196">
        <v>0</v>
      </c>
    </row>
    <row r="264" spans="1:34" ht="17.100000000000001" hidden="1" customHeight="1">
      <c r="A264" s="24" t="s">
        <v>451</v>
      </c>
      <c r="B264" s="13">
        <v>352020</v>
      </c>
      <c r="C264" s="25">
        <v>0</v>
      </c>
      <c r="D264" s="115">
        <v>2</v>
      </c>
      <c r="E264" s="185">
        <v>2</v>
      </c>
      <c r="F264" s="186">
        <v>30</v>
      </c>
      <c r="G264" s="6" t="s">
        <v>1348</v>
      </c>
      <c r="H264" s="2" t="s">
        <v>6</v>
      </c>
      <c r="I264" s="47">
        <v>293.32</v>
      </c>
      <c r="J264" s="47">
        <v>1.4509621607052257</v>
      </c>
      <c r="K264" s="47">
        <v>1.8912541267123288</v>
      </c>
      <c r="L264" s="47">
        <v>4.37</v>
      </c>
      <c r="M264" s="47">
        <v>0.44029196600710319</v>
      </c>
      <c r="N264" s="165" t="s">
        <v>195</v>
      </c>
      <c r="O264" s="165" t="s">
        <v>195</v>
      </c>
      <c r="P264" s="165" t="s">
        <v>195</v>
      </c>
      <c r="Q264" s="165" t="s">
        <v>195</v>
      </c>
      <c r="R264" s="165" t="s">
        <v>195</v>
      </c>
      <c r="S264" s="165" t="s">
        <v>195</v>
      </c>
      <c r="T264" s="165" t="s">
        <v>195</v>
      </c>
      <c r="U264" s="165" t="s">
        <v>195</v>
      </c>
      <c r="V264" s="165" t="s">
        <v>195</v>
      </c>
      <c r="W264" s="165" t="s">
        <v>195</v>
      </c>
      <c r="X264" s="56">
        <v>15442.886597938144</v>
      </c>
      <c r="Y264" s="56">
        <v>1554.8901837740921</v>
      </c>
      <c r="Z264" s="58">
        <v>45.11</v>
      </c>
      <c r="AA264" s="59">
        <v>90.2</v>
      </c>
      <c r="AB264" s="58">
        <v>25.37</v>
      </c>
      <c r="AC264" s="58">
        <v>3.75</v>
      </c>
      <c r="AD264" s="56">
        <v>9.28227875746488</v>
      </c>
      <c r="AE264" s="56">
        <v>4.0145324603223393</v>
      </c>
      <c r="AF264" s="56">
        <v>11.827894820033839</v>
      </c>
      <c r="AG264" s="56">
        <v>0.89331673308990467</v>
      </c>
      <c r="AH264" s="196">
        <v>0</v>
      </c>
    </row>
    <row r="265" spans="1:34" ht="17.100000000000001" hidden="1" customHeight="1">
      <c r="A265" s="24" t="s">
        <v>452</v>
      </c>
      <c r="B265" s="13">
        <v>352030</v>
      </c>
      <c r="C265" s="25">
        <v>0</v>
      </c>
      <c r="D265" s="115">
        <v>11</v>
      </c>
      <c r="E265" s="185">
        <v>11</v>
      </c>
      <c r="F265" s="186">
        <v>30</v>
      </c>
      <c r="G265" s="6" t="s">
        <v>1349</v>
      </c>
      <c r="H265" s="2" t="s">
        <v>12</v>
      </c>
      <c r="I265" s="47">
        <v>1980.92</v>
      </c>
      <c r="J265" s="47">
        <v>18.112010419837645</v>
      </c>
      <c r="K265" s="47">
        <v>25.727060104642316</v>
      </c>
      <c r="L265" s="47">
        <v>58.92</v>
      </c>
      <c r="M265" s="47">
        <v>7.6150496848046707</v>
      </c>
      <c r="N265" s="165" t="s">
        <v>195</v>
      </c>
      <c r="O265" s="165" t="s">
        <v>195</v>
      </c>
      <c r="P265" s="165" t="s">
        <v>195</v>
      </c>
      <c r="Q265" s="165" t="s">
        <v>195</v>
      </c>
      <c r="R265" s="165" t="s">
        <v>195</v>
      </c>
      <c r="S265" s="165" t="s">
        <v>195</v>
      </c>
      <c r="T265" s="165" t="s">
        <v>195</v>
      </c>
      <c r="U265" s="165" t="s">
        <v>195</v>
      </c>
      <c r="V265" s="165" t="s">
        <v>195</v>
      </c>
      <c r="W265" s="165" t="s">
        <v>195</v>
      </c>
      <c r="X265" s="56">
        <v>64227.484272381611</v>
      </c>
      <c r="Y265" s="56">
        <v>8295.5050120981668</v>
      </c>
      <c r="Z265" s="58">
        <v>70.94</v>
      </c>
      <c r="AA265" s="59" t="s">
        <v>1785</v>
      </c>
      <c r="AB265" s="58">
        <v>49.61</v>
      </c>
      <c r="AC265" s="58">
        <v>22.8</v>
      </c>
      <c r="AD265" s="56">
        <v>0.13322108769403723</v>
      </c>
      <c r="AE265" s="56">
        <v>5.8131604966288143E-2</v>
      </c>
      <c r="AF265" s="56">
        <v>0.18671005879320862</v>
      </c>
      <c r="AG265" s="56">
        <v>6.0002760126965848E-3</v>
      </c>
      <c r="AH265" s="196">
        <v>0</v>
      </c>
    </row>
    <row r="266" spans="1:34" ht="17.100000000000001" hidden="1" customHeight="1">
      <c r="A266" s="24" t="s">
        <v>453</v>
      </c>
      <c r="B266" s="13">
        <v>352042</v>
      </c>
      <c r="C266" s="25">
        <v>0</v>
      </c>
      <c r="D266" s="115">
        <v>11</v>
      </c>
      <c r="E266" s="185">
        <v>11</v>
      </c>
      <c r="F266" s="186">
        <v>30</v>
      </c>
      <c r="G266" s="6" t="s">
        <v>1350</v>
      </c>
      <c r="H266" s="2" t="s">
        <v>12</v>
      </c>
      <c r="I266" s="47">
        <v>188.53</v>
      </c>
      <c r="J266" s="47">
        <v>1.7511612284373415</v>
      </c>
      <c r="K266" s="47">
        <v>2.4916522621765602</v>
      </c>
      <c r="L266" s="47">
        <v>5.71</v>
      </c>
      <c r="M266" s="47">
        <v>0.74049103373921876</v>
      </c>
      <c r="N266" s="165" t="s">
        <v>195</v>
      </c>
      <c r="O266" s="165" t="s">
        <v>195</v>
      </c>
      <c r="P266" s="165" t="s">
        <v>195</v>
      </c>
      <c r="Q266" s="165" t="s">
        <v>195</v>
      </c>
      <c r="R266" s="165" t="s">
        <v>195</v>
      </c>
      <c r="S266" s="165" t="s">
        <v>195</v>
      </c>
      <c r="T266" s="165" t="s">
        <v>195</v>
      </c>
      <c r="U266" s="165" t="s">
        <v>195</v>
      </c>
      <c r="V266" s="165" t="s">
        <v>195</v>
      </c>
      <c r="W266" s="165" t="s">
        <v>195</v>
      </c>
      <c r="X266" s="56">
        <v>19456.570502431117</v>
      </c>
      <c r="Y266" s="56">
        <v>2521.5170178282019</v>
      </c>
      <c r="Z266" s="58">
        <v>82.89</v>
      </c>
      <c r="AA266" s="59">
        <v>100</v>
      </c>
      <c r="AB266" s="58">
        <v>35</v>
      </c>
      <c r="AC266" s="58">
        <v>27.68</v>
      </c>
      <c r="AD266" s="56">
        <v>0</v>
      </c>
      <c r="AE266" s="56">
        <v>0</v>
      </c>
      <c r="AF266" s="56">
        <v>0</v>
      </c>
      <c r="AG266" s="56">
        <v>0</v>
      </c>
      <c r="AH266" s="196">
        <v>0</v>
      </c>
    </row>
    <row r="267" spans="1:34" ht="17.100000000000001" hidden="1" customHeight="1">
      <c r="A267" s="24" t="s">
        <v>454</v>
      </c>
      <c r="B267" s="13">
        <v>352044</v>
      </c>
      <c r="C267" s="25">
        <v>0</v>
      </c>
      <c r="D267" s="115">
        <v>18</v>
      </c>
      <c r="E267" s="185">
        <v>18</v>
      </c>
      <c r="F267" s="186">
        <v>30</v>
      </c>
      <c r="G267" s="6" t="s">
        <v>1351</v>
      </c>
      <c r="H267" s="2" t="s">
        <v>1</v>
      </c>
      <c r="I267" s="47">
        <v>659.38</v>
      </c>
      <c r="J267" s="47">
        <v>1.1507630929731101</v>
      </c>
      <c r="K267" s="47">
        <v>1.5410218810248604</v>
      </c>
      <c r="L267" s="47">
        <v>4.88</v>
      </c>
      <c r="M267" s="47">
        <v>0.39025878805175029</v>
      </c>
      <c r="N267" s="165" t="s">
        <v>195</v>
      </c>
      <c r="O267" s="165" t="s">
        <v>195</v>
      </c>
      <c r="P267" s="165" t="s">
        <v>195</v>
      </c>
      <c r="Q267" s="165" t="s">
        <v>195</v>
      </c>
      <c r="R267" s="165" t="s">
        <v>195</v>
      </c>
      <c r="S267" s="165" t="s">
        <v>195</v>
      </c>
      <c r="T267" s="165" t="s">
        <v>195</v>
      </c>
      <c r="U267" s="165" t="s">
        <v>195</v>
      </c>
      <c r="V267" s="165" t="s">
        <v>195</v>
      </c>
      <c r="W267" s="165" t="s">
        <v>195</v>
      </c>
      <c r="X267" s="56">
        <v>6100.4352479486261</v>
      </c>
      <c r="Y267" s="56">
        <v>487.53478415982892</v>
      </c>
      <c r="Z267" s="58">
        <v>100</v>
      </c>
      <c r="AA267" s="59">
        <v>100</v>
      </c>
      <c r="AB267" s="58">
        <v>93.8</v>
      </c>
      <c r="AC267" s="58">
        <v>44.43</v>
      </c>
      <c r="AD267" s="56">
        <v>1.3832058352606298</v>
      </c>
      <c r="AE267" s="56">
        <v>0.43650348079946105</v>
      </c>
      <c r="AF267" s="56">
        <v>1.5157832042882668</v>
      </c>
      <c r="AG267" s="56">
        <v>0.99227256761503302</v>
      </c>
      <c r="AH267" s="196">
        <v>1</v>
      </c>
    </row>
    <row r="268" spans="1:34" ht="17.100000000000001" hidden="1" customHeight="1">
      <c r="A268" s="24" t="s">
        <v>455</v>
      </c>
      <c r="B268" s="13">
        <v>352040</v>
      </c>
      <c r="C268" s="25">
        <v>0</v>
      </c>
      <c r="D268" s="115">
        <v>3</v>
      </c>
      <c r="E268" s="185">
        <v>3</v>
      </c>
      <c r="F268" s="186">
        <v>30</v>
      </c>
      <c r="G268" s="6" t="s">
        <v>1352</v>
      </c>
      <c r="H268" s="2" t="s">
        <v>13</v>
      </c>
      <c r="I268" s="47">
        <v>348.3</v>
      </c>
      <c r="J268" s="47">
        <v>4.9833045243531204</v>
      </c>
      <c r="K268" s="47">
        <v>7.1147179052511422</v>
      </c>
      <c r="L268" s="47">
        <v>19.38</v>
      </c>
      <c r="M268" s="47">
        <v>2.1314133808980218</v>
      </c>
      <c r="N268" s="165" t="s">
        <v>195</v>
      </c>
      <c r="O268" s="165" t="s">
        <v>195</v>
      </c>
      <c r="P268" s="165" t="s">
        <v>195</v>
      </c>
      <c r="Q268" s="165" t="s">
        <v>195</v>
      </c>
      <c r="R268" s="165" t="s">
        <v>195</v>
      </c>
      <c r="S268" s="165" t="s">
        <v>195</v>
      </c>
      <c r="T268" s="165" t="s">
        <v>195</v>
      </c>
      <c r="U268" s="165" t="s">
        <v>195</v>
      </c>
      <c r="V268" s="165" t="s">
        <v>195</v>
      </c>
      <c r="W268" s="165" t="s">
        <v>195</v>
      </c>
      <c r="X268" s="56">
        <v>20891.05041873184</v>
      </c>
      <c r="Y268" s="56">
        <v>2296.0752008203726</v>
      </c>
      <c r="Z268" s="58">
        <v>77.510000000000005</v>
      </c>
      <c r="AA268" s="59">
        <v>100</v>
      </c>
      <c r="AB268" s="58">
        <v>13.57</v>
      </c>
      <c r="AC268" s="58">
        <v>32.68</v>
      </c>
      <c r="AD268" s="56">
        <v>1.9674296342233837</v>
      </c>
      <c r="AE268" s="56">
        <v>0.72179694010981732</v>
      </c>
      <c r="AF268" s="56">
        <v>2.8055784866519571</v>
      </c>
      <c r="AG268" s="56">
        <v>7.8140074185502999E-3</v>
      </c>
      <c r="AH268" s="196">
        <v>0</v>
      </c>
    </row>
    <row r="269" spans="1:34" ht="17.100000000000001" hidden="1" customHeight="1">
      <c r="A269" s="24" t="s">
        <v>456</v>
      </c>
      <c r="B269" s="13">
        <v>352050</v>
      </c>
      <c r="C269" s="25">
        <v>0</v>
      </c>
      <c r="D269" s="115">
        <v>5</v>
      </c>
      <c r="E269" s="185">
        <v>5</v>
      </c>
      <c r="F269" s="186">
        <v>30</v>
      </c>
      <c r="G269" s="6" t="s">
        <v>1353</v>
      </c>
      <c r="H269" s="2" t="s">
        <v>9</v>
      </c>
      <c r="I269" s="47">
        <v>310.56</v>
      </c>
      <c r="J269" s="47">
        <v>0.90059720319634706</v>
      </c>
      <c r="K269" s="47">
        <v>1.380915711567732</v>
      </c>
      <c r="L269" s="47">
        <v>3.65</v>
      </c>
      <c r="M269" s="47">
        <v>0.4803185083713849</v>
      </c>
      <c r="N269" s="165" t="s">
        <v>195</v>
      </c>
      <c r="O269" s="165" t="s">
        <v>195</v>
      </c>
      <c r="P269" s="165" t="s">
        <v>195</v>
      </c>
      <c r="Q269" s="165" t="s">
        <v>195</v>
      </c>
      <c r="R269" s="165" t="s">
        <v>195</v>
      </c>
      <c r="S269" s="165" t="s">
        <v>195</v>
      </c>
      <c r="T269" s="165" t="s">
        <v>195</v>
      </c>
      <c r="U269" s="165" t="s">
        <v>195</v>
      </c>
      <c r="V269" s="165" t="s">
        <v>195</v>
      </c>
      <c r="W269" s="165" t="s">
        <v>195</v>
      </c>
      <c r="X269" s="56">
        <v>546.31507005353683</v>
      </c>
      <c r="Y269" s="56">
        <v>71.844173596081546</v>
      </c>
      <c r="Z269" s="58">
        <v>98.99</v>
      </c>
      <c r="AA269" s="59">
        <v>99.3</v>
      </c>
      <c r="AB269" s="58">
        <v>97.2</v>
      </c>
      <c r="AC269" s="58">
        <v>36.909999999999997</v>
      </c>
      <c r="AD269" s="56">
        <v>46.375595654679159</v>
      </c>
      <c r="AE269" s="56">
        <v>17.533786850262256</v>
      </c>
      <c r="AF269" s="56">
        <v>63.34874861334233</v>
      </c>
      <c r="AG269" s="56">
        <v>14.550933857185685</v>
      </c>
      <c r="AH269" s="196">
        <v>0</v>
      </c>
    </row>
    <row r="270" spans="1:34" ht="17.100000000000001" customHeight="1">
      <c r="A270" s="24" t="s">
        <v>457</v>
      </c>
      <c r="B270" s="13">
        <v>352060</v>
      </c>
      <c r="C270" s="25">
        <v>0</v>
      </c>
      <c r="D270" s="115">
        <v>21</v>
      </c>
      <c r="E270" s="185">
        <v>21</v>
      </c>
      <c r="F270" s="186">
        <v>30</v>
      </c>
      <c r="G270" s="6" t="s">
        <v>1354</v>
      </c>
      <c r="H270" s="2" t="s">
        <v>4</v>
      </c>
      <c r="I270" s="47">
        <v>127.6</v>
      </c>
      <c r="J270" s="47">
        <v>0.34022561009639779</v>
      </c>
      <c r="K270" s="47">
        <v>0.45029860159817353</v>
      </c>
      <c r="L270" s="47">
        <v>0.96</v>
      </c>
      <c r="M270" s="47">
        <v>0.11007299150177574</v>
      </c>
      <c r="N270" s="165" t="s">
        <v>195</v>
      </c>
      <c r="O270" s="165" t="s">
        <v>195</v>
      </c>
      <c r="P270" s="165" t="s">
        <v>195</v>
      </c>
      <c r="Q270" s="165" t="s">
        <v>195</v>
      </c>
      <c r="R270" s="165" t="s">
        <v>195</v>
      </c>
      <c r="S270" s="165" t="s">
        <v>195</v>
      </c>
      <c r="T270" s="165" t="s">
        <v>195</v>
      </c>
      <c r="U270" s="165" t="s">
        <v>195</v>
      </c>
      <c r="V270" s="165" t="s">
        <v>195</v>
      </c>
      <c r="W270" s="165" t="s">
        <v>195</v>
      </c>
      <c r="X270" s="56">
        <v>6286.2458471760801</v>
      </c>
      <c r="Y270" s="56">
        <v>720.29900332225907</v>
      </c>
      <c r="Z270" s="58" t="s">
        <v>1785</v>
      </c>
      <c r="AA270" s="59" t="s">
        <v>1785</v>
      </c>
      <c r="AB270" s="58" t="s">
        <v>1785</v>
      </c>
      <c r="AC270" s="58" t="s">
        <v>1785</v>
      </c>
      <c r="AD270" s="56">
        <v>2.0247167258038448</v>
      </c>
      <c r="AE270" s="56">
        <v>0.94908596522055233</v>
      </c>
      <c r="AF270" s="56">
        <v>2.6797721370933241</v>
      </c>
      <c r="AG270" s="56">
        <v>0</v>
      </c>
      <c r="AH270" s="196">
        <v>1</v>
      </c>
    </row>
    <row r="271" spans="1:34" ht="17.100000000000001" hidden="1" customHeight="1">
      <c r="A271" s="24" t="s">
        <v>458</v>
      </c>
      <c r="B271" s="13">
        <v>352070</v>
      </c>
      <c r="C271" s="25">
        <v>0</v>
      </c>
      <c r="D271" s="115">
        <v>15</v>
      </c>
      <c r="E271" s="185">
        <v>15</v>
      </c>
      <c r="F271" s="186">
        <v>30</v>
      </c>
      <c r="G271" s="6" t="s">
        <v>1355</v>
      </c>
      <c r="H271" s="2" t="s">
        <v>17</v>
      </c>
      <c r="I271" s="47">
        <v>279.47000000000003</v>
      </c>
      <c r="J271" s="47">
        <v>0.4703118727803145</v>
      </c>
      <c r="K271" s="47">
        <v>0.7004644913749366</v>
      </c>
      <c r="L271" s="47">
        <v>2.19</v>
      </c>
      <c r="M271" s="47">
        <v>0.2301526185946221</v>
      </c>
      <c r="N271" s="165" t="s">
        <v>195</v>
      </c>
      <c r="O271" s="165" t="s">
        <v>195</v>
      </c>
      <c r="P271" s="165" t="s">
        <v>195</v>
      </c>
      <c r="Q271" s="165" t="s">
        <v>195</v>
      </c>
      <c r="R271" s="165" t="s">
        <v>195</v>
      </c>
      <c r="S271" s="165" t="s">
        <v>195</v>
      </c>
      <c r="T271" s="165" t="s">
        <v>195</v>
      </c>
      <c r="U271" s="165" t="s">
        <v>195</v>
      </c>
      <c r="V271" s="165" t="s">
        <v>195</v>
      </c>
      <c r="W271" s="165" t="s">
        <v>195</v>
      </c>
      <c r="X271" s="56">
        <v>17754.200514138818</v>
      </c>
      <c r="Y271" s="56">
        <v>1864.5964010282773</v>
      </c>
      <c r="Z271" s="58">
        <v>87.1</v>
      </c>
      <c r="AA271" s="59">
        <v>100</v>
      </c>
      <c r="AB271" s="58">
        <v>78.489999999999995</v>
      </c>
      <c r="AC271" s="58">
        <v>16.649999999999999</v>
      </c>
      <c r="AD271" s="56">
        <v>6.0123939974511753</v>
      </c>
      <c r="AE271" s="56">
        <v>1.9217697708748049</v>
      </c>
      <c r="AF271" s="56">
        <v>0.61449528805984655</v>
      </c>
      <c r="AG271" s="56">
        <v>17.042882664468241</v>
      </c>
      <c r="AH271" s="196">
        <v>0</v>
      </c>
    </row>
    <row r="272" spans="1:34" ht="17.100000000000001" customHeight="1">
      <c r="A272" s="24" t="s">
        <v>459</v>
      </c>
      <c r="B272" s="13">
        <v>352080</v>
      </c>
      <c r="C272" s="25">
        <v>0</v>
      </c>
      <c r="D272" s="115">
        <v>21</v>
      </c>
      <c r="E272" s="185">
        <v>21</v>
      </c>
      <c r="F272" s="186">
        <v>30</v>
      </c>
      <c r="G272" s="6" t="s">
        <v>1356</v>
      </c>
      <c r="H272" s="2" t="s">
        <v>4</v>
      </c>
      <c r="I272" s="47">
        <v>86.71</v>
      </c>
      <c r="J272" s="47">
        <v>0.20013271182141046</v>
      </c>
      <c r="K272" s="47">
        <v>0.27017916095890415</v>
      </c>
      <c r="L272" s="47">
        <v>0.63</v>
      </c>
      <c r="M272" s="47">
        <v>7.0046449137493694E-2</v>
      </c>
      <c r="N272" s="165" t="s">
        <v>195</v>
      </c>
      <c r="O272" s="165" t="s">
        <v>195</v>
      </c>
      <c r="P272" s="165" t="s">
        <v>195</v>
      </c>
      <c r="Q272" s="165" t="s">
        <v>195</v>
      </c>
      <c r="R272" s="165" t="s">
        <v>195</v>
      </c>
      <c r="S272" s="165" t="s">
        <v>195</v>
      </c>
      <c r="T272" s="165" t="s">
        <v>195</v>
      </c>
      <c r="U272" s="165" t="s">
        <v>195</v>
      </c>
      <c r="V272" s="165" t="s">
        <v>195</v>
      </c>
      <c r="W272" s="165" t="s">
        <v>195</v>
      </c>
      <c r="X272" s="56">
        <v>5392.9641693811072</v>
      </c>
      <c r="Y272" s="56">
        <v>599.21824104234531</v>
      </c>
      <c r="Z272" s="58">
        <v>87.85</v>
      </c>
      <c r="AA272" s="59">
        <v>90.3</v>
      </c>
      <c r="AB272" s="58">
        <v>86.81</v>
      </c>
      <c r="AC272" s="58">
        <v>22.48</v>
      </c>
      <c r="AD272" s="56">
        <v>7.2319465705269019</v>
      </c>
      <c r="AE272" s="56">
        <v>3.0994056730829578</v>
      </c>
      <c r="AF272" s="56">
        <v>3.9526255871062954</v>
      </c>
      <c r="AG272" s="56">
        <v>16.601435094585774</v>
      </c>
      <c r="AH272" s="196">
        <v>1</v>
      </c>
    </row>
    <row r="273" spans="1:34" ht="17.100000000000001" hidden="1" customHeight="1">
      <c r="A273" s="24" t="s">
        <v>460</v>
      </c>
      <c r="B273" s="13">
        <v>352090</v>
      </c>
      <c r="C273" s="25">
        <v>0</v>
      </c>
      <c r="D273" s="115">
        <v>14</v>
      </c>
      <c r="E273" s="185">
        <v>14</v>
      </c>
      <c r="F273" s="186">
        <v>30</v>
      </c>
      <c r="G273" s="6" t="s">
        <v>1357</v>
      </c>
      <c r="H273" s="2" t="s">
        <v>8</v>
      </c>
      <c r="I273" s="47">
        <v>209.14</v>
      </c>
      <c r="J273" s="47">
        <v>0.78051757610350081</v>
      </c>
      <c r="K273" s="47">
        <v>1.0406901014713343</v>
      </c>
      <c r="L273" s="47">
        <v>2.2000000000000002</v>
      </c>
      <c r="M273" s="47">
        <v>0.26017252536783353</v>
      </c>
      <c r="N273" s="165" t="s">
        <v>195</v>
      </c>
      <c r="O273" s="165" t="s">
        <v>195</v>
      </c>
      <c r="P273" s="165" t="s">
        <v>195</v>
      </c>
      <c r="Q273" s="165" t="s">
        <v>195</v>
      </c>
      <c r="R273" s="165" t="s">
        <v>195</v>
      </c>
      <c r="S273" s="165" t="s">
        <v>195</v>
      </c>
      <c r="T273" s="165" t="s">
        <v>195</v>
      </c>
      <c r="U273" s="165" t="s">
        <v>195</v>
      </c>
      <c r="V273" s="165" t="s">
        <v>195</v>
      </c>
      <c r="W273" s="165" t="s">
        <v>195</v>
      </c>
      <c r="X273" s="56">
        <v>5019.8393748643366</v>
      </c>
      <c r="Y273" s="56">
        <v>593.2537443021489</v>
      </c>
      <c r="Z273" s="58">
        <v>92.13</v>
      </c>
      <c r="AA273" s="59" t="s">
        <v>1785</v>
      </c>
      <c r="AB273" s="58">
        <v>92.1</v>
      </c>
      <c r="AC273" s="58">
        <v>21.41</v>
      </c>
      <c r="AD273" s="56">
        <v>23.848622329656681</v>
      </c>
      <c r="AE273" s="56">
        <v>11.27389419220134</v>
      </c>
      <c r="AF273" s="56">
        <v>30.568798863146036</v>
      </c>
      <c r="AG273" s="56">
        <v>3.688092729188619</v>
      </c>
      <c r="AH273" s="196">
        <v>2</v>
      </c>
    </row>
    <row r="274" spans="1:34" ht="17.100000000000001" hidden="1" customHeight="1">
      <c r="A274" s="24" t="s">
        <v>461</v>
      </c>
      <c r="B274" s="13">
        <v>352100</v>
      </c>
      <c r="C274" s="25">
        <v>0</v>
      </c>
      <c r="D274" s="115">
        <v>10</v>
      </c>
      <c r="E274" s="185">
        <v>10</v>
      </c>
      <c r="F274" s="186">
        <v>30</v>
      </c>
      <c r="G274" s="6" t="s">
        <v>1358</v>
      </c>
      <c r="H274" s="2" t="s">
        <v>57</v>
      </c>
      <c r="I274" s="47">
        <v>170.94</v>
      </c>
      <c r="J274" s="47">
        <v>0.32021233891425671</v>
      </c>
      <c r="K274" s="47">
        <v>0.55036495750887882</v>
      </c>
      <c r="L274" s="47">
        <v>1.53</v>
      </c>
      <c r="M274" s="47">
        <v>0.2301526185946221</v>
      </c>
      <c r="N274" s="165" t="s">
        <v>195</v>
      </c>
      <c r="O274" s="165" t="s">
        <v>195</v>
      </c>
      <c r="P274" s="165" t="s">
        <v>195</v>
      </c>
      <c r="Q274" s="165" t="s">
        <v>195</v>
      </c>
      <c r="R274" s="165" t="s">
        <v>195</v>
      </c>
      <c r="S274" s="165" t="s">
        <v>195</v>
      </c>
      <c r="T274" s="165" t="s">
        <v>195</v>
      </c>
      <c r="U274" s="165" t="s">
        <v>195</v>
      </c>
      <c r="V274" s="165" t="s">
        <v>195</v>
      </c>
      <c r="W274" s="165" t="s">
        <v>195</v>
      </c>
      <c r="X274" s="56">
        <v>1636.3725157701961</v>
      </c>
      <c r="Y274" s="56">
        <v>245.99063962558506</v>
      </c>
      <c r="Z274" s="58">
        <v>78.56</v>
      </c>
      <c r="AA274" s="59">
        <v>100</v>
      </c>
      <c r="AB274" s="58">
        <v>59.9</v>
      </c>
      <c r="AC274" s="58">
        <v>39.68</v>
      </c>
      <c r="AD274" s="56">
        <v>15.898644011100163</v>
      </c>
      <c r="AE274" s="56">
        <v>5.7151988275196661</v>
      </c>
      <c r="AF274" s="56">
        <v>21.38032724505327</v>
      </c>
      <c r="AG274" s="56">
        <v>8.2719542942958419</v>
      </c>
      <c r="AH274" s="196">
        <v>0</v>
      </c>
    </row>
    <row r="275" spans="1:34" ht="17.100000000000001" hidden="1" customHeight="1">
      <c r="A275" s="24" t="s">
        <v>462</v>
      </c>
      <c r="B275" s="13">
        <v>352110</v>
      </c>
      <c r="C275" s="25">
        <v>0</v>
      </c>
      <c r="D275" s="115">
        <v>5</v>
      </c>
      <c r="E275" s="185">
        <v>5</v>
      </c>
      <c r="F275" s="186">
        <v>30</v>
      </c>
      <c r="G275" s="6" t="s">
        <v>1359</v>
      </c>
      <c r="H275" s="2" t="s">
        <v>9</v>
      </c>
      <c r="I275" s="47">
        <v>190.53</v>
      </c>
      <c r="J275" s="47">
        <v>0.58038486428209024</v>
      </c>
      <c r="K275" s="47">
        <v>0.89059056760527655</v>
      </c>
      <c r="L275" s="47">
        <v>2.34</v>
      </c>
      <c r="M275" s="47">
        <v>0.31020570332318631</v>
      </c>
      <c r="N275" s="165" t="s">
        <v>195</v>
      </c>
      <c r="O275" s="165" t="s">
        <v>195</v>
      </c>
      <c r="P275" s="165" t="s">
        <v>195</v>
      </c>
      <c r="Q275" s="165" t="s">
        <v>195</v>
      </c>
      <c r="R275" s="165" t="s">
        <v>195</v>
      </c>
      <c r="S275" s="165" t="s">
        <v>195</v>
      </c>
      <c r="T275" s="165" t="s">
        <v>195</v>
      </c>
      <c r="U275" s="165" t="s">
        <v>195</v>
      </c>
      <c r="V275" s="165" t="s">
        <v>195</v>
      </c>
      <c r="W275" s="165" t="s">
        <v>195</v>
      </c>
      <c r="X275" s="56">
        <v>11713.371428571429</v>
      </c>
      <c r="Y275" s="56">
        <v>1551.7714285714289</v>
      </c>
      <c r="Z275" s="58">
        <v>87.31</v>
      </c>
      <c r="AA275" s="59">
        <v>100</v>
      </c>
      <c r="AB275" s="58">
        <v>66.7</v>
      </c>
      <c r="AC275" s="58">
        <v>4.92</v>
      </c>
      <c r="AD275" s="56">
        <v>3.2348348703244629</v>
      </c>
      <c r="AE275" s="56">
        <v>1.2303431771746889</v>
      </c>
      <c r="AF275" s="56">
        <v>2.4868262088787452</v>
      </c>
      <c r="AG275" s="56">
        <v>4.6343349465777406</v>
      </c>
      <c r="AH275" s="196">
        <v>0</v>
      </c>
    </row>
    <row r="276" spans="1:34" ht="17.100000000000001" hidden="1" customHeight="1">
      <c r="A276" s="24" t="s">
        <v>463</v>
      </c>
      <c r="B276" s="13">
        <v>352115</v>
      </c>
      <c r="C276" s="25">
        <v>0</v>
      </c>
      <c r="D276" s="115">
        <v>15</v>
      </c>
      <c r="E276" s="185">
        <v>15</v>
      </c>
      <c r="F276" s="186">
        <v>30</v>
      </c>
      <c r="G276" s="6" t="s">
        <v>1360</v>
      </c>
      <c r="H276" s="2" t="s">
        <v>17</v>
      </c>
      <c r="I276" s="47">
        <v>135.62</v>
      </c>
      <c r="J276" s="47">
        <v>0.21013934741248097</v>
      </c>
      <c r="K276" s="47">
        <v>0.3102057033231862</v>
      </c>
      <c r="L276" s="47">
        <v>0.98</v>
      </c>
      <c r="M276" s="47">
        <v>0.10006635591070523</v>
      </c>
      <c r="N276" s="165" t="s">
        <v>195</v>
      </c>
      <c r="O276" s="165" t="s">
        <v>195</v>
      </c>
      <c r="P276" s="165" t="s">
        <v>195</v>
      </c>
      <c r="Q276" s="165" t="s">
        <v>195</v>
      </c>
      <c r="R276" s="165" t="s">
        <v>195</v>
      </c>
      <c r="S276" s="165" t="s">
        <v>195</v>
      </c>
      <c r="T276" s="165" t="s">
        <v>195</v>
      </c>
      <c r="U276" s="165" t="s">
        <v>195</v>
      </c>
      <c r="V276" s="165" t="s">
        <v>195</v>
      </c>
      <c r="W276" s="165" t="s">
        <v>195</v>
      </c>
      <c r="X276" s="56">
        <v>6695.2512998266902</v>
      </c>
      <c r="Y276" s="56">
        <v>683.18890814558063</v>
      </c>
      <c r="Z276" s="58" t="s">
        <v>1785</v>
      </c>
      <c r="AA276" s="59" t="s">
        <v>1785</v>
      </c>
      <c r="AB276" s="58" t="s">
        <v>1785</v>
      </c>
      <c r="AC276" s="58" t="s">
        <v>1785</v>
      </c>
      <c r="AD276" s="56">
        <v>8.7461458989925003</v>
      </c>
      <c r="AE276" s="56">
        <v>2.7666379884568117</v>
      </c>
      <c r="AF276" s="56">
        <v>3.7145756323838515</v>
      </c>
      <c r="AG276" s="56">
        <v>19.312443458870664</v>
      </c>
      <c r="AH276" s="196">
        <v>0</v>
      </c>
    </row>
    <row r="277" spans="1:34" ht="17.100000000000001" hidden="1" customHeight="1">
      <c r="A277" s="24" t="s">
        <v>464</v>
      </c>
      <c r="B277" s="13">
        <v>352120</v>
      </c>
      <c r="C277" s="25">
        <v>0</v>
      </c>
      <c r="D277" s="115">
        <v>11</v>
      </c>
      <c r="E277" s="185">
        <v>11</v>
      </c>
      <c r="F277" s="186">
        <v>30</v>
      </c>
      <c r="G277" s="6" t="s">
        <v>1361</v>
      </c>
      <c r="H277" s="2" t="s">
        <v>12</v>
      </c>
      <c r="I277" s="47">
        <v>1160.29</v>
      </c>
      <c r="J277" s="47">
        <v>10.707100082445459</v>
      </c>
      <c r="K277" s="47">
        <v>15.210086098427194</v>
      </c>
      <c r="L277" s="47">
        <v>34.83</v>
      </c>
      <c r="M277" s="47">
        <v>4.502986015981735</v>
      </c>
      <c r="N277" s="165" t="s">
        <v>195</v>
      </c>
      <c r="O277" s="165" t="s">
        <v>195</v>
      </c>
      <c r="P277" s="165" t="s">
        <v>195</v>
      </c>
      <c r="Q277" s="165" t="s">
        <v>195</v>
      </c>
      <c r="R277" s="165" t="s">
        <v>195</v>
      </c>
      <c r="S277" s="165" t="s">
        <v>195</v>
      </c>
      <c r="T277" s="165" t="s">
        <v>195</v>
      </c>
      <c r="U277" s="165" t="s">
        <v>195</v>
      </c>
      <c r="V277" s="165" t="s">
        <v>195</v>
      </c>
      <c r="W277" s="165" t="s">
        <v>195</v>
      </c>
      <c r="X277" s="56">
        <v>254494.64318813715</v>
      </c>
      <c r="Y277" s="56">
        <v>32880.444856348469</v>
      </c>
      <c r="Z277" s="58">
        <v>55.99</v>
      </c>
      <c r="AA277" s="59" t="s">
        <v>1785</v>
      </c>
      <c r="AB277" s="58">
        <v>41.93</v>
      </c>
      <c r="AC277" s="58">
        <v>26.93</v>
      </c>
      <c r="AD277" s="56">
        <v>0.33079187807642019</v>
      </c>
      <c r="AE277" s="56">
        <v>0.14435936108991063</v>
      </c>
      <c r="AF277" s="56">
        <v>0.46990995764126986</v>
      </c>
      <c r="AG277" s="56">
        <v>0</v>
      </c>
      <c r="AH277" s="196">
        <v>0</v>
      </c>
    </row>
    <row r="278" spans="1:34" ht="17.100000000000001" hidden="1" customHeight="1">
      <c r="A278" s="24" t="s">
        <v>465</v>
      </c>
      <c r="B278" s="13">
        <v>352130</v>
      </c>
      <c r="C278" s="25">
        <v>0</v>
      </c>
      <c r="D278" s="115">
        <v>8</v>
      </c>
      <c r="E278" s="185">
        <v>8</v>
      </c>
      <c r="F278" s="186">
        <v>30</v>
      </c>
      <c r="G278" s="6" t="s">
        <v>1362</v>
      </c>
      <c r="H278" s="2" t="s">
        <v>53</v>
      </c>
      <c r="I278" s="47">
        <v>465.6</v>
      </c>
      <c r="J278" s="47">
        <v>1.420942253932014</v>
      </c>
      <c r="K278" s="47">
        <v>2.3115328215372908</v>
      </c>
      <c r="L278" s="47">
        <v>7.31</v>
      </c>
      <c r="M278" s="47">
        <v>0.89059056760527677</v>
      </c>
      <c r="N278" s="165" t="s">
        <v>195</v>
      </c>
      <c r="O278" s="165" t="s">
        <v>195</v>
      </c>
      <c r="P278" s="165" t="s">
        <v>195</v>
      </c>
      <c r="Q278" s="165" t="s">
        <v>195</v>
      </c>
      <c r="R278" s="165" t="s">
        <v>195</v>
      </c>
      <c r="S278" s="165" t="s">
        <v>195</v>
      </c>
      <c r="T278" s="165" t="s">
        <v>195</v>
      </c>
      <c r="U278" s="165" t="s">
        <v>195</v>
      </c>
      <c r="V278" s="165" t="s">
        <v>195</v>
      </c>
      <c r="W278" s="165" t="s">
        <v>195</v>
      </c>
      <c r="X278" s="56">
        <v>15916.056338028169</v>
      </c>
      <c r="Y278" s="56">
        <v>1937.7961888980947</v>
      </c>
      <c r="Z278" s="58">
        <v>98.73</v>
      </c>
      <c r="AA278" s="59" t="s">
        <v>1785</v>
      </c>
      <c r="AB278" s="58">
        <v>98.7</v>
      </c>
      <c r="AC278" s="58">
        <v>42.11</v>
      </c>
      <c r="AD278" s="56">
        <v>11.295018026101525</v>
      </c>
      <c r="AE278" s="56">
        <v>3.5692875020922741</v>
      </c>
      <c r="AF278" s="56">
        <v>15.174432435337163</v>
      </c>
      <c r="AG278" s="56">
        <v>5.1053905417030965</v>
      </c>
      <c r="AH278" s="196">
        <v>0</v>
      </c>
    </row>
    <row r="279" spans="1:34" ht="17.100000000000001" hidden="1" customHeight="1">
      <c r="A279" s="24" t="s">
        <v>466</v>
      </c>
      <c r="B279" s="13">
        <v>352140</v>
      </c>
      <c r="C279" s="25">
        <v>0</v>
      </c>
      <c r="D279" s="115">
        <v>5</v>
      </c>
      <c r="E279" s="185">
        <v>5</v>
      </c>
      <c r="F279" s="186">
        <v>30</v>
      </c>
      <c r="G279" s="6" t="s">
        <v>1363</v>
      </c>
      <c r="H279" s="2" t="s">
        <v>9</v>
      </c>
      <c r="I279" s="47">
        <v>115.95</v>
      </c>
      <c r="J279" s="47">
        <v>0.36023888127853881</v>
      </c>
      <c r="K279" s="47">
        <v>0.55036495750887882</v>
      </c>
      <c r="L279" s="47">
        <v>1.45</v>
      </c>
      <c r="M279" s="47">
        <v>0.19012607623034</v>
      </c>
      <c r="N279" s="165" t="s">
        <v>195</v>
      </c>
      <c r="O279" s="165" t="s">
        <v>195</v>
      </c>
      <c r="P279" s="165" t="s">
        <v>195</v>
      </c>
      <c r="Q279" s="165" t="s">
        <v>195</v>
      </c>
      <c r="R279" s="165" t="s">
        <v>195</v>
      </c>
      <c r="S279" s="165" t="s">
        <v>195</v>
      </c>
      <c r="T279" s="165" t="s">
        <v>195</v>
      </c>
      <c r="U279" s="165" t="s">
        <v>195</v>
      </c>
      <c r="V279" s="165" t="s">
        <v>195</v>
      </c>
      <c r="W279" s="165" t="s">
        <v>195</v>
      </c>
      <c r="X279" s="56">
        <v>2201.1745451044576</v>
      </c>
      <c r="Y279" s="56">
        <v>288.42976797920488</v>
      </c>
      <c r="Z279" s="58" t="s">
        <v>1785</v>
      </c>
      <c r="AA279" s="59" t="s">
        <v>1785</v>
      </c>
      <c r="AB279" s="58" t="s">
        <v>1785</v>
      </c>
      <c r="AC279" s="58" t="s">
        <v>1785</v>
      </c>
      <c r="AD279" s="56">
        <v>73.0242845496482</v>
      </c>
      <c r="AE279" s="56">
        <v>27.698866553314836</v>
      </c>
      <c r="AF279" s="56">
        <v>110.89485125877965</v>
      </c>
      <c r="AG279" s="56">
        <v>1.2695265744518012</v>
      </c>
      <c r="AH279" s="196">
        <v>0</v>
      </c>
    </row>
    <row r="280" spans="1:34" ht="17.100000000000001" hidden="1" customHeight="1">
      <c r="A280" s="24" t="s">
        <v>467</v>
      </c>
      <c r="B280" s="13">
        <v>352150</v>
      </c>
      <c r="C280" s="25">
        <v>0</v>
      </c>
      <c r="D280" s="115">
        <v>16</v>
      </c>
      <c r="E280" s="185">
        <v>16</v>
      </c>
      <c r="F280" s="186">
        <v>30</v>
      </c>
      <c r="G280" s="6" t="s">
        <v>1364</v>
      </c>
      <c r="H280" s="2" t="s">
        <v>0</v>
      </c>
      <c r="I280" s="47">
        <v>257.42</v>
      </c>
      <c r="J280" s="47">
        <v>0.61040477105530189</v>
      </c>
      <c r="K280" s="47">
        <v>0.79052421169457132</v>
      </c>
      <c r="L280" s="47">
        <v>1.92</v>
      </c>
      <c r="M280" s="47">
        <v>0.18011944063926943</v>
      </c>
      <c r="N280" s="165" t="s">
        <v>195</v>
      </c>
      <c r="O280" s="165" t="s">
        <v>195</v>
      </c>
      <c r="P280" s="165" t="s">
        <v>195</v>
      </c>
      <c r="Q280" s="165" t="s">
        <v>195</v>
      </c>
      <c r="R280" s="165" t="s">
        <v>195</v>
      </c>
      <c r="S280" s="165" t="s">
        <v>195</v>
      </c>
      <c r="T280" s="165" t="s">
        <v>195</v>
      </c>
      <c r="U280" s="165" t="s">
        <v>195</v>
      </c>
      <c r="V280" s="165" t="s">
        <v>195</v>
      </c>
      <c r="W280" s="165" t="s">
        <v>195</v>
      </c>
      <c r="X280" s="56">
        <v>8217.850162866449</v>
      </c>
      <c r="Y280" s="56">
        <v>770.42345276872993</v>
      </c>
      <c r="Z280" s="58">
        <v>88.83</v>
      </c>
      <c r="AA280" s="59" t="s">
        <v>1785</v>
      </c>
      <c r="AB280" s="58">
        <v>88.79</v>
      </c>
      <c r="AC280" s="58">
        <v>11.14</v>
      </c>
      <c r="AD280" s="56">
        <v>22.72290617914863</v>
      </c>
      <c r="AE280" s="56">
        <v>9.3495291049621976</v>
      </c>
      <c r="AF280" s="56">
        <v>16.353694128502948</v>
      </c>
      <c r="AG280" s="56">
        <v>44.307458128558977</v>
      </c>
      <c r="AH280" s="196">
        <v>0</v>
      </c>
    </row>
    <row r="281" spans="1:34" ht="17.100000000000001" customHeight="1">
      <c r="A281" s="24" t="s">
        <v>468</v>
      </c>
      <c r="B281" s="13">
        <v>352160</v>
      </c>
      <c r="C281" s="25">
        <v>0</v>
      </c>
      <c r="D281" s="115">
        <v>21</v>
      </c>
      <c r="E281" s="185">
        <v>21</v>
      </c>
      <c r="F281" s="186">
        <v>30</v>
      </c>
      <c r="G281" s="6" t="s">
        <v>1365</v>
      </c>
      <c r="H281" s="2" t="s">
        <v>4</v>
      </c>
      <c r="I281" s="47">
        <v>213.4</v>
      </c>
      <c r="J281" s="47">
        <v>0.49032514396245563</v>
      </c>
      <c r="K281" s="47">
        <v>0.69045785578386598</v>
      </c>
      <c r="L281" s="47">
        <v>1.59</v>
      </c>
      <c r="M281" s="47">
        <v>0.20013271182141035</v>
      </c>
      <c r="N281" s="165" t="s">
        <v>195</v>
      </c>
      <c r="O281" s="165" t="s">
        <v>195</v>
      </c>
      <c r="P281" s="165" t="s">
        <v>195</v>
      </c>
      <c r="Q281" s="165" t="s">
        <v>195</v>
      </c>
      <c r="R281" s="165" t="s">
        <v>195</v>
      </c>
      <c r="S281" s="165" t="s">
        <v>195</v>
      </c>
      <c r="T281" s="165" t="s">
        <v>195</v>
      </c>
      <c r="U281" s="165" t="s">
        <v>195</v>
      </c>
      <c r="V281" s="165" t="s">
        <v>195</v>
      </c>
      <c r="W281" s="165" t="s">
        <v>195</v>
      </c>
      <c r="X281" s="56">
        <v>6521.2953570035115</v>
      </c>
      <c r="Y281" s="56">
        <v>820.28872415138483</v>
      </c>
      <c r="Z281" s="58" t="s">
        <v>1785</v>
      </c>
      <c r="AA281" s="59" t="s">
        <v>1785</v>
      </c>
      <c r="AB281" s="58" t="s">
        <v>1785</v>
      </c>
      <c r="AC281" s="58" t="s">
        <v>1785</v>
      </c>
      <c r="AD281" s="56">
        <v>3.9772351267288739</v>
      </c>
      <c r="AE281" s="56">
        <v>1.725969960655926</v>
      </c>
      <c r="AF281" s="56">
        <v>0</v>
      </c>
      <c r="AG281" s="56">
        <v>13.721461187214615</v>
      </c>
      <c r="AH281" s="196">
        <v>1</v>
      </c>
    </row>
    <row r="282" spans="1:34" ht="17.100000000000001" hidden="1" customHeight="1">
      <c r="A282" s="24" t="s">
        <v>469</v>
      </c>
      <c r="B282" s="13">
        <v>352170</v>
      </c>
      <c r="C282" s="25">
        <v>0</v>
      </c>
      <c r="D282" s="115">
        <v>14</v>
      </c>
      <c r="E282" s="185">
        <v>14</v>
      </c>
      <c r="F282" s="186">
        <v>30</v>
      </c>
      <c r="G282" s="6" t="s">
        <v>1366</v>
      </c>
      <c r="H282" s="2" t="s">
        <v>8</v>
      </c>
      <c r="I282" s="47">
        <v>1082.8499999999999</v>
      </c>
      <c r="J282" s="47">
        <v>4.0426807787924917</v>
      </c>
      <c r="K282" s="47">
        <v>5.4736296683155761</v>
      </c>
      <c r="L282" s="47">
        <v>12.26</v>
      </c>
      <c r="M282" s="47">
        <v>1.4309488895230844</v>
      </c>
      <c r="N282" s="165" t="s">
        <v>195</v>
      </c>
      <c r="O282" s="165" t="s">
        <v>195</v>
      </c>
      <c r="P282" s="165" t="s">
        <v>195</v>
      </c>
      <c r="Q282" s="165" t="s">
        <v>195</v>
      </c>
      <c r="R282" s="165" t="s">
        <v>195</v>
      </c>
      <c r="S282" s="165" t="s">
        <v>195</v>
      </c>
      <c r="T282" s="165" t="s">
        <v>195</v>
      </c>
      <c r="U282" s="165" t="s">
        <v>195</v>
      </c>
      <c r="V282" s="165" t="s">
        <v>195</v>
      </c>
      <c r="W282" s="165" t="s">
        <v>195</v>
      </c>
      <c r="X282" s="56">
        <v>21731.850935866449</v>
      </c>
      <c r="Y282" s="56">
        <v>2534.7917486369511</v>
      </c>
      <c r="Z282" s="58">
        <v>69.239999999999995</v>
      </c>
      <c r="AA282" s="59">
        <v>100</v>
      </c>
      <c r="AB282" s="58">
        <v>61.49</v>
      </c>
      <c r="AC282" s="58">
        <v>28.85</v>
      </c>
      <c r="AD282" s="56">
        <v>8.9723085562275315</v>
      </c>
      <c r="AE282" s="56">
        <v>4.0031425613837355</v>
      </c>
      <c r="AF282" s="56">
        <v>11.890453444141331</v>
      </c>
      <c r="AG282" s="56">
        <v>0.72803908268085338</v>
      </c>
      <c r="AH282" s="196">
        <v>0</v>
      </c>
    </row>
    <row r="283" spans="1:34" ht="17.100000000000001" hidden="1" customHeight="1">
      <c r="A283" s="24" t="s">
        <v>470</v>
      </c>
      <c r="B283" s="13">
        <v>352180</v>
      </c>
      <c r="C283" s="25">
        <v>0</v>
      </c>
      <c r="D283" s="115">
        <v>14</v>
      </c>
      <c r="E283" s="185">
        <v>14</v>
      </c>
      <c r="F283" s="186">
        <v>30</v>
      </c>
      <c r="G283" s="6" t="s">
        <v>1367</v>
      </c>
      <c r="H283" s="2" t="s">
        <v>8</v>
      </c>
      <c r="I283" s="47">
        <v>1112.27</v>
      </c>
      <c r="J283" s="47">
        <v>4.0727006855657031</v>
      </c>
      <c r="K283" s="47">
        <v>5.5336694818619989</v>
      </c>
      <c r="L283" s="47">
        <v>12.39</v>
      </c>
      <c r="M283" s="47">
        <v>1.4609687962962958</v>
      </c>
      <c r="N283" s="165" t="s">
        <v>195</v>
      </c>
      <c r="O283" s="165" t="s">
        <v>195</v>
      </c>
      <c r="P283" s="165" t="s">
        <v>195</v>
      </c>
      <c r="Q283" s="165" t="s">
        <v>195</v>
      </c>
      <c r="R283" s="165" t="s">
        <v>195</v>
      </c>
      <c r="S283" s="165" t="s">
        <v>195</v>
      </c>
      <c r="T283" s="165" t="s">
        <v>195</v>
      </c>
      <c r="U283" s="165" t="s">
        <v>195</v>
      </c>
      <c r="V283" s="165" t="s">
        <v>195</v>
      </c>
      <c r="W283" s="165" t="s">
        <v>195</v>
      </c>
      <c r="X283" s="56">
        <v>15957.975903614459</v>
      </c>
      <c r="Y283" s="56">
        <v>1880.4394527261588</v>
      </c>
      <c r="Z283" s="58">
        <v>67.17</v>
      </c>
      <c r="AA283" s="59">
        <v>86.6</v>
      </c>
      <c r="AB283" s="58">
        <v>65.94</v>
      </c>
      <c r="AC283" s="58">
        <v>41.14</v>
      </c>
      <c r="AD283" s="56">
        <v>25.070181948836129</v>
      </c>
      <c r="AE283" s="56">
        <v>11.189516237051155</v>
      </c>
      <c r="AF283" s="56">
        <v>33.879779190712256</v>
      </c>
      <c r="AG283" s="56">
        <v>0.51192114442802517</v>
      </c>
      <c r="AH283" s="196">
        <v>0</v>
      </c>
    </row>
    <row r="284" spans="1:34" ht="17.100000000000001" hidden="1" customHeight="1">
      <c r="A284" s="24" t="s">
        <v>471</v>
      </c>
      <c r="B284" s="13">
        <v>352190</v>
      </c>
      <c r="C284" s="25">
        <v>0</v>
      </c>
      <c r="D284" s="115">
        <v>16</v>
      </c>
      <c r="E284" s="185">
        <v>16</v>
      </c>
      <c r="F284" s="186">
        <v>30</v>
      </c>
      <c r="G284" s="6" t="s">
        <v>1368</v>
      </c>
      <c r="H284" s="2" t="s">
        <v>0</v>
      </c>
      <c r="I284" s="47">
        <v>501.84</v>
      </c>
      <c r="J284" s="47">
        <v>1.1907896353373921</v>
      </c>
      <c r="K284" s="47">
        <v>1.53101524543379</v>
      </c>
      <c r="L284" s="47">
        <v>3.75</v>
      </c>
      <c r="M284" s="47">
        <v>0.34022561009639785</v>
      </c>
      <c r="N284" s="165" t="s">
        <v>195</v>
      </c>
      <c r="O284" s="165" t="s">
        <v>195</v>
      </c>
      <c r="P284" s="165" t="s">
        <v>195</v>
      </c>
      <c r="Q284" s="165" t="s">
        <v>195</v>
      </c>
      <c r="R284" s="165" t="s">
        <v>195</v>
      </c>
      <c r="S284" s="165" t="s">
        <v>195</v>
      </c>
      <c r="T284" s="165" t="s">
        <v>195</v>
      </c>
      <c r="U284" s="165" t="s">
        <v>195</v>
      </c>
      <c r="V284" s="165" t="s">
        <v>195</v>
      </c>
      <c r="W284" s="165" t="s">
        <v>195</v>
      </c>
      <c r="X284" s="56">
        <v>8111.1111111111113</v>
      </c>
      <c r="Y284" s="56">
        <v>735.4074074074075</v>
      </c>
      <c r="Z284" s="58">
        <v>83.42</v>
      </c>
      <c r="AA284" s="59" t="s">
        <v>1785</v>
      </c>
      <c r="AB284" s="58">
        <v>83.4</v>
      </c>
      <c r="AC284" s="58">
        <v>20.010000000000002</v>
      </c>
      <c r="AD284" s="56">
        <v>39.60622819658137</v>
      </c>
      <c r="AE284" s="56">
        <v>16.159341104205197</v>
      </c>
      <c r="AF284" s="56">
        <v>43.282972833781514</v>
      </c>
      <c r="AG284" s="56">
        <v>26.737621966380864</v>
      </c>
      <c r="AH284" s="196">
        <v>0</v>
      </c>
    </row>
    <row r="285" spans="1:34" ht="17.100000000000001" hidden="1" customHeight="1">
      <c r="A285" s="24" t="s">
        <v>472</v>
      </c>
      <c r="B285" s="13">
        <v>352200</v>
      </c>
      <c r="C285" s="25">
        <v>0</v>
      </c>
      <c r="D285" s="115">
        <v>13</v>
      </c>
      <c r="E285" s="185">
        <v>13</v>
      </c>
      <c r="F285" s="186">
        <v>30</v>
      </c>
      <c r="G285" s="6" t="s">
        <v>1369</v>
      </c>
      <c r="H285" s="2" t="s">
        <v>10</v>
      </c>
      <c r="I285" s="47">
        <v>228.78</v>
      </c>
      <c r="J285" s="47">
        <v>0.76050430492135979</v>
      </c>
      <c r="K285" s="47">
        <v>0.95063038115169962</v>
      </c>
      <c r="L285" s="47">
        <v>1.85</v>
      </c>
      <c r="M285" s="47">
        <v>0.19012607623033984</v>
      </c>
      <c r="N285" s="165" t="s">
        <v>195</v>
      </c>
      <c r="O285" s="165" t="s">
        <v>195</v>
      </c>
      <c r="P285" s="165" t="s">
        <v>195</v>
      </c>
      <c r="Q285" s="165" t="s">
        <v>195</v>
      </c>
      <c r="R285" s="165" t="s">
        <v>195</v>
      </c>
      <c r="S285" s="165" t="s">
        <v>195</v>
      </c>
      <c r="T285" s="165" t="s">
        <v>195</v>
      </c>
      <c r="U285" s="165" t="s">
        <v>195</v>
      </c>
      <c r="V285" s="165" t="s">
        <v>195</v>
      </c>
      <c r="W285" s="165" t="s">
        <v>195</v>
      </c>
      <c r="X285" s="56">
        <v>17530.528846153848</v>
      </c>
      <c r="Y285" s="56">
        <v>1800.4326923076917</v>
      </c>
      <c r="Z285" s="58">
        <v>26.27</v>
      </c>
      <c r="AA285" s="59" t="s">
        <v>1785</v>
      </c>
      <c r="AB285" s="58">
        <v>26.3</v>
      </c>
      <c r="AC285" s="58">
        <v>15.47</v>
      </c>
      <c r="AD285" s="56">
        <v>20.752583527903067</v>
      </c>
      <c r="AE285" s="56">
        <v>10.656732081896168</v>
      </c>
      <c r="AF285" s="56">
        <v>11.82953818795735</v>
      </c>
      <c r="AG285" s="56">
        <v>56.444764887685942</v>
      </c>
      <c r="AH285" s="196">
        <v>0</v>
      </c>
    </row>
    <row r="286" spans="1:34" ht="17.100000000000001" hidden="1" customHeight="1">
      <c r="A286" s="24" t="s">
        <v>473</v>
      </c>
      <c r="B286" s="13">
        <v>352210</v>
      </c>
      <c r="C286" s="25">
        <v>0</v>
      </c>
      <c r="D286" s="115">
        <v>7</v>
      </c>
      <c r="E286" s="185">
        <v>7</v>
      </c>
      <c r="F286" s="186">
        <v>30</v>
      </c>
      <c r="G286" s="6" t="s">
        <v>1370</v>
      </c>
      <c r="H286" s="2" t="s">
        <v>14</v>
      </c>
      <c r="I286" s="47">
        <v>599.02</v>
      </c>
      <c r="J286" s="47">
        <v>8.4055738964992397</v>
      </c>
      <c r="K286" s="47">
        <v>12.718433836250636</v>
      </c>
      <c r="L286" s="47">
        <v>34.03</v>
      </c>
      <c r="M286" s="47">
        <v>4.3128599397513963</v>
      </c>
      <c r="N286" s="165" t="s">
        <v>195</v>
      </c>
      <c r="O286" s="165" t="s">
        <v>195</v>
      </c>
      <c r="P286" s="165" t="s">
        <v>195</v>
      </c>
      <c r="Q286" s="165" t="s">
        <v>195</v>
      </c>
      <c r="R286" s="165" t="s">
        <v>195</v>
      </c>
      <c r="S286" s="165" t="s">
        <v>195</v>
      </c>
      <c r="T286" s="165" t="s">
        <v>195</v>
      </c>
      <c r="U286" s="165" t="s">
        <v>195</v>
      </c>
      <c r="V286" s="165" t="s">
        <v>195</v>
      </c>
      <c r="W286" s="165" t="s">
        <v>195</v>
      </c>
      <c r="X286" s="56">
        <v>12019.601052808424</v>
      </c>
      <c r="Y286" s="56">
        <v>1522.3179705437647</v>
      </c>
      <c r="Z286" s="58">
        <v>89.79</v>
      </c>
      <c r="AA286" s="59">
        <v>96.4</v>
      </c>
      <c r="AB286" s="58">
        <v>28.08</v>
      </c>
      <c r="AC286" s="58">
        <v>37.659999999999997</v>
      </c>
      <c r="AD286" s="56">
        <v>3.3734627631087581E-2</v>
      </c>
      <c r="AE286" s="56">
        <v>1.2599680199562832E-2</v>
      </c>
      <c r="AF286" s="56">
        <v>2.4135681592166152E-2</v>
      </c>
      <c r="AG286" s="56">
        <v>5.2442550305551602E-2</v>
      </c>
      <c r="AH286" s="196">
        <v>0</v>
      </c>
    </row>
    <row r="287" spans="1:34" ht="17.100000000000001" hidden="1" customHeight="1">
      <c r="A287" s="24" t="s">
        <v>474</v>
      </c>
      <c r="B287" s="13">
        <v>352215</v>
      </c>
      <c r="C287" s="25">
        <v>0</v>
      </c>
      <c r="D287" s="115">
        <v>11</v>
      </c>
      <c r="E287" s="185">
        <v>11</v>
      </c>
      <c r="F287" s="186">
        <v>30</v>
      </c>
      <c r="G287" s="6" t="s">
        <v>1371</v>
      </c>
      <c r="H287" s="2" t="s">
        <v>12</v>
      </c>
      <c r="I287" s="47">
        <v>182.5</v>
      </c>
      <c r="J287" s="47">
        <v>1.7911877708016235</v>
      </c>
      <c r="K287" s="47">
        <v>2.5516920757229831</v>
      </c>
      <c r="L287" s="47">
        <v>5.84</v>
      </c>
      <c r="M287" s="47">
        <v>0.76050430492135956</v>
      </c>
      <c r="N287" s="165" t="s">
        <v>195</v>
      </c>
      <c r="O287" s="165" t="s">
        <v>195</v>
      </c>
      <c r="P287" s="165" t="s">
        <v>195</v>
      </c>
      <c r="Q287" s="165" t="s">
        <v>195</v>
      </c>
      <c r="R287" s="165" t="s">
        <v>195</v>
      </c>
      <c r="S287" s="165" t="s">
        <v>195</v>
      </c>
      <c r="T287" s="165" t="s">
        <v>195</v>
      </c>
      <c r="U287" s="165" t="s">
        <v>195</v>
      </c>
      <c r="V287" s="165" t="s">
        <v>195</v>
      </c>
      <c r="W287" s="165" t="s">
        <v>195</v>
      </c>
      <c r="X287" s="56">
        <v>57356.038617253194</v>
      </c>
      <c r="Y287" s="56">
        <v>7464.1420118343176</v>
      </c>
      <c r="Z287" s="58">
        <v>62.65</v>
      </c>
      <c r="AA287" s="59">
        <v>100</v>
      </c>
      <c r="AB287" s="58">
        <v>20.78</v>
      </c>
      <c r="AC287" s="58">
        <v>3.66</v>
      </c>
      <c r="AD287" s="56">
        <v>0.40111021577580808</v>
      </c>
      <c r="AE287" s="56">
        <v>0.17514230312128604</v>
      </c>
      <c r="AF287" s="56">
        <v>0.57141399454095554</v>
      </c>
      <c r="AG287" s="56">
        <v>0</v>
      </c>
      <c r="AH287" s="196">
        <v>0</v>
      </c>
    </row>
    <row r="288" spans="1:34" ht="17.100000000000001" hidden="1" customHeight="1">
      <c r="A288" s="24" t="s">
        <v>475</v>
      </c>
      <c r="B288" s="13">
        <v>352220</v>
      </c>
      <c r="C288" s="25">
        <v>0</v>
      </c>
      <c r="D288" s="115">
        <v>6</v>
      </c>
      <c r="E288" s="185">
        <v>6</v>
      </c>
      <c r="F288" s="186">
        <v>30</v>
      </c>
      <c r="G288" s="6" t="s">
        <v>1372</v>
      </c>
      <c r="H288" s="2" t="s">
        <v>16</v>
      </c>
      <c r="I288" s="47">
        <v>151.46</v>
      </c>
      <c r="J288" s="47">
        <v>0.52034505073566717</v>
      </c>
      <c r="K288" s="47">
        <v>0.84055738964992388</v>
      </c>
      <c r="L288" s="47">
        <v>2.25</v>
      </c>
      <c r="M288" s="47">
        <v>0.32021233891425671</v>
      </c>
      <c r="N288" s="165" t="s">
        <v>195</v>
      </c>
      <c r="O288" s="165" t="s">
        <v>195</v>
      </c>
      <c r="P288" s="165" t="s">
        <v>195</v>
      </c>
      <c r="Q288" s="165" t="s">
        <v>195</v>
      </c>
      <c r="R288" s="165" t="s">
        <v>195</v>
      </c>
      <c r="S288" s="165" t="s">
        <v>195</v>
      </c>
      <c r="T288" s="165" t="s">
        <v>195</v>
      </c>
      <c r="U288" s="165" t="s">
        <v>195</v>
      </c>
      <c r="V288" s="165" t="s">
        <v>195</v>
      </c>
      <c r="W288" s="165" t="s">
        <v>195</v>
      </c>
      <c r="X288" s="56">
        <v>455.1583457884575</v>
      </c>
      <c r="Y288" s="56">
        <v>64.73363140102505</v>
      </c>
      <c r="Z288" s="58">
        <v>85.03</v>
      </c>
      <c r="AA288" s="59">
        <v>90</v>
      </c>
      <c r="AB288" s="58">
        <v>16.28</v>
      </c>
      <c r="AC288" s="58">
        <v>49.7</v>
      </c>
      <c r="AD288" s="56">
        <v>9.3901822471992116</v>
      </c>
      <c r="AE288" s="56">
        <v>3.5056680389543722</v>
      </c>
      <c r="AF288" s="56">
        <v>5.9701440750526711</v>
      </c>
      <c r="AG288" s="56">
        <v>14.947744276937344</v>
      </c>
      <c r="AH288" s="196">
        <v>0</v>
      </c>
    </row>
    <row r="289" spans="1:34" ht="17.100000000000001" hidden="1" customHeight="1">
      <c r="A289" s="24" t="s">
        <v>476</v>
      </c>
      <c r="B289" s="13">
        <v>352230</v>
      </c>
      <c r="C289" s="25">
        <v>0</v>
      </c>
      <c r="D289" s="115">
        <v>14</v>
      </c>
      <c r="E289" s="185">
        <v>14</v>
      </c>
      <c r="F289" s="186">
        <v>30</v>
      </c>
      <c r="G289" s="6" t="s">
        <v>1373</v>
      </c>
      <c r="H289" s="2" t="s">
        <v>8</v>
      </c>
      <c r="I289" s="47">
        <v>1792.08</v>
      </c>
      <c r="J289" s="47">
        <v>6.1841007952815819</v>
      </c>
      <c r="K289" s="47">
        <v>8.5256535235920854</v>
      </c>
      <c r="L289" s="47">
        <v>19.41</v>
      </c>
      <c r="M289" s="47">
        <v>2.3415527283105035</v>
      </c>
      <c r="N289" s="165" t="s">
        <v>195</v>
      </c>
      <c r="O289" s="165" t="s">
        <v>195</v>
      </c>
      <c r="P289" s="165" t="s">
        <v>195</v>
      </c>
      <c r="Q289" s="165" t="s">
        <v>195</v>
      </c>
      <c r="R289" s="165" t="s">
        <v>195</v>
      </c>
      <c r="S289" s="165" t="s">
        <v>195</v>
      </c>
      <c r="T289" s="165" t="s">
        <v>195</v>
      </c>
      <c r="U289" s="165" t="s">
        <v>195</v>
      </c>
      <c r="V289" s="165" t="s">
        <v>195</v>
      </c>
      <c r="W289" s="165" t="s">
        <v>195</v>
      </c>
      <c r="X289" s="56">
        <v>4152.6546949519343</v>
      </c>
      <c r="Y289" s="56">
        <v>500.62915951507091</v>
      </c>
      <c r="Z289" s="58">
        <v>97.84</v>
      </c>
      <c r="AA289" s="59">
        <v>90.8</v>
      </c>
      <c r="AB289" s="58">
        <v>90.94</v>
      </c>
      <c r="AC289" s="58">
        <v>38.24</v>
      </c>
      <c r="AD289" s="56">
        <v>15.637209041265166</v>
      </c>
      <c r="AE289" s="56">
        <v>6.8639371989479239</v>
      </c>
      <c r="AF289" s="56">
        <v>19.98823039047701</v>
      </c>
      <c r="AG289" s="56">
        <v>4.1460500933467097</v>
      </c>
      <c r="AH289" s="196">
        <v>1</v>
      </c>
    </row>
    <row r="290" spans="1:34" ht="17.100000000000001" hidden="1" customHeight="1">
      <c r="A290" s="24" t="s">
        <v>477</v>
      </c>
      <c r="B290" s="13">
        <v>352240</v>
      </c>
      <c r="C290" s="25">
        <v>0</v>
      </c>
      <c r="D290" s="115">
        <v>14</v>
      </c>
      <c r="E290" s="185">
        <v>14</v>
      </c>
      <c r="F290" s="186">
        <v>30</v>
      </c>
      <c r="G290" s="6" t="s">
        <v>1374</v>
      </c>
      <c r="H290" s="2" t="s">
        <v>8</v>
      </c>
      <c r="I290" s="47">
        <v>1826.75</v>
      </c>
      <c r="J290" s="47">
        <v>6.7544790239726025</v>
      </c>
      <c r="K290" s="47">
        <v>9.1760848370116701</v>
      </c>
      <c r="L290" s="47">
        <v>20.5</v>
      </c>
      <c r="M290" s="47">
        <v>2.4216058130390676</v>
      </c>
      <c r="N290" s="165" t="s">
        <v>195</v>
      </c>
      <c r="O290" s="165" t="s">
        <v>195</v>
      </c>
      <c r="P290" s="165" t="s">
        <v>195</v>
      </c>
      <c r="Q290" s="165" t="s">
        <v>195</v>
      </c>
      <c r="R290" s="165" t="s">
        <v>195</v>
      </c>
      <c r="S290" s="165" t="s">
        <v>195</v>
      </c>
      <c r="T290" s="165" t="s">
        <v>195</v>
      </c>
      <c r="U290" s="165" t="s">
        <v>195</v>
      </c>
      <c r="V290" s="165" t="s">
        <v>195</v>
      </c>
      <c r="W290" s="165" t="s">
        <v>195</v>
      </c>
      <c r="X290" s="56">
        <v>7308.9959412556109</v>
      </c>
      <c r="Y290" s="56">
        <v>862.81805745554038</v>
      </c>
      <c r="Z290" s="58">
        <v>89.45</v>
      </c>
      <c r="AA290" s="59">
        <v>90.8</v>
      </c>
      <c r="AB290" s="58">
        <v>79.09</v>
      </c>
      <c r="AC290" s="58">
        <v>41.91</v>
      </c>
      <c r="AD290" s="56">
        <v>20.928613785038905</v>
      </c>
      <c r="AE290" s="56">
        <v>9.3617262638442327</v>
      </c>
      <c r="AF290" s="56">
        <v>28.271417821596746</v>
      </c>
      <c r="AG290" s="56">
        <v>0.44765211282178968</v>
      </c>
      <c r="AH290" s="196">
        <v>0</v>
      </c>
    </row>
    <row r="291" spans="1:34" ht="17.100000000000001" hidden="1" customHeight="1">
      <c r="A291" s="24" t="s">
        <v>478</v>
      </c>
      <c r="B291" s="13">
        <v>352250</v>
      </c>
      <c r="C291" s="25">
        <v>0</v>
      </c>
      <c r="D291" s="115">
        <v>6</v>
      </c>
      <c r="E291" s="185">
        <v>6</v>
      </c>
      <c r="F291" s="186">
        <v>30</v>
      </c>
      <c r="G291" s="6" t="s">
        <v>1375</v>
      </c>
      <c r="H291" s="2" t="s">
        <v>16</v>
      </c>
      <c r="I291" s="47">
        <v>91.35</v>
      </c>
      <c r="J291" s="47">
        <v>0.27017916095890415</v>
      </c>
      <c r="K291" s="47">
        <v>0.45029860159817353</v>
      </c>
      <c r="L291" s="47">
        <v>1.2</v>
      </c>
      <c r="M291" s="47">
        <v>0.18011944063926938</v>
      </c>
      <c r="N291" s="165" t="s">
        <v>195</v>
      </c>
      <c r="O291" s="165" t="s">
        <v>195</v>
      </c>
      <c r="P291" s="165" t="s">
        <v>195</v>
      </c>
      <c r="Q291" s="165" t="s">
        <v>195</v>
      </c>
      <c r="R291" s="165" t="s">
        <v>195</v>
      </c>
      <c r="S291" s="165" t="s">
        <v>195</v>
      </c>
      <c r="T291" s="165" t="s">
        <v>195</v>
      </c>
      <c r="U291" s="165" t="s">
        <v>195</v>
      </c>
      <c r="V291" s="165" t="s">
        <v>195</v>
      </c>
      <c r="W291" s="165" t="s">
        <v>195</v>
      </c>
      <c r="X291" s="56">
        <v>182.29252972118923</v>
      </c>
      <c r="Y291" s="56">
        <v>27.343879458178385</v>
      </c>
      <c r="Z291" s="58">
        <v>94.85</v>
      </c>
      <c r="AA291" s="59">
        <v>100</v>
      </c>
      <c r="AB291" s="58">
        <v>56.99</v>
      </c>
      <c r="AC291" s="58">
        <v>44.5</v>
      </c>
      <c r="AD291" s="56">
        <v>321.01761034845231</v>
      </c>
      <c r="AE291" s="56">
        <v>120.38160388066963</v>
      </c>
      <c r="AF291" s="56">
        <v>17.659183155674494</v>
      </c>
      <c r="AG291" s="56">
        <v>776.05525113761917</v>
      </c>
      <c r="AH291" s="196">
        <v>1</v>
      </c>
    </row>
    <row r="292" spans="1:34" ht="17.100000000000001" hidden="1" customHeight="1">
      <c r="A292" s="24" t="s">
        <v>479</v>
      </c>
      <c r="B292" s="13">
        <v>352260</v>
      </c>
      <c r="C292" s="25">
        <v>0</v>
      </c>
      <c r="D292" s="115">
        <v>9</v>
      </c>
      <c r="E292" s="185">
        <v>9</v>
      </c>
      <c r="F292" s="186">
        <v>30</v>
      </c>
      <c r="G292" s="6" t="s">
        <v>1376</v>
      </c>
      <c r="H292" s="2" t="s">
        <v>18</v>
      </c>
      <c r="I292" s="47">
        <v>517.5</v>
      </c>
      <c r="J292" s="47">
        <v>1.7111346860730594</v>
      </c>
      <c r="K292" s="47">
        <v>2.5516920757229831</v>
      </c>
      <c r="L292" s="47">
        <v>7.06</v>
      </c>
      <c r="M292" s="47">
        <v>0.84055738964992366</v>
      </c>
      <c r="N292" s="165" t="s">
        <v>195</v>
      </c>
      <c r="O292" s="165" t="s">
        <v>195</v>
      </c>
      <c r="P292" s="165" t="s">
        <v>195</v>
      </c>
      <c r="Q292" s="165" t="s">
        <v>195</v>
      </c>
      <c r="R292" s="165" t="s">
        <v>195</v>
      </c>
      <c r="S292" s="165" t="s">
        <v>195</v>
      </c>
      <c r="T292" s="165" t="s">
        <v>195</v>
      </c>
      <c r="U292" s="165" t="s">
        <v>195</v>
      </c>
      <c r="V292" s="165" t="s">
        <v>195</v>
      </c>
      <c r="W292" s="165" t="s">
        <v>195</v>
      </c>
      <c r="X292" s="56">
        <v>3216.1927599456853</v>
      </c>
      <c r="Y292" s="56">
        <v>382.6631612399965</v>
      </c>
      <c r="Z292" s="58">
        <v>99.17</v>
      </c>
      <c r="AA292" s="59">
        <v>99.5</v>
      </c>
      <c r="AB292" s="58">
        <v>99.2</v>
      </c>
      <c r="AC292" s="58">
        <v>34.39</v>
      </c>
      <c r="AD292" s="56">
        <v>17.233730269259055</v>
      </c>
      <c r="AE292" s="56">
        <v>6.2246476185000832</v>
      </c>
      <c r="AF292" s="56">
        <v>23.318005825493632</v>
      </c>
      <c r="AG292" s="56">
        <v>4.8478836012100883</v>
      </c>
      <c r="AH292" s="196">
        <v>0</v>
      </c>
    </row>
    <row r="293" spans="1:34" ht="17.100000000000001" hidden="1" customHeight="1">
      <c r="A293" s="24" t="s">
        <v>480</v>
      </c>
      <c r="B293" s="13">
        <v>352265</v>
      </c>
      <c r="C293" s="25">
        <v>0</v>
      </c>
      <c r="D293" s="115">
        <v>11</v>
      </c>
      <c r="E293" s="185">
        <v>11</v>
      </c>
      <c r="F293" s="186">
        <v>30</v>
      </c>
      <c r="G293" s="6" t="s">
        <v>1377</v>
      </c>
      <c r="H293" s="2" t="s">
        <v>12</v>
      </c>
      <c r="I293" s="47">
        <v>406.31</v>
      </c>
      <c r="J293" s="47">
        <v>3.732475075469305</v>
      </c>
      <c r="K293" s="47">
        <v>5.2935102276763057</v>
      </c>
      <c r="L293" s="47">
        <v>12.13</v>
      </c>
      <c r="M293" s="47">
        <v>1.5610351522070007</v>
      </c>
      <c r="N293" s="165" t="s">
        <v>195</v>
      </c>
      <c r="O293" s="165" t="s">
        <v>195</v>
      </c>
      <c r="P293" s="165" t="s">
        <v>195</v>
      </c>
      <c r="Q293" s="165" t="s">
        <v>195</v>
      </c>
      <c r="R293" s="165" t="s">
        <v>195</v>
      </c>
      <c r="S293" s="165" t="s">
        <v>195</v>
      </c>
      <c r="T293" s="165" t="s">
        <v>195</v>
      </c>
      <c r="U293" s="165" t="s">
        <v>195</v>
      </c>
      <c r="V293" s="165" t="s">
        <v>195</v>
      </c>
      <c r="W293" s="165" t="s">
        <v>195</v>
      </c>
      <c r="X293" s="56">
        <v>97385.865580448066</v>
      </c>
      <c r="Y293" s="56">
        <v>12524.480651731161</v>
      </c>
      <c r="Z293" s="58">
        <v>63.73</v>
      </c>
      <c r="AA293" s="59" t="s">
        <v>1785</v>
      </c>
      <c r="AB293" s="58">
        <v>38.96</v>
      </c>
      <c r="AC293" s="58">
        <v>28.06</v>
      </c>
      <c r="AD293" s="56">
        <v>3.2369163839759693E-3</v>
      </c>
      <c r="AE293" s="56">
        <v>1.4116477882302454E-3</v>
      </c>
      <c r="AF293" s="56">
        <v>0</v>
      </c>
      <c r="AG293" s="56">
        <v>1.097646645591851E-2</v>
      </c>
      <c r="AH293" s="196">
        <v>0</v>
      </c>
    </row>
    <row r="294" spans="1:34" ht="17.100000000000001" hidden="1" customHeight="1">
      <c r="A294" s="24" t="s">
        <v>481</v>
      </c>
      <c r="B294" s="13">
        <v>352270</v>
      </c>
      <c r="C294" s="25">
        <v>0</v>
      </c>
      <c r="D294" s="115">
        <v>16</v>
      </c>
      <c r="E294" s="185">
        <v>16</v>
      </c>
      <c r="F294" s="186">
        <v>30</v>
      </c>
      <c r="G294" s="6" t="s">
        <v>1378</v>
      </c>
      <c r="H294" s="2" t="s">
        <v>0</v>
      </c>
      <c r="I294" s="47">
        <v>997.13</v>
      </c>
      <c r="J294" s="47">
        <v>2.321539457128361</v>
      </c>
      <c r="K294" s="47">
        <v>2.9919840417300865</v>
      </c>
      <c r="L294" s="47">
        <v>7.33</v>
      </c>
      <c r="M294" s="47">
        <v>0.67044458460172551</v>
      </c>
      <c r="N294" s="165" t="s">
        <v>195</v>
      </c>
      <c r="O294" s="165" t="s">
        <v>195</v>
      </c>
      <c r="P294" s="165" t="s">
        <v>195</v>
      </c>
      <c r="Q294" s="165" t="s">
        <v>195</v>
      </c>
      <c r="R294" s="165" t="s">
        <v>195</v>
      </c>
      <c r="S294" s="165" t="s">
        <v>195</v>
      </c>
      <c r="T294" s="165" t="s">
        <v>195</v>
      </c>
      <c r="U294" s="165" t="s">
        <v>195</v>
      </c>
      <c r="V294" s="165" t="s">
        <v>195</v>
      </c>
      <c r="W294" s="165" t="s">
        <v>195</v>
      </c>
      <c r="X294" s="56">
        <v>5728.5606661379861</v>
      </c>
      <c r="Y294" s="56">
        <v>523.62014274385433</v>
      </c>
      <c r="Z294" s="58">
        <v>99.56</v>
      </c>
      <c r="AA294" s="59">
        <v>90.7</v>
      </c>
      <c r="AB294" s="58">
        <v>99.6</v>
      </c>
      <c r="AC294" s="58">
        <v>13.71</v>
      </c>
      <c r="AD294" s="56">
        <v>27.754047642114145</v>
      </c>
      <c r="AE294" s="56">
        <v>11.321228165064296</v>
      </c>
      <c r="AF294" s="56">
        <v>26.688942246487212</v>
      </c>
      <c r="AG294" s="56">
        <v>31.442173788165601</v>
      </c>
      <c r="AH294" s="196">
        <v>1</v>
      </c>
    </row>
    <row r="295" spans="1:34" ht="17.100000000000001" hidden="1" customHeight="1">
      <c r="A295" s="24" t="s">
        <v>482</v>
      </c>
      <c r="B295" s="13">
        <v>352280</v>
      </c>
      <c r="C295" s="25">
        <v>0</v>
      </c>
      <c r="D295" s="115">
        <v>14</v>
      </c>
      <c r="E295" s="185">
        <v>14</v>
      </c>
      <c r="F295" s="186">
        <v>30</v>
      </c>
      <c r="G295" s="6" t="s">
        <v>1379</v>
      </c>
      <c r="H295" s="2" t="s">
        <v>8</v>
      </c>
      <c r="I295" s="47">
        <v>507.74</v>
      </c>
      <c r="J295" s="47">
        <v>1.8512275843480468</v>
      </c>
      <c r="K295" s="47">
        <v>2.511665533358701</v>
      </c>
      <c r="L295" s="47">
        <v>5.61</v>
      </c>
      <c r="M295" s="47">
        <v>0.66043794901065422</v>
      </c>
      <c r="N295" s="165" t="s">
        <v>195</v>
      </c>
      <c r="O295" s="165" t="s">
        <v>195</v>
      </c>
      <c r="P295" s="165" t="s">
        <v>195</v>
      </c>
      <c r="Q295" s="165" t="s">
        <v>195</v>
      </c>
      <c r="R295" s="165" t="s">
        <v>195</v>
      </c>
      <c r="S295" s="165" t="s">
        <v>195</v>
      </c>
      <c r="T295" s="165" t="s">
        <v>195</v>
      </c>
      <c r="U295" s="165" t="s">
        <v>195</v>
      </c>
      <c r="V295" s="165" t="s">
        <v>195</v>
      </c>
      <c r="W295" s="165" t="s">
        <v>195</v>
      </c>
      <c r="X295" s="56">
        <v>12144.217462932455</v>
      </c>
      <c r="Y295" s="56">
        <v>1428.7314662273468</v>
      </c>
      <c r="Z295" s="58">
        <v>81.099999999999994</v>
      </c>
      <c r="AA295" s="59">
        <v>96.1</v>
      </c>
      <c r="AB295" s="58">
        <v>69.86</v>
      </c>
      <c r="AC295" s="58">
        <v>34.08</v>
      </c>
      <c r="AD295" s="56">
        <v>3.2147483249917763</v>
      </c>
      <c r="AE295" s="56">
        <v>1.4383276819481923</v>
      </c>
      <c r="AF295" s="56">
        <v>3.9913982642594834</v>
      </c>
      <c r="AG295" s="56">
        <v>1.0377750103777506</v>
      </c>
      <c r="AH295" s="196">
        <v>0</v>
      </c>
    </row>
    <row r="296" spans="1:34" ht="17.100000000000001" hidden="1" customHeight="1">
      <c r="A296" s="24" t="s">
        <v>483</v>
      </c>
      <c r="B296" s="13">
        <v>352290</v>
      </c>
      <c r="C296" s="25">
        <v>0</v>
      </c>
      <c r="D296" s="115">
        <v>13</v>
      </c>
      <c r="E296" s="185">
        <v>13</v>
      </c>
      <c r="F296" s="186">
        <v>30</v>
      </c>
      <c r="G296" s="6" t="s">
        <v>1380</v>
      </c>
      <c r="H296" s="2" t="s">
        <v>10</v>
      </c>
      <c r="I296" s="47">
        <v>139.66999999999999</v>
      </c>
      <c r="J296" s="47">
        <v>0.48031850837138501</v>
      </c>
      <c r="K296" s="47">
        <v>0.60039813546423126</v>
      </c>
      <c r="L296" s="47">
        <v>1.1499999999999999</v>
      </c>
      <c r="M296" s="47">
        <v>0.12007962709284625</v>
      </c>
      <c r="N296" s="165" t="s">
        <v>195</v>
      </c>
      <c r="O296" s="165" t="s">
        <v>195</v>
      </c>
      <c r="P296" s="165" t="s">
        <v>195</v>
      </c>
      <c r="Q296" s="165" t="s">
        <v>195</v>
      </c>
      <c r="R296" s="165" t="s">
        <v>195</v>
      </c>
      <c r="S296" s="165" t="s">
        <v>195</v>
      </c>
      <c r="T296" s="165" t="s">
        <v>195</v>
      </c>
      <c r="U296" s="165" t="s">
        <v>195</v>
      </c>
      <c r="V296" s="165" t="s">
        <v>195</v>
      </c>
      <c r="W296" s="165" t="s">
        <v>195</v>
      </c>
      <c r="X296" s="56">
        <v>2903.1700288184438</v>
      </c>
      <c r="Y296" s="56">
        <v>302.93948126801155</v>
      </c>
      <c r="Z296" s="58">
        <v>98.87</v>
      </c>
      <c r="AA296" s="59" t="s">
        <v>1785</v>
      </c>
      <c r="AB296" s="58">
        <v>89.7</v>
      </c>
      <c r="AC296" s="58">
        <v>0.1</v>
      </c>
      <c r="AD296" s="56">
        <v>4.6594495371717422</v>
      </c>
      <c r="AE296" s="56">
        <v>2.431017149828735</v>
      </c>
      <c r="AF296" s="56">
        <v>1.7289922867614809</v>
      </c>
      <c r="AG296" s="56">
        <v>16.381278538812786</v>
      </c>
      <c r="AH296" s="196">
        <v>0</v>
      </c>
    </row>
    <row r="297" spans="1:34" ht="17.100000000000001" hidden="1" customHeight="1">
      <c r="A297" s="24" t="s">
        <v>484</v>
      </c>
      <c r="B297" s="13">
        <v>352300</v>
      </c>
      <c r="C297" s="25">
        <v>0</v>
      </c>
      <c r="D297" s="115">
        <v>19</v>
      </c>
      <c r="E297" s="185">
        <v>19</v>
      </c>
      <c r="F297" s="186">
        <v>30</v>
      </c>
      <c r="G297" s="6" t="s">
        <v>1381</v>
      </c>
      <c r="H297" s="2" t="s">
        <v>2</v>
      </c>
      <c r="I297" s="47">
        <v>307.27</v>
      </c>
      <c r="J297" s="47">
        <v>0.52034505073566717</v>
      </c>
      <c r="K297" s="47">
        <v>0.710471126966007</v>
      </c>
      <c r="L297" s="47">
        <v>2.2200000000000002</v>
      </c>
      <c r="M297" s="47">
        <v>0.19012607623033984</v>
      </c>
      <c r="N297" s="165" t="s">
        <v>195</v>
      </c>
      <c r="O297" s="165" t="s">
        <v>195</v>
      </c>
      <c r="P297" s="165" t="s">
        <v>195</v>
      </c>
      <c r="Q297" s="165" t="s">
        <v>195</v>
      </c>
      <c r="R297" s="165" t="s">
        <v>195</v>
      </c>
      <c r="S297" s="165" t="s">
        <v>195</v>
      </c>
      <c r="T297" s="165" t="s">
        <v>195</v>
      </c>
      <c r="U297" s="165" t="s">
        <v>195</v>
      </c>
      <c r="V297" s="165" t="s">
        <v>195</v>
      </c>
      <c r="W297" s="165" t="s">
        <v>195</v>
      </c>
      <c r="X297" s="56">
        <v>15679.71332586786</v>
      </c>
      <c r="Y297" s="56">
        <v>1341.9574468085102</v>
      </c>
      <c r="Z297" s="58" t="s">
        <v>1785</v>
      </c>
      <c r="AA297" s="59" t="s">
        <v>1785</v>
      </c>
      <c r="AB297" s="58" t="s">
        <v>1785</v>
      </c>
      <c r="AC297" s="58" t="s">
        <v>1785</v>
      </c>
      <c r="AD297" s="56">
        <v>8.4669429844393331</v>
      </c>
      <c r="AE297" s="56">
        <v>2.7078961797080749</v>
      </c>
      <c r="AF297" s="56">
        <v>11.402572573326939</v>
      </c>
      <c r="AG297" s="56">
        <v>0.43258832011535703</v>
      </c>
      <c r="AH297" s="196">
        <v>0</v>
      </c>
    </row>
    <row r="298" spans="1:34" ht="17.100000000000001" hidden="1" customHeight="1">
      <c r="A298" s="24" t="s">
        <v>485</v>
      </c>
      <c r="B298" s="13">
        <v>352310</v>
      </c>
      <c r="C298" s="25">
        <v>0</v>
      </c>
      <c r="D298" s="115">
        <v>6</v>
      </c>
      <c r="E298" s="185">
        <v>6</v>
      </c>
      <c r="F298" s="186">
        <v>30</v>
      </c>
      <c r="G298" s="6" t="s">
        <v>1382</v>
      </c>
      <c r="H298" s="2" t="s">
        <v>16</v>
      </c>
      <c r="I298" s="47">
        <v>81.78</v>
      </c>
      <c r="J298" s="47">
        <v>0.30019906773211563</v>
      </c>
      <c r="K298" s="47">
        <v>0.45029860159817353</v>
      </c>
      <c r="L298" s="47">
        <v>1.2</v>
      </c>
      <c r="M298" s="47">
        <v>0.1500995338660579</v>
      </c>
      <c r="N298" s="165" t="s">
        <v>195</v>
      </c>
      <c r="O298" s="165" t="s">
        <v>195</v>
      </c>
      <c r="P298" s="165" t="s">
        <v>195</v>
      </c>
      <c r="Q298" s="165" t="s">
        <v>195</v>
      </c>
      <c r="R298" s="165" t="s">
        <v>195</v>
      </c>
      <c r="S298" s="165" t="s">
        <v>195</v>
      </c>
      <c r="T298" s="165" t="s">
        <v>195</v>
      </c>
      <c r="U298" s="165" t="s">
        <v>195</v>
      </c>
      <c r="V298" s="165" t="s">
        <v>195</v>
      </c>
      <c r="W298" s="165" t="s">
        <v>195</v>
      </c>
      <c r="X298" s="56">
        <v>114.36549742064751</v>
      </c>
      <c r="Y298" s="56">
        <v>14.295687177580941</v>
      </c>
      <c r="Z298" s="58">
        <v>99.48</v>
      </c>
      <c r="AA298" s="59" t="s">
        <v>1785</v>
      </c>
      <c r="AB298" s="58">
        <v>64.61</v>
      </c>
      <c r="AC298" s="58">
        <v>48.01</v>
      </c>
      <c r="AD298" s="56">
        <v>8.0530822272734568</v>
      </c>
      <c r="AE298" s="56">
        <v>3.0199058352275467</v>
      </c>
      <c r="AF298" s="56">
        <v>4.711440892947742</v>
      </c>
      <c r="AG298" s="56">
        <v>14.736364895924886</v>
      </c>
      <c r="AH298" s="196">
        <v>1</v>
      </c>
    </row>
    <row r="299" spans="1:34" ht="17.100000000000001" hidden="1" customHeight="1">
      <c r="A299" s="24" t="s">
        <v>486</v>
      </c>
      <c r="B299" s="13">
        <v>352320</v>
      </c>
      <c r="C299" s="25">
        <v>0</v>
      </c>
      <c r="D299" s="115">
        <v>14</v>
      </c>
      <c r="E299" s="185">
        <v>14</v>
      </c>
      <c r="F299" s="186">
        <v>30</v>
      </c>
      <c r="G299" s="6" t="s">
        <v>1383</v>
      </c>
      <c r="H299" s="2" t="s">
        <v>8</v>
      </c>
      <c r="I299" s="47">
        <v>1003.58</v>
      </c>
      <c r="J299" s="47">
        <v>3.7224684398782344</v>
      </c>
      <c r="K299" s="47">
        <v>5.0533509734906135</v>
      </c>
      <c r="L299" s="47">
        <v>11.29</v>
      </c>
      <c r="M299" s="47">
        <v>1.3308825336123791</v>
      </c>
      <c r="N299" s="165" t="s">
        <v>195</v>
      </c>
      <c r="O299" s="165" t="s">
        <v>195</v>
      </c>
      <c r="P299" s="165" t="s">
        <v>195</v>
      </c>
      <c r="Q299" s="165" t="s">
        <v>195</v>
      </c>
      <c r="R299" s="165" t="s">
        <v>195</v>
      </c>
      <c r="S299" s="165" t="s">
        <v>195</v>
      </c>
      <c r="T299" s="165" t="s">
        <v>195</v>
      </c>
      <c r="U299" s="165" t="s">
        <v>195</v>
      </c>
      <c r="V299" s="165" t="s">
        <v>195</v>
      </c>
      <c r="W299" s="165" t="s">
        <v>195</v>
      </c>
      <c r="X299" s="56">
        <v>7401.6472985052906</v>
      </c>
      <c r="Y299" s="56">
        <v>871.93896430576024</v>
      </c>
      <c r="Z299" s="58">
        <v>91.28</v>
      </c>
      <c r="AA299" s="59" t="s">
        <v>1785</v>
      </c>
      <c r="AB299" s="58">
        <v>80.900000000000006</v>
      </c>
      <c r="AC299" s="58">
        <v>38.92</v>
      </c>
      <c r="AD299" s="56">
        <v>2.9569420491793772</v>
      </c>
      <c r="AE299" s="56">
        <v>1.3226357261608375</v>
      </c>
      <c r="AF299" s="56">
        <v>3.8305593106429079</v>
      </c>
      <c r="AG299" s="56">
        <v>0.51344113741671804</v>
      </c>
      <c r="AH299" s="196">
        <v>0</v>
      </c>
    </row>
    <row r="300" spans="1:34" ht="17.100000000000001" hidden="1" customHeight="1">
      <c r="A300" s="24" t="s">
        <v>487</v>
      </c>
      <c r="B300" s="13">
        <v>352330</v>
      </c>
      <c r="C300" s="25">
        <v>0</v>
      </c>
      <c r="D300" s="115">
        <v>11</v>
      </c>
      <c r="E300" s="185">
        <v>11</v>
      </c>
      <c r="F300" s="186">
        <v>30</v>
      </c>
      <c r="G300" s="6" t="s">
        <v>1384</v>
      </c>
      <c r="H300" s="2" t="s">
        <v>12</v>
      </c>
      <c r="I300" s="47">
        <v>272.77999999999997</v>
      </c>
      <c r="J300" s="47">
        <v>2.811864601090817</v>
      </c>
      <c r="K300" s="47">
        <v>4.062694049974632</v>
      </c>
      <c r="L300" s="47">
        <v>9.81</v>
      </c>
      <c r="M300" s="47">
        <v>1.250829448883815</v>
      </c>
      <c r="N300" s="165" t="s">
        <v>195</v>
      </c>
      <c r="O300" s="165" t="s">
        <v>195</v>
      </c>
      <c r="P300" s="165" t="s">
        <v>195</v>
      </c>
      <c r="Q300" s="165" t="s">
        <v>195</v>
      </c>
      <c r="R300" s="165" t="s">
        <v>195</v>
      </c>
      <c r="S300" s="165" t="s">
        <v>195</v>
      </c>
      <c r="T300" s="165" t="s">
        <v>195</v>
      </c>
      <c r="U300" s="165" t="s">
        <v>195</v>
      </c>
      <c r="V300" s="165" t="s">
        <v>195</v>
      </c>
      <c r="W300" s="165" t="s">
        <v>195</v>
      </c>
      <c r="X300" s="56">
        <v>19566.640946176711</v>
      </c>
      <c r="Y300" s="56">
        <v>2493.2009360571747</v>
      </c>
      <c r="Z300" s="58">
        <v>41.48</v>
      </c>
      <c r="AA300" s="59">
        <v>77.5</v>
      </c>
      <c r="AB300" s="58">
        <v>24.28</v>
      </c>
      <c r="AC300" s="58">
        <v>33.869999999999997</v>
      </c>
      <c r="AD300" s="56">
        <v>0.42920125112130925</v>
      </c>
      <c r="AE300" s="56">
        <v>0.17763069108588331</v>
      </c>
      <c r="AF300" s="56">
        <v>0.62012707457384897</v>
      </c>
      <c r="AG300" s="56">
        <v>0</v>
      </c>
      <c r="AH300" s="196">
        <v>1</v>
      </c>
    </row>
    <row r="301" spans="1:34" ht="17.100000000000001" hidden="1" customHeight="1">
      <c r="A301" s="24" t="s">
        <v>488</v>
      </c>
      <c r="B301" s="13">
        <v>352340</v>
      </c>
      <c r="C301" s="25">
        <v>0</v>
      </c>
      <c r="D301" s="115">
        <v>5</v>
      </c>
      <c r="E301" s="185">
        <v>5</v>
      </c>
      <c r="F301" s="186">
        <v>30</v>
      </c>
      <c r="G301" s="6" t="s">
        <v>1385</v>
      </c>
      <c r="H301" s="2" t="s">
        <v>9</v>
      </c>
      <c r="I301" s="47">
        <v>322.52</v>
      </c>
      <c r="J301" s="47">
        <v>0.98065028792491127</v>
      </c>
      <c r="K301" s="47">
        <v>1.5009953386605783</v>
      </c>
      <c r="L301" s="47">
        <v>3.95</v>
      </c>
      <c r="M301" s="47">
        <v>0.52034505073566706</v>
      </c>
      <c r="N301" s="165" t="s">
        <v>195</v>
      </c>
      <c r="O301" s="165" t="s">
        <v>195</v>
      </c>
      <c r="P301" s="165" t="s">
        <v>195</v>
      </c>
      <c r="Q301" s="165" t="s">
        <v>195</v>
      </c>
      <c r="R301" s="165" t="s">
        <v>195</v>
      </c>
      <c r="S301" s="165" t="s">
        <v>195</v>
      </c>
      <c r="T301" s="165" t="s">
        <v>195</v>
      </c>
      <c r="U301" s="165" t="s">
        <v>195</v>
      </c>
      <c r="V301" s="165" t="s">
        <v>195</v>
      </c>
      <c r="W301" s="165" t="s">
        <v>195</v>
      </c>
      <c r="X301" s="56">
        <v>1188.3688538665547</v>
      </c>
      <c r="Y301" s="56">
        <v>156.44349468623</v>
      </c>
      <c r="Z301" s="58">
        <v>91.49</v>
      </c>
      <c r="AA301" s="59">
        <v>100</v>
      </c>
      <c r="AB301" s="58">
        <v>85.12</v>
      </c>
      <c r="AC301" s="58">
        <v>39.65</v>
      </c>
      <c r="AD301" s="56">
        <v>17.562194316665998</v>
      </c>
      <c r="AE301" s="56">
        <v>6.6691877151896204</v>
      </c>
      <c r="AF301" s="56">
        <v>22.251654077293868</v>
      </c>
      <c r="AG301" s="56">
        <v>8.7243663062519357</v>
      </c>
      <c r="AH301" s="196">
        <v>0</v>
      </c>
    </row>
    <row r="302" spans="1:34" ht="17.100000000000001" hidden="1" customHeight="1">
      <c r="A302" s="24" t="s">
        <v>489</v>
      </c>
      <c r="B302" s="13">
        <v>352350</v>
      </c>
      <c r="C302" s="25">
        <v>0</v>
      </c>
      <c r="D302" s="115">
        <v>17</v>
      </c>
      <c r="E302" s="185">
        <v>17</v>
      </c>
      <c r="F302" s="186">
        <v>30</v>
      </c>
      <c r="G302" s="6" t="s">
        <v>1386</v>
      </c>
      <c r="H302" s="2" t="s">
        <v>7</v>
      </c>
      <c r="I302" s="47">
        <v>979.87</v>
      </c>
      <c r="J302" s="47">
        <v>3.7124618042871638</v>
      </c>
      <c r="K302" s="47">
        <v>4.8832381684424151</v>
      </c>
      <c r="L302" s="47">
        <v>10.3</v>
      </c>
      <c r="M302" s="47">
        <v>1.1707763641552513</v>
      </c>
      <c r="N302" s="165" t="s">
        <v>195</v>
      </c>
      <c r="O302" s="165" t="s">
        <v>195</v>
      </c>
      <c r="P302" s="165" t="s">
        <v>195</v>
      </c>
      <c r="Q302" s="165" t="s">
        <v>195</v>
      </c>
      <c r="R302" s="165" t="s">
        <v>195</v>
      </c>
      <c r="S302" s="165" t="s">
        <v>195</v>
      </c>
      <c r="T302" s="165" t="s">
        <v>195</v>
      </c>
      <c r="U302" s="165" t="s">
        <v>195</v>
      </c>
      <c r="V302" s="165" t="s">
        <v>195</v>
      </c>
      <c r="W302" s="165" t="s">
        <v>195</v>
      </c>
      <c r="X302" s="56">
        <v>17538.920086393089</v>
      </c>
      <c r="Y302" s="56">
        <v>1992.2850971922246</v>
      </c>
      <c r="Z302" s="58">
        <v>85.69</v>
      </c>
      <c r="AA302" s="59">
        <v>91</v>
      </c>
      <c r="AB302" s="58">
        <v>84.88</v>
      </c>
      <c r="AC302" s="58">
        <v>35</v>
      </c>
      <c r="AD302" s="56">
        <v>3.7229477778021312</v>
      </c>
      <c r="AE302" s="56">
        <v>1.7638820539489706</v>
      </c>
      <c r="AF302" s="56">
        <v>4.7455358414304971</v>
      </c>
      <c r="AG302" s="56">
        <v>0.48038220851902014</v>
      </c>
      <c r="AH302" s="196">
        <v>0</v>
      </c>
    </row>
    <row r="303" spans="1:34" ht="17.100000000000001" hidden="1" customHeight="1">
      <c r="A303" s="24" t="s">
        <v>490</v>
      </c>
      <c r="B303" s="13">
        <v>352360</v>
      </c>
      <c r="C303" s="25">
        <v>0</v>
      </c>
      <c r="D303" s="115">
        <v>13</v>
      </c>
      <c r="E303" s="185">
        <v>13</v>
      </c>
      <c r="F303" s="186">
        <v>30</v>
      </c>
      <c r="G303" s="6" t="s">
        <v>1387</v>
      </c>
      <c r="H303" s="2" t="s">
        <v>10</v>
      </c>
      <c r="I303" s="47">
        <v>564.26</v>
      </c>
      <c r="J303" s="47">
        <v>1.7911877708016235</v>
      </c>
      <c r="K303" s="47">
        <v>2.4816456265854896</v>
      </c>
      <c r="L303" s="47">
        <v>5.7</v>
      </c>
      <c r="M303" s="47">
        <v>0.69045785578386609</v>
      </c>
      <c r="N303" s="165" t="s">
        <v>195</v>
      </c>
      <c r="O303" s="165" t="s">
        <v>195</v>
      </c>
      <c r="P303" s="165" t="s">
        <v>195</v>
      </c>
      <c r="Q303" s="165" t="s">
        <v>195</v>
      </c>
      <c r="R303" s="165" t="s">
        <v>195</v>
      </c>
      <c r="S303" s="165" t="s">
        <v>195</v>
      </c>
      <c r="T303" s="165" t="s">
        <v>195</v>
      </c>
      <c r="U303" s="165" t="s">
        <v>195</v>
      </c>
      <c r="V303" s="165" t="s">
        <v>195</v>
      </c>
      <c r="W303" s="165" t="s">
        <v>195</v>
      </c>
      <c r="X303" s="56">
        <v>11346.749147834869</v>
      </c>
      <c r="Y303" s="56">
        <v>1373.5538442115894</v>
      </c>
      <c r="Z303" s="58">
        <v>73.61</v>
      </c>
      <c r="AA303" s="59">
        <v>100</v>
      </c>
      <c r="AB303" s="58">
        <v>91.8</v>
      </c>
      <c r="AC303" s="58">
        <v>47.53</v>
      </c>
      <c r="AD303" s="56">
        <v>11.075839524961637</v>
      </c>
      <c r="AE303" s="56">
        <v>4.818961758228923</v>
      </c>
      <c r="AF303" s="56">
        <v>4.6051376100273869</v>
      </c>
      <c r="AG303" s="56">
        <v>27.8621531883418</v>
      </c>
      <c r="AH303" s="196">
        <v>0</v>
      </c>
    </row>
    <row r="304" spans="1:34" ht="17.100000000000001" hidden="1" customHeight="1">
      <c r="A304" s="24" t="s">
        <v>491</v>
      </c>
      <c r="B304" s="13">
        <v>352370</v>
      </c>
      <c r="C304" s="25">
        <v>0</v>
      </c>
      <c r="D304" s="115">
        <v>8</v>
      </c>
      <c r="E304" s="185">
        <v>8</v>
      </c>
      <c r="F304" s="186">
        <v>30</v>
      </c>
      <c r="G304" s="6" t="s">
        <v>1388</v>
      </c>
      <c r="H304" s="2" t="s">
        <v>53</v>
      </c>
      <c r="I304" s="47">
        <v>161.49</v>
      </c>
      <c r="J304" s="47">
        <v>0.49032514396245563</v>
      </c>
      <c r="K304" s="47">
        <v>0.81053748287671246</v>
      </c>
      <c r="L304" s="47">
        <v>2.58</v>
      </c>
      <c r="M304" s="47">
        <v>0.32021233891425682</v>
      </c>
      <c r="N304" s="165" t="s">
        <v>195</v>
      </c>
      <c r="O304" s="165" t="s">
        <v>195</v>
      </c>
      <c r="P304" s="165" t="s">
        <v>195</v>
      </c>
      <c r="Q304" s="165" t="s">
        <v>195</v>
      </c>
      <c r="R304" s="165" t="s">
        <v>195</v>
      </c>
      <c r="S304" s="165" t="s">
        <v>195</v>
      </c>
      <c r="T304" s="165" t="s">
        <v>195</v>
      </c>
      <c r="U304" s="165" t="s">
        <v>195</v>
      </c>
      <c r="V304" s="165" t="s">
        <v>195</v>
      </c>
      <c r="W304" s="165" t="s">
        <v>195</v>
      </c>
      <c r="X304" s="56">
        <v>13599.010529834532</v>
      </c>
      <c r="Y304" s="56">
        <v>1686.6989804445934</v>
      </c>
      <c r="Z304" s="58">
        <v>90.79</v>
      </c>
      <c r="AA304" s="59" t="s">
        <v>1785</v>
      </c>
      <c r="AB304" s="58">
        <v>89.33</v>
      </c>
      <c r="AC304" s="58">
        <v>28.24</v>
      </c>
      <c r="AD304" s="56">
        <v>3.2758328898379494</v>
      </c>
      <c r="AE304" s="56">
        <v>1.0284591630886586</v>
      </c>
      <c r="AF304" s="56">
        <v>3.1134097421283702</v>
      </c>
      <c r="AG304" s="56">
        <v>3.5245433347682424</v>
      </c>
      <c r="AH304" s="196">
        <v>0</v>
      </c>
    </row>
    <row r="305" spans="1:34" ht="17.100000000000001" hidden="1" customHeight="1">
      <c r="A305" s="24" t="s">
        <v>492</v>
      </c>
      <c r="B305" s="13">
        <v>352380</v>
      </c>
      <c r="C305" s="25">
        <v>0</v>
      </c>
      <c r="D305" s="115">
        <v>4</v>
      </c>
      <c r="E305" s="185">
        <v>4</v>
      </c>
      <c r="F305" s="186">
        <v>30</v>
      </c>
      <c r="G305" s="6" t="s">
        <v>1389</v>
      </c>
      <c r="H305" s="2" t="s">
        <v>15</v>
      </c>
      <c r="I305" s="47">
        <v>138.61000000000001</v>
      </c>
      <c r="J305" s="47">
        <v>0.4703118727803145</v>
      </c>
      <c r="K305" s="47">
        <v>0.69045785578386598</v>
      </c>
      <c r="L305" s="47">
        <v>2.19</v>
      </c>
      <c r="M305" s="47">
        <v>0.22014598300355148</v>
      </c>
      <c r="N305" s="165" t="s">
        <v>195</v>
      </c>
      <c r="O305" s="165" t="s">
        <v>195</v>
      </c>
      <c r="P305" s="165" t="s">
        <v>195</v>
      </c>
      <c r="Q305" s="165" t="s">
        <v>195</v>
      </c>
      <c r="R305" s="165" t="s">
        <v>195</v>
      </c>
      <c r="S305" s="165" t="s">
        <v>195</v>
      </c>
      <c r="T305" s="165" t="s">
        <v>195</v>
      </c>
      <c r="U305" s="165" t="s">
        <v>195</v>
      </c>
      <c r="V305" s="165" t="s">
        <v>195</v>
      </c>
      <c r="W305" s="165" t="s">
        <v>195</v>
      </c>
      <c r="X305" s="56">
        <v>9137.8459910029105</v>
      </c>
      <c r="Y305" s="56">
        <v>917.95713151627399</v>
      </c>
      <c r="Z305" s="58">
        <v>84.71</v>
      </c>
      <c r="AA305" s="59">
        <v>100</v>
      </c>
      <c r="AB305" s="58">
        <v>81.78</v>
      </c>
      <c r="AC305" s="58">
        <v>12.62</v>
      </c>
      <c r="AD305" s="56">
        <v>83.65881614016638</v>
      </c>
      <c r="AE305" s="56">
        <v>26.358257140052423</v>
      </c>
      <c r="AF305" s="56">
        <v>122.74831153846732</v>
      </c>
      <c r="AG305" s="56">
        <v>0.1494396074325923</v>
      </c>
      <c r="AH305" s="196">
        <v>0</v>
      </c>
    </row>
    <row r="306" spans="1:34" ht="17.100000000000001" hidden="1" customHeight="1">
      <c r="A306" s="24" t="s">
        <v>493</v>
      </c>
      <c r="B306" s="13">
        <v>352390</v>
      </c>
      <c r="C306" s="25">
        <v>0</v>
      </c>
      <c r="D306" s="115">
        <v>10</v>
      </c>
      <c r="E306" s="185">
        <v>10</v>
      </c>
      <c r="F306" s="186">
        <v>30</v>
      </c>
      <c r="G306" s="6" t="s">
        <v>1390</v>
      </c>
      <c r="H306" s="2" t="s">
        <v>57</v>
      </c>
      <c r="I306" s="47">
        <v>639.98</v>
      </c>
      <c r="J306" s="47">
        <v>1.2708427200659564</v>
      </c>
      <c r="K306" s="47">
        <v>2.141420016489092</v>
      </c>
      <c r="L306" s="47">
        <v>5.91</v>
      </c>
      <c r="M306" s="47">
        <v>0.87057729642313553</v>
      </c>
      <c r="N306" s="165" t="s">
        <v>195</v>
      </c>
      <c r="O306" s="165" t="s">
        <v>195</v>
      </c>
      <c r="P306" s="165" t="s">
        <v>195</v>
      </c>
      <c r="Q306" s="165" t="s">
        <v>195</v>
      </c>
      <c r="R306" s="165" t="s">
        <v>195</v>
      </c>
      <c r="S306" s="165" t="s">
        <v>195</v>
      </c>
      <c r="T306" s="165" t="s">
        <v>195</v>
      </c>
      <c r="U306" s="165" t="s">
        <v>195</v>
      </c>
      <c r="V306" s="165" t="s">
        <v>195</v>
      </c>
      <c r="W306" s="165" t="s">
        <v>195</v>
      </c>
      <c r="X306" s="56">
        <v>1185.1643467146555</v>
      </c>
      <c r="Y306" s="56">
        <v>174.46581753667519</v>
      </c>
      <c r="Z306" s="58">
        <v>93.59</v>
      </c>
      <c r="AA306" s="59">
        <v>100</v>
      </c>
      <c r="AB306" s="58">
        <v>93.6</v>
      </c>
      <c r="AC306" s="58">
        <v>45.25</v>
      </c>
      <c r="AD306" s="56">
        <v>67.238714157463292</v>
      </c>
      <c r="AE306" s="56">
        <v>24.34701324821852</v>
      </c>
      <c r="AF306" s="56">
        <v>92.002546602852519</v>
      </c>
      <c r="AG306" s="56">
        <v>31.089211622239926</v>
      </c>
      <c r="AH306" s="196">
        <v>1</v>
      </c>
    </row>
    <row r="307" spans="1:34" ht="17.100000000000001" hidden="1" customHeight="1">
      <c r="A307" s="24" t="s">
        <v>494</v>
      </c>
      <c r="B307" s="13">
        <v>352400</v>
      </c>
      <c r="C307" s="25">
        <v>0</v>
      </c>
      <c r="D307" s="115">
        <v>5</v>
      </c>
      <c r="E307" s="185">
        <v>5</v>
      </c>
      <c r="F307" s="186">
        <v>30</v>
      </c>
      <c r="G307" s="6" t="s">
        <v>1391</v>
      </c>
      <c r="H307" s="2" t="s">
        <v>9</v>
      </c>
      <c r="I307" s="47">
        <v>200.52</v>
      </c>
      <c r="J307" s="47">
        <v>0.61040477105530189</v>
      </c>
      <c r="K307" s="47">
        <v>0.940623745560629</v>
      </c>
      <c r="L307" s="47">
        <v>2.48</v>
      </c>
      <c r="M307" s="47">
        <v>0.33021897450532711</v>
      </c>
      <c r="N307" s="165" t="s">
        <v>195</v>
      </c>
      <c r="O307" s="165" t="s">
        <v>195</v>
      </c>
      <c r="P307" s="165" t="s">
        <v>195</v>
      </c>
      <c r="Q307" s="165" t="s">
        <v>195</v>
      </c>
      <c r="R307" s="165" t="s">
        <v>195</v>
      </c>
      <c r="S307" s="165" t="s">
        <v>195</v>
      </c>
      <c r="T307" s="165" t="s">
        <v>195</v>
      </c>
      <c r="U307" s="165" t="s">
        <v>195</v>
      </c>
      <c r="V307" s="165" t="s">
        <v>195</v>
      </c>
      <c r="W307" s="165" t="s">
        <v>195</v>
      </c>
      <c r="X307" s="56">
        <v>1644.8835888699602</v>
      </c>
      <c r="Y307" s="56">
        <v>218.87563884156725</v>
      </c>
      <c r="Z307" s="58">
        <v>78.09</v>
      </c>
      <c r="AA307" s="59">
        <v>80</v>
      </c>
      <c r="AB307" s="58">
        <v>67.84</v>
      </c>
      <c r="AC307" s="58">
        <v>36.770000000000003</v>
      </c>
      <c r="AD307" s="56">
        <v>18.273333005851793</v>
      </c>
      <c r="AE307" s="56">
        <v>6.9261826715728558</v>
      </c>
      <c r="AF307" s="56">
        <v>21.632806837824965</v>
      </c>
      <c r="AG307" s="56">
        <v>12.063396528568042</v>
      </c>
      <c r="AH307" s="196">
        <v>0</v>
      </c>
    </row>
    <row r="308" spans="1:34" ht="17.100000000000001" hidden="1" customHeight="1">
      <c r="A308" s="24" t="s">
        <v>495</v>
      </c>
      <c r="B308" s="13">
        <v>352410</v>
      </c>
      <c r="C308" s="25">
        <v>0</v>
      </c>
      <c r="D308" s="115">
        <v>8</v>
      </c>
      <c r="E308" s="185">
        <v>8</v>
      </c>
      <c r="F308" s="186">
        <v>30</v>
      </c>
      <c r="G308" s="6" t="s">
        <v>1392</v>
      </c>
      <c r="H308" s="2" t="s">
        <v>53</v>
      </c>
      <c r="I308" s="47">
        <v>697.76</v>
      </c>
      <c r="J308" s="47">
        <v>2.1314133808980213</v>
      </c>
      <c r="K308" s="47">
        <v>3.5023224568746829</v>
      </c>
      <c r="L308" s="47">
        <v>11.19</v>
      </c>
      <c r="M308" s="47">
        <v>1.3709090759766616</v>
      </c>
      <c r="N308" s="165" t="s">
        <v>195</v>
      </c>
      <c r="O308" s="165" t="s">
        <v>195</v>
      </c>
      <c r="P308" s="165" t="s">
        <v>195</v>
      </c>
      <c r="Q308" s="165" t="s">
        <v>195</v>
      </c>
      <c r="R308" s="165" t="s">
        <v>195</v>
      </c>
      <c r="S308" s="165" t="s">
        <v>195</v>
      </c>
      <c r="T308" s="165" t="s">
        <v>195</v>
      </c>
      <c r="U308" s="165" t="s">
        <v>195</v>
      </c>
      <c r="V308" s="165" t="s">
        <v>195</v>
      </c>
      <c r="W308" s="165" t="s">
        <v>195</v>
      </c>
      <c r="X308" s="56">
        <v>9043.3048024191485</v>
      </c>
      <c r="Y308" s="56">
        <v>1107.1785146840243</v>
      </c>
      <c r="Z308" s="58">
        <v>93.69</v>
      </c>
      <c r="AA308" s="59">
        <v>100</v>
      </c>
      <c r="AB308" s="58">
        <v>93.7</v>
      </c>
      <c r="AC308" s="58">
        <v>33.11</v>
      </c>
      <c r="AD308" s="56">
        <v>1.7923940012107131</v>
      </c>
      <c r="AE308" s="56">
        <v>0.56062368223748849</v>
      </c>
      <c r="AF308" s="56">
        <v>2.2452462112302785</v>
      </c>
      <c r="AG308" s="56">
        <v>1.0883245068007321</v>
      </c>
      <c r="AH308" s="196">
        <v>0</v>
      </c>
    </row>
    <row r="309" spans="1:34" ht="17.100000000000001" hidden="1" customHeight="1">
      <c r="A309" s="24" t="s">
        <v>496</v>
      </c>
      <c r="B309" s="13">
        <v>352420</v>
      </c>
      <c r="C309" s="25">
        <v>0</v>
      </c>
      <c r="D309" s="115">
        <v>12</v>
      </c>
      <c r="E309" s="185">
        <v>12</v>
      </c>
      <c r="F309" s="186">
        <v>30</v>
      </c>
      <c r="G309" s="6" t="s">
        <v>1393</v>
      </c>
      <c r="H309" s="2" t="s">
        <v>11</v>
      </c>
      <c r="I309" s="47">
        <v>274.22000000000003</v>
      </c>
      <c r="J309" s="47">
        <v>0.81053748287671246</v>
      </c>
      <c r="K309" s="47">
        <v>1.2007962709284625</v>
      </c>
      <c r="L309" s="47">
        <v>3.32</v>
      </c>
      <c r="M309" s="47">
        <v>0.39025878805175007</v>
      </c>
      <c r="N309" s="165" t="s">
        <v>195</v>
      </c>
      <c r="O309" s="165" t="s">
        <v>195</v>
      </c>
      <c r="P309" s="165" t="s">
        <v>195</v>
      </c>
      <c r="Q309" s="165" t="s">
        <v>195</v>
      </c>
      <c r="R309" s="165" t="s">
        <v>195</v>
      </c>
      <c r="S309" s="165" t="s">
        <v>195</v>
      </c>
      <c r="T309" s="165" t="s">
        <v>195</v>
      </c>
      <c r="U309" s="165" t="s">
        <v>195</v>
      </c>
      <c r="V309" s="165" t="s">
        <v>195</v>
      </c>
      <c r="W309" s="165" t="s">
        <v>195</v>
      </c>
      <c r="X309" s="56">
        <v>15834.773139745916</v>
      </c>
      <c r="Y309" s="56">
        <v>1860.1088929219595</v>
      </c>
      <c r="Z309" s="58">
        <v>87.07</v>
      </c>
      <c r="AA309" s="59" t="s">
        <v>1785</v>
      </c>
      <c r="AB309" s="58">
        <v>96.12</v>
      </c>
      <c r="AC309" s="58">
        <v>18.760000000000002</v>
      </c>
      <c r="AD309" s="56">
        <v>29.296931466474852</v>
      </c>
      <c r="AE309" s="56">
        <v>10.589252337280065</v>
      </c>
      <c r="AF309" s="56">
        <v>39.726216750334892</v>
      </c>
      <c r="AG309" s="56">
        <v>7.6361081846116843</v>
      </c>
      <c r="AH309" s="196">
        <v>0</v>
      </c>
    </row>
    <row r="310" spans="1:34" ht="17.100000000000001" hidden="1" customHeight="1">
      <c r="A310" s="24" t="s">
        <v>497</v>
      </c>
      <c r="B310" s="13">
        <v>352430</v>
      </c>
      <c r="C310" s="25">
        <v>0</v>
      </c>
      <c r="D310" s="115">
        <v>9</v>
      </c>
      <c r="E310" s="185">
        <v>9</v>
      </c>
      <c r="F310" s="186">
        <v>30</v>
      </c>
      <c r="G310" s="6" t="s">
        <v>1394</v>
      </c>
      <c r="H310" s="2" t="s">
        <v>18</v>
      </c>
      <c r="I310" s="47">
        <v>706.5</v>
      </c>
      <c r="J310" s="47">
        <v>2.3115328215372908</v>
      </c>
      <c r="K310" s="47">
        <v>3.4522892789193302</v>
      </c>
      <c r="L310" s="47">
        <v>9.5299999999999994</v>
      </c>
      <c r="M310" s="47">
        <v>1.1407564573820395</v>
      </c>
      <c r="N310" s="165" t="s">
        <v>195</v>
      </c>
      <c r="O310" s="165" t="s">
        <v>195</v>
      </c>
      <c r="P310" s="165" t="s">
        <v>195</v>
      </c>
      <c r="Q310" s="165" t="s">
        <v>195</v>
      </c>
      <c r="R310" s="165" t="s">
        <v>195</v>
      </c>
      <c r="S310" s="165" t="s">
        <v>195</v>
      </c>
      <c r="T310" s="165" t="s">
        <v>195</v>
      </c>
      <c r="U310" s="165" t="s">
        <v>195</v>
      </c>
      <c r="V310" s="165" t="s">
        <v>195</v>
      </c>
      <c r="W310" s="165" t="s">
        <v>195</v>
      </c>
      <c r="X310" s="56">
        <v>4162.1161090183914</v>
      </c>
      <c r="Y310" s="56">
        <v>497.88167516064715</v>
      </c>
      <c r="Z310" s="58">
        <v>96.58</v>
      </c>
      <c r="AA310" s="59">
        <v>97.2</v>
      </c>
      <c r="AB310" s="58">
        <v>96.6</v>
      </c>
      <c r="AC310" s="58">
        <v>47.1</v>
      </c>
      <c r="AD310" s="56">
        <v>36.364258548230076</v>
      </c>
      <c r="AE310" s="56">
        <v>13.16439580182516</v>
      </c>
      <c r="AF310" s="56">
        <v>49.607450982159115</v>
      </c>
      <c r="AG310" s="56">
        <v>9.5293686163212481</v>
      </c>
      <c r="AH310" s="196">
        <v>0</v>
      </c>
    </row>
    <row r="311" spans="1:34" ht="17.100000000000001" hidden="1" customHeight="1">
      <c r="A311" s="24" t="s">
        <v>498</v>
      </c>
      <c r="B311" s="13">
        <v>352440</v>
      </c>
      <c r="C311" s="25">
        <v>0</v>
      </c>
      <c r="D311" s="115">
        <v>2</v>
      </c>
      <c r="E311" s="185">
        <v>2</v>
      </c>
      <c r="F311" s="186">
        <v>30</v>
      </c>
      <c r="G311" s="6" t="s">
        <v>1395</v>
      </c>
      <c r="H311" s="2" t="s">
        <v>6</v>
      </c>
      <c r="I311" s="47">
        <v>460.07</v>
      </c>
      <c r="J311" s="47">
        <v>2.29151955035515</v>
      </c>
      <c r="K311" s="47">
        <v>2.9819774061390159</v>
      </c>
      <c r="L311" s="47">
        <v>6.89</v>
      </c>
      <c r="M311" s="47">
        <v>0.69045785578386587</v>
      </c>
      <c r="N311" s="165" t="s">
        <v>195</v>
      </c>
      <c r="O311" s="165" t="s">
        <v>195</v>
      </c>
      <c r="P311" s="165" t="s">
        <v>195</v>
      </c>
      <c r="Q311" s="165" t="s">
        <v>195</v>
      </c>
      <c r="R311" s="165" t="s">
        <v>195</v>
      </c>
      <c r="S311" s="165" t="s">
        <v>195</v>
      </c>
      <c r="T311" s="165" t="s">
        <v>195</v>
      </c>
      <c r="U311" s="165" t="s">
        <v>195</v>
      </c>
      <c r="V311" s="165" t="s">
        <v>195</v>
      </c>
      <c r="W311" s="165" t="s">
        <v>195</v>
      </c>
      <c r="X311" s="56">
        <v>1012.4128804998626</v>
      </c>
      <c r="Y311" s="56">
        <v>101.38822751014588</v>
      </c>
      <c r="Z311" s="58">
        <v>98.62</v>
      </c>
      <c r="AA311" s="59">
        <v>98</v>
      </c>
      <c r="AB311" s="58">
        <v>89</v>
      </c>
      <c r="AC311" s="58">
        <v>31.29</v>
      </c>
      <c r="AD311" s="56">
        <v>25.68209542184799</v>
      </c>
      <c r="AE311" s="56">
        <v>11.107785828317418</v>
      </c>
      <c r="AF311" s="56">
        <v>17.988155769505759</v>
      </c>
      <c r="AG311" s="56">
        <v>51.217054557882349</v>
      </c>
      <c r="AH311" s="196">
        <v>2</v>
      </c>
    </row>
    <row r="312" spans="1:34" ht="17.100000000000001" hidden="1" customHeight="1">
      <c r="A312" s="24" t="s">
        <v>499</v>
      </c>
      <c r="B312" s="13">
        <v>352450</v>
      </c>
      <c r="C312" s="25">
        <v>0</v>
      </c>
      <c r="D312" s="115">
        <v>16</v>
      </c>
      <c r="E312" s="185">
        <v>16</v>
      </c>
      <c r="F312" s="186">
        <v>30</v>
      </c>
      <c r="G312" s="6" t="s">
        <v>1396</v>
      </c>
      <c r="H312" s="2" t="s">
        <v>0</v>
      </c>
      <c r="I312" s="47">
        <v>144.44</v>
      </c>
      <c r="J312" s="47">
        <v>0.32021233891425671</v>
      </c>
      <c r="K312" s="47">
        <v>0.42027869482496194</v>
      </c>
      <c r="L312" s="47">
        <v>1.02</v>
      </c>
      <c r="M312" s="47">
        <v>0.10006635591070523</v>
      </c>
      <c r="N312" s="165" t="s">
        <v>195</v>
      </c>
      <c r="O312" s="165" t="s">
        <v>195</v>
      </c>
      <c r="P312" s="165" t="s">
        <v>195</v>
      </c>
      <c r="Q312" s="165" t="s">
        <v>195</v>
      </c>
      <c r="R312" s="165" t="s">
        <v>195</v>
      </c>
      <c r="S312" s="165" t="s">
        <v>195</v>
      </c>
      <c r="T312" s="165" t="s">
        <v>195</v>
      </c>
      <c r="U312" s="165" t="s">
        <v>195</v>
      </c>
      <c r="V312" s="165" t="s">
        <v>195</v>
      </c>
      <c r="W312" s="165" t="s">
        <v>195</v>
      </c>
      <c r="X312" s="56">
        <v>5440</v>
      </c>
      <c r="Y312" s="56">
        <v>533.33333333333314</v>
      </c>
      <c r="Z312" s="58" t="s">
        <v>1785</v>
      </c>
      <c r="AA312" s="59" t="s">
        <v>1785</v>
      </c>
      <c r="AB312" s="58" t="s">
        <v>1785</v>
      </c>
      <c r="AC312" s="58" t="s">
        <v>1785</v>
      </c>
      <c r="AD312" s="56">
        <v>6.4115055205842681</v>
      </c>
      <c r="AE312" s="56">
        <v>2.6400316849464631</v>
      </c>
      <c r="AF312" s="56">
        <v>5.2241882293252155</v>
      </c>
      <c r="AG312" s="56">
        <v>10.210920852613233</v>
      </c>
      <c r="AH312" s="196">
        <v>0</v>
      </c>
    </row>
    <row r="313" spans="1:34" ht="17.100000000000001" hidden="1" customHeight="1">
      <c r="A313" s="24" t="s">
        <v>500</v>
      </c>
      <c r="B313" s="13">
        <v>352460</v>
      </c>
      <c r="C313" s="25">
        <v>0</v>
      </c>
      <c r="D313" s="115">
        <v>11</v>
      </c>
      <c r="E313" s="185">
        <v>11</v>
      </c>
      <c r="F313" s="186">
        <v>30</v>
      </c>
      <c r="G313" s="6" t="s">
        <v>1397</v>
      </c>
      <c r="H313" s="2" t="s">
        <v>12</v>
      </c>
      <c r="I313" s="47">
        <v>708.38</v>
      </c>
      <c r="J313" s="47">
        <v>6.50431313419584</v>
      </c>
      <c r="K313" s="47">
        <v>9.2461312861491631</v>
      </c>
      <c r="L313" s="47">
        <v>21.17</v>
      </c>
      <c r="M313" s="47">
        <v>2.7418181519533231</v>
      </c>
      <c r="N313" s="165" t="s">
        <v>195</v>
      </c>
      <c r="O313" s="165" t="s">
        <v>195</v>
      </c>
      <c r="P313" s="165" t="s">
        <v>195</v>
      </c>
      <c r="Q313" s="165" t="s">
        <v>195</v>
      </c>
      <c r="R313" s="165" t="s">
        <v>195</v>
      </c>
      <c r="S313" s="165" t="s">
        <v>195</v>
      </c>
      <c r="T313" s="165" t="s">
        <v>195</v>
      </c>
      <c r="U313" s="165" t="s">
        <v>195</v>
      </c>
      <c r="V313" s="165" t="s">
        <v>195</v>
      </c>
      <c r="W313" s="165" t="s">
        <v>195</v>
      </c>
      <c r="X313" s="56">
        <v>38846.568136855582</v>
      </c>
      <c r="Y313" s="56">
        <v>5027.850576050273</v>
      </c>
      <c r="Z313" s="58">
        <v>65.39</v>
      </c>
      <c r="AA313" s="59">
        <v>98.7</v>
      </c>
      <c r="AB313" s="58">
        <v>53.44</v>
      </c>
      <c r="AC313" s="58">
        <v>37.17</v>
      </c>
      <c r="AD313" s="56">
        <v>1.4928838279394374</v>
      </c>
      <c r="AE313" s="56">
        <v>0.65159407511385925</v>
      </c>
      <c r="AF313" s="56">
        <v>1.9680295028224257</v>
      </c>
      <c r="AG313" s="56">
        <v>0.36571343131920886</v>
      </c>
      <c r="AH313" s="196">
        <v>0</v>
      </c>
    </row>
    <row r="314" spans="1:34" ht="17.100000000000001" hidden="1" customHeight="1">
      <c r="A314" s="24" t="s">
        <v>501</v>
      </c>
      <c r="B314" s="13">
        <v>352470</v>
      </c>
      <c r="C314" s="25">
        <v>0</v>
      </c>
      <c r="D314" s="115">
        <v>5</v>
      </c>
      <c r="E314" s="185">
        <v>5</v>
      </c>
      <c r="F314" s="186">
        <v>30</v>
      </c>
      <c r="G314" s="6" t="s">
        <v>1398</v>
      </c>
      <c r="H314" s="2" t="s">
        <v>9</v>
      </c>
      <c r="I314" s="47">
        <v>142.44</v>
      </c>
      <c r="J314" s="47">
        <v>0.45029860159817353</v>
      </c>
      <c r="K314" s="47">
        <v>0.69045785578386598</v>
      </c>
      <c r="L314" s="47">
        <v>1.82</v>
      </c>
      <c r="M314" s="47">
        <v>0.24015925418569245</v>
      </c>
      <c r="N314" s="165" t="s">
        <v>195</v>
      </c>
      <c r="O314" s="165" t="s">
        <v>195</v>
      </c>
      <c r="P314" s="165" t="s">
        <v>195</v>
      </c>
      <c r="Q314" s="165" t="s">
        <v>195</v>
      </c>
      <c r="R314" s="165" t="s">
        <v>195</v>
      </c>
      <c r="S314" s="165" t="s">
        <v>195</v>
      </c>
      <c r="T314" s="165" t="s">
        <v>195</v>
      </c>
      <c r="U314" s="165" t="s">
        <v>195</v>
      </c>
      <c r="V314" s="165" t="s">
        <v>195</v>
      </c>
      <c r="W314" s="165" t="s">
        <v>195</v>
      </c>
      <c r="X314" s="56">
        <v>1232.9070092153029</v>
      </c>
      <c r="Y314" s="56">
        <v>162.5811440723476</v>
      </c>
      <c r="Z314" s="58">
        <v>99</v>
      </c>
      <c r="AA314" s="59">
        <v>97.1</v>
      </c>
      <c r="AB314" s="58">
        <v>93.5</v>
      </c>
      <c r="AC314" s="58">
        <v>39.270000000000003</v>
      </c>
      <c r="AD314" s="56">
        <v>10.73791167808033</v>
      </c>
      <c r="AE314" s="56">
        <v>4.0709665153161687</v>
      </c>
      <c r="AF314" s="56">
        <v>8.2610519136795642</v>
      </c>
      <c r="AG314" s="56">
        <v>15.382023736331776</v>
      </c>
      <c r="AH314" s="196">
        <v>0</v>
      </c>
    </row>
    <row r="315" spans="1:34" ht="17.100000000000001" hidden="1" customHeight="1">
      <c r="A315" s="24" t="s">
        <v>502</v>
      </c>
      <c r="B315" s="13">
        <v>352480</v>
      </c>
      <c r="C315" s="25">
        <v>0</v>
      </c>
      <c r="D315" s="115">
        <v>18</v>
      </c>
      <c r="E315" s="185">
        <v>18</v>
      </c>
      <c r="F315" s="186">
        <v>30</v>
      </c>
      <c r="G315" s="6" t="s">
        <v>1399</v>
      </c>
      <c r="H315" s="2" t="s">
        <v>1</v>
      </c>
      <c r="I315" s="47">
        <v>368.76</v>
      </c>
      <c r="J315" s="47">
        <v>0.6204114066463724</v>
      </c>
      <c r="K315" s="47">
        <v>0.88058393201420593</v>
      </c>
      <c r="L315" s="47">
        <v>2.78</v>
      </c>
      <c r="M315" s="47">
        <v>0.26017252536783353</v>
      </c>
      <c r="N315" s="165" t="s">
        <v>195</v>
      </c>
      <c r="O315" s="165" t="s">
        <v>195</v>
      </c>
      <c r="P315" s="165" t="s">
        <v>195</v>
      </c>
      <c r="Q315" s="165" t="s">
        <v>195</v>
      </c>
      <c r="R315" s="165" t="s">
        <v>195</v>
      </c>
      <c r="S315" s="165" t="s">
        <v>195</v>
      </c>
      <c r="T315" s="165" t="s">
        <v>195</v>
      </c>
      <c r="U315" s="165" t="s">
        <v>195</v>
      </c>
      <c r="V315" s="165" t="s">
        <v>195</v>
      </c>
      <c r="W315" s="165" t="s">
        <v>195</v>
      </c>
      <c r="X315" s="56">
        <v>1862.5072762422724</v>
      </c>
      <c r="Y315" s="56">
        <v>174.19132799388157</v>
      </c>
      <c r="Z315" s="58">
        <v>98.88</v>
      </c>
      <c r="AA315" s="59">
        <v>100</v>
      </c>
      <c r="AB315" s="58">
        <v>96.8</v>
      </c>
      <c r="AC315" s="58">
        <v>17.53</v>
      </c>
      <c r="AD315" s="56">
        <v>3.6583535056575833</v>
      </c>
      <c r="AE315" s="56">
        <v>1.1580399586254222</v>
      </c>
      <c r="AF315" s="56">
        <v>1.8741190767516867</v>
      </c>
      <c r="AG315" s="56">
        <v>7.9130663745870304</v>
      </c>
      <c r="AH315" s="196">
        <v>0</v>
      </c>
    </row>
    <row r="316" spans="1:34" ht="17.100000000000001" hidden="1" customHeight="1">
      <c r="A316" s="24" t="s">
        <v>503</v>
      </c>
      <c r="B316" s="13">
        <v>352490</v>
      </c>
      <c r="C316" s="25">
        <v>0</v>
      </c>
      <c r="D316" s="115">
        <v>2</v>
      </c>
      <c r="E316" s="185">
        <v>2</v>
      </c>
      <c r="F316" s="186">
        <v>30</v>
      </c>
      <c r="G316" s="6" t="s">
        <v>1400</v>
      </c>
      <c r="H316" s="2" t="s">
        <v>6</v>
      </c>
      <c r="I316" s="47">
        <v>183.76</v>
      </c>
      <c r="J316" s="47">
        <v>0.88058393201420593</v>
      </c>
      <c r="K316" s="47">
        <v>1.1507630929731101</v>
      </c>
      <c r="L316" s="47">
        <v>2.65</v>
      </c>
      <c r="M316" s="47">
        <v>0.27017916095890415</v>
      </c>
      <c r="N316" s="165" t="s">
        <v>195</v>
      </c>
      <c r="O316" s="165" t="s">
        <v>195</v>
      </c>
      <c r="P316" s="165" t="s">
        <v>195</v>
      </c>
      <c r="Q316" s="165" t="s">
        <v>195</v>
      </c>
      <c r="R316" s="165" t="s">
        <v>195</v>
      </c>
      <c r="S316" s="165" t="s">
        <v>195</v>
      </c>
      <c r="T316" s="165" t="s">
        <v>195</v>
      </c>
      <c r="U316" s="165" t="s">
        <v>195</v>
      </c>
      <c r="V316" s="165" t="s">
        <v>195</v>
      </c>
      <c r="W316" s="165" t="s">
        <v>195</v>
      </c>
      <c r="X316" s="56">
        <v>15101.264907842429</v>
      </c>
      <c r="Y316" s="56">
        <v>1538.6194434405486</v>
      </c>
      <c r="Z316" s="58">
        <v>68.67</v>
      </c>
      <c r="AA316" s="59" t="s">
        <v>1785</v>
      </c>
      <c r="AB316" s="58">
        <v>50.07</v>
      </c>
      <c r="AC316" s="58">
        <v>15.25</v>
      </c>
      <c r="AD316" s="56">
        <v>5.3931374256792797</v>
      </c>
      <c r="AE316" s="56">
        <v>2.3404181281249699</v>
      </c>
      <c r="AF316" s="56">
        <v>3.1664417846656958</v>
      </c>
      <c r="AG316" s="56">
        <v>12.650515811205034</v>
      </c>
      <c r="AH316" s="196">
        <v>0</v>
      </c>
    </row>
    <row r="317" spans="1:34" ht="17.100000000000001" hidden="1" customHeight="1">
      <c r="A317" s="24" t="s">
        <v>504</v>
      </c>
      <c r="B317" s="13">
        <v>352500</v>
      </c>
      <c r="C317" s="25">
        <v>0</v>
      </c>
      <c r="D317" s="115">
        <v>6</v>
      </c>
      <c r="E317" s="185">
        <v>6</v>
      </c>
      <c r="F317" s="186">
        <v>30</v>
      </c>
      <c r="G317" s="6" t="s">
        <v>1401</v>
      </c>
      <c r="H317" s="2" t="s">
        <v>16</v>
      </c>
      <c r="I317" s="47">
        <v>17.52</v>
      </c>
      <c r="J317" s="47">
        <v>5.0033177955352615E-2</v>
      </c>
      <c r="K317" s="47">
        <v>9.0059720319634703E-2</v>
      </c>
      <c r="L317" s="47">
        <v>0.24</v>
      </c>
      <c r="M317" s="47">
        <v>4.0026542364282089E-2</v>
      </c>
      <c r="N317" s="165" t="s">
        <v>195</v>
      </c>
      <c r="O317" s="165" t="s">
        <v>195</v>
      </c>
      <c r="P317" s="165" t="s">
        <v>195</v>
      </c>
      <c r="Q317" s="165" t="s">
        <v>195</v>
      </c>
      <c r="R317" s="165" t="s">
        <v>195</v>
      </c>
      <c r="S317" s="165" t="s">
        <v>195</v>
      </c>
      <c r="T317" s="165" t="s">
        <v>195</v>
      </c>
      <c r="U317" s="165" t="s">
        <v>195</v>
      </c>
      <c r="V317" s="165" t="s">
        <v>195</v>
      </c>
      <c r="W317" s="165" t="s">
        <v>195</v>
      </c>
      <c r="X317" s="56">
        <v>68.02110201403805</v>
      </c>
      <c r="Y317" s="56">
        <v>11.336850335673006</v>
      </c>
      <c r="Z317" s="58">
        <v>99.74</v>
      </c>
      <c r="AA317" s="59" t="s">
        <v>1785</v>
      </c>
      <c r="AB317" s="58">
        <v>65.58</v>
      </c>
      <c r="AC317" s="58">
        <v>45.01</v>
      </c>
      <c r="AD317" s="56">
        <v>11.360079482255724</v>
      </c>
      <c r="AE317" s="56">
        <v>4.2600298058458961</v>
      </c>
      <c r="AF317" s="56">
        <v>3.1963470319634704</v>
      </c>
      <c r="AG317" s="56">
        <v>21.564745045121043</v>
      </c>
      <c r="AH317" s="196">
        <v>0</v>
      </c>
    </row>
    <row r="318" spans="1:34" ht="17.100000000000001" hidden="1" customHeight="1">
      <c r="A318" s="24" t="s">
        <v>505</v>
      </c>
      <c r="B318" s="13">
        <v>352510</v>
      </c>
      <c r="C318" s="25">
        <v>0</v>
      </c>
      <c r="D318" s="115">
        <v>4</v>
      </c>
      <c r="E318" s="185">
        <v>4</v>
      </c>
      <c r="F318" s="186">
        <v>30</v>
      </c>
      <c r="G318" s="6" t="s">
        <v>1402</v>
      </c>
      <c r="H318" s="2" t="s">
        <v>15</v>
      </c>
      <c r="I318" s="47">
        <v>503.36</v>
      </c>
      <c r="J318" s="47">
        <v>1.6911214148909182</v>
      </c>
      <c r="K318" s="47">
        <v>2.471638990994419</v>
      </c>
      <c r="L318" s="47">
        <v>7.85</v>
      </c>
      <c r="M318" s="47">
        <v>0.78051757610350081</v>
      </c>
      <c r="N318" s="165" t="s">
        <v>195</v>
      </c>
      <c r="O318" s="165" t="s">
        <v>195</v>
      </c>
      <c r="P318" s="165" t="s">
        <v>195</v>
      </c>
      <c r="Q318" s="165" t="s">
        <v>195</v>
      </c>
      <c r="R318" s="165" t="s">
        <v>195</v>
      </c>
      <c r="S318" s="165" t="s">
        <v>195</v>
      </c>
      <c r="T318" s="165" t="s">
        <v>195</v>
      </c>
      <c r="U318" s="165" t="s">
        <v>195</v>
      </c>
      <c r="V318" s="165" t="s">
        <v>195</v>
      </c>
      <c r="W318" s="165" t="s">
        <v>195</v>
      </c>
      <c r="X318" s="56">
        <v>6392.0473030545591</v>
      </c>
      <c r="Y318" s="56">
        <v>635.13336259650407</v>
      </c>
      <c r="Z318" s="58">
        <v>100</v>
      </c>
      <c r="AA318" s="59">
        <v>100</v>
      </c>
      <c r="AB318" s="58">
        <v>100</v>
      </c>
      <c r="AC318" s="58">
        <v>21.36</v>
      </c>
      <c r="AD318" s="56">
        <v>26.641373805469549</v>
      </c>
      <c r="AE318" s="56">
        <v>8.3826997833770438</v>
      </c>
      <c r="AF318" s="56">
        <v>34.12711535628258</v>
      </c>
      <c r="AG318" s="56">
        <v>10.422267112041324</v>
      </c>
      <c r="AH318" s="196">
        <v>0</v>
      </c>
    </row>
    <row r="319" spans="1:34" ht="17.100000000000001" hidden="1" customHeight="1">
      <c r="A319" s="24" t="s">
        <v>506</v>
      </c>
      <c r="B319" s="13">
        <v>352520</v>
      </c>
      <c r="C319" s="25">
        <v>0</v>
      </c>
      <c r="D319" s="115">
        <v>5</v>
      </c>
      <c r="E319" s="185">
        <v>5</v>
      </c>
      <c r="F319" s="186">
        <v>30</v>
      </c>
      <c r="G319" s="6" t="s">
        <v>1403</v>
      </c>
      <c r="H319" s="2" t="s">
        <v>9</v>
      </c>
      <c r="I319" s="47">
        <v>207.67</v>
      </c>
      <c r="J319" s="47">
        <v>0.63041804223744291</v>
      </c>
      <c r="K319" s="47">
        <v>0.97064365233384065</v>
      </c>
      <c r="L319" s="47">
        <v>2.5299999999999998</v>
      </c>
      <c r="M319" s="47">
        <v>0.34022561009639773</v>
      </c>
      <c r="N319" s="165" t="s">
        <v>195</v>
      </c>
      <c r="O319" s="165" t="s">
        <v>195</v>
      </c>
      <c r="P319" s="165" t="s">
        <v>195</v>
      </c>
      <c r="Q319" s="165" t="s">
        <v>195</v>
      </c>
      <c r="R319" s="165" t="s">
        <v>195</v>
      </c>
      <c r="S319" s="165" t="s">
        <v>195</v>
      </c>
      <c r="T319" s="165" t="s">
        <v>195</v>
      </c>
      <c r="U319" s="165" t="s">
        <v>195</v>
      </c>
      <c r="V319" s="165" t="s">
        <v>195</v>
      </c>
      <c r="W319" s="165" t="s">
        <v>195</v>
      </c>
      <c r="X319" s="56">
        <v>3190.932650775876</v>
      </c>
      <c r="Y319" s="56">
        <v>428.82098864181722</v>
      </c>
      <c r="Z319" s="58">
        <v>50.11</v>
      </c>
      <c r="AA319" s="59">
        <v>94.4</v>
      </c>
      <c r="AB319" s="58">
        <v>17.89</v>
      </c>
      <c r="AC319" s="58">
        <v>34.520000000000003</v>
      </c>
      <c r="AD319" s="56">
        <v>11.158397294561414</v>
      </c>
      <c r="AE319" s="56">
        <v>4.2781207018674206</v>
      </c>
      <c r="AF319" s="56">
        <v>14.200575022061415</v>
      </c>
      <c r="AG319" s="56">
        <v>5.5214209171349422</v>
      </c>
      <c r="AH319" s="196">
        <v>0</v>
      </c>
    </row>
    <row r="320" spans="1:34" ht="17.100000000000001" hidden="1" customHeight="1">
      <c r="A320" s="24" t="s">
        <v>507</v>
      </c>
      <c r="B320" s="13">
        <v>352530</v>
      </c>
      <c r="C320" s="25">
        <v>0</v>
      </c>
      <c r="D320" s="115">
        <v>13</v>
      </c>
      <c r="E320" s="185">
        <v>13</v>
      </c>
      <c r="F320" s="186">
        <v>30</v>
      </c>
      <c r="G320" s="6" t="s">
        <v>1404</v>
      </c>
      <c r="H320" s="2" t="s">
        <v>10</v>
      </c>
      <c r="I320" s="47">
        <v>688.34</v>
      </c>
      <c r="J320" s="47">
        <v>2.3415527283105018</v>
      </c>
      <c r="K320" s="47">
        <v>2.9119309570015224</v>
      </c>
      <c r="L320" s="47">
        <v>5.63</v>
      </c>
      <c r="M320" s="47">
        <v>0.57037822869102062</v>
      </c>
      <c r="N320" s="165" t="s">
        <v>195</v>
      </c>
      <c r="O320" s="165" t="s">
        <v>195</v>
      </c>
      <c r="P320" s="165" t="s">
        <v>195</v>
      </c>
      <c r="Q320" s="165" t="s">
        <v>195</v>
      </c>
      <c r="R320" s="165" t="s">
        <v>195</v>
      </c>
      <c r="S320" s="165" t="s">
        <v>195</v>
      </c>
      <c r="T320" s="165" t="s">
        <v>195</v>
      </c>
      <c r="U320" s="165" t="s">
        <v>195</v>
      </c>
      <c r="V320" s="165" t="s">
        <v>195</v>
      </c>
      <c r="W320" s="165" t="s">
        <v>195</v>
      </c>
      <c r="X320" s="56">
        <v>1321.157246182695</v>
      </c>
      <c r="Y320" s="56">
        <v>133.75837128315032</v>
      </c>
      <c r="Z320" s="58">
        <v>96.65</v>
      </c>
      <c r="AA320" s="59">
        <v>100</v>
      </c>
      <c r="AB320" s="58">
        <v>95.9</v>
      </c>
      <c r="AC320" s="58">
        <v>22.75</v>
      </c>
      <c r="AD320" s="56">
        <v>34.0581865173544</v>
      </c>
      <c r="AE320" s="56">
        <v>17.603787347335935</v>
      </c>
      <c r="AF320" s="56">
        <v>30.016163898926518</v>
      </c>
      <c r="AG320" s="56">
        <v>50.651753056163585</v>
      </c>
      <c r="AH320" s="196">
        <v>2</v>
      </c>
    </row>
    <row r="321" spans="1:34" ht="17.100000000000001" hidden="1" customHeight="1">
      <c r="A321" s="24" t="s">
        <v>508</v>
      </c>
      <c r="B321" s="13">
        <v>352540</v>
      </c>
      <c r="C321" s="25">
        <v>0</v>
      </c>
      <c r="D321" s="115">
        <v>8</v>
      </c>
      <c r="E321" s="185">
        <v>8</v>
      </c>
      <c r="F321" s="186">
        <v>30</v>
      </c>
      <c r="G321" s="6" t="s">
        <v>1405</v>
      </c>
      <c r="H321" s="2" t="s">
        <v>53</v>
      </c>
      <c r="I321" s="47">
        <v>140.99</v>
      </c>
      <c r="J321" s="47">
        <v>0.43028533041603245</v>
      </c>
      <c r="K321" s="47">
        <v>0.710471126966007</v>
      </c>
      <c r="L321" s="47">
        <v>2.27</v>
      </c>
      <c r="M321" s="47">
        <v>0.28018579654997455</v>
      </c>
      <c r="N321" s="165" t="s">
        <v>195</v>
      </c>
      <c r="O321" s="165" t="s">
        <v>195</v>
      </c>
      <c r="P321" s="165" t="s">
        <v>195</v>
      </c>
      <c r="Q321" s="165" t="s">
        <v>195</v>
      </c>
      <c r="R321" s="165" t="s">
        <v>195</v>
      </c>
      <c r="S321" s="165" t="s">
        <v>195</v>
      </c>
      <c r="T321" s="165" t="s">
        <v>195</v>
      </c>
      <c r="U321" s="165" t="s">
        <v>195</v>
      </c>
      <c r="V321" s="165" t="s">
        <v>195</v>
      </c>
      <c r="W321" s="165" t="s">
        <v>195</v>
      </c>
      <c r="X321" s="56">
        <v>22682.737642585551</v>
      </c>
      <c r="Y321" s="56">
        <v>2797.8707224334603</v>
      </c>
      <c r="Z321" s="58">
        <v>88.7</v>
      </c>
      <c r="AA321" s="59" t="s">
        <v>1785</v>
      </c>
      <c r="AB321" s="58">
        <v>86.67</v>
      </c>
      <c r="AC321" s="58">
        <v>22.09</v>
      </c>
      <c r="AD321" s="56">
        <v>34.505757084715107</v>
      </c>
      <c r="AE321" s="56">
        <v>10.792549572752302</v>
      </c>
      <c r="AF321" s="56">
        <v>51.091193240037683</v>
      </c>
      <c r="AG321" s="56">
        <v>9.0352658461840107</v>
      </c>
      <c r="AH321" s="196">
        <v>0</v>
      </c>
    </row>
    <row r="322" spans="1:34" ht="17.100000000000001" hidden="1" customHeight="1">
      <c r="A322" s="24" t="s">
        <v>509</v>
      </c>
      <c r="B322" s="13">
        <v>352550</v>
      </c>
      <c r="C322" s="25">
        <v>0</v>
      </c>
      <c r="D322" s="115">
        <v>5</v>
      </c>
      <c r="E322" s="185">
        <v>5</v>
      </c>
      <c r="F322" s="186">
        <v>30</v>
      </c>
      <c r="G322" s="6" t="s">
        <v>1406</v>
      </c>
      <c r="H322" s="2" t="s">
        <v>9</v>
      </c>
      <c r="I322" s="47">
        <v>374.58</v>
      </c>
      <c r="J322" s="47">
        <v>1.1007299150177576</v>
      </c>
      <c r="K322" s="47">
        <v>1.6911214148909182</v>
      </c>
      <c r="L322" s="47">
        <v>4.46</v>
      </c>
      <c r="M322" s="47">
        <v>0.59039149987316053</v>
      </c>
      <c r="N322" s="165" t="s">
        <v>195</v>
      </c>
      <c r="O322" s="165" t="s">
        <v>195</v>
      </c>
      <c r="P322" s="165" t="s">
        <v>195</v>
      </c>
      <c r="Q322" s="165" t="s">
        <v>195</v>
      </c>
      <c r="R322" s="165" t="s">
        <v>195</v>
      </c>
      <c r="S322" s="165" t="s">
        <v>195</v>
      </c>
      <c r="T322" s="165" t="s">
        <v>195</v>
      </c>
      <c r="U322" s="165" t="s">
        <v>195</v>
      </c>
      <c r="V322" s="165" t="s">
        <v>195</v>
      </c>
      <c r="W322" s="165" t="s">
        <v>195</v>
      </c>
      <c r="X322" s="56">
        <v>11766.967288546808</v>
      </c>
      <c r="Y322" s="56">
        <v>1556.6167489333218</v>
      </c>
      <c r="Z322" s="58">
        <v>68.05</v>
      </c>
      <c r="AA322" s="59" t="s">
        <v>1785</v>
      </c>
      <c r="AB322" s="58">
        <v>61.21</v>
      </c>
      <c r="AC322" s="58">
        <v>21.03</v>
      </c>
      <c r="AD322" s="56">
        <v>9.1394225697612708</v>
      </c>
      <c r="AE322" s="56">
        <v>3.4631444266584182</v>
      </c>
      <c r="AF322" s="56">
        <v>13.584170557658537</v>
      </c>
      <c r="AG322" s="56">
        <v>0.85260428724094472</v>
      </c>
      <c r="AH322" s="196">
        <v>0</v>
      </c>
    </row>
    <row r="323" spans="1:34" ht="17.100000000000001" hidden="1" customHeight="1">
      <c r="A323" s="24" t="s">
        <v>510</v>
      </c>
      <c r="B323" s="13">
        <v>352560</v>
      </c>
      <c r="C323" s="25">
        <v>0</v>
      </c>
      <c r="D323" s="115">
        <v>17</v>
      </c>
      <c r="E323" s="185">
        <v>17</v>
      </c>
      <c r="F323" s="186">
        <v>30</v>
      </c>
      <c r="G323" s="6" t="s">
        <v>1407</v>
      </c>
      <c r="H323" s="2" t="s">
        <v>7</v>
      </c>
      <c r="I323" s="47">
        <v>416.04</v>
      </c>
      <c r="J323" s="47">
        <v>1.4709754318873667</v>
      </c>
      <c r="K323" s="47">
        <v>1.8712408555301878</v>
      </c>
      <c r="L323" s="47">
        <v>3.66</v>
      </c>
      <c r="M323" s="47">
        <v>0.40026542364282114</v>
      </c>
      <c r="N323" s="165" t="s">
        <v>195</v>
      </c>
      <c r="O323" s="165" t="s">
        <v>195</v>
      </c>
      <c r="P323" s="165" t="s">
        <v>195</v>
      </c>
      <c r="Q323" s="165" t="s">
        <v>195</v>
      </c>
      <c r="R323" s="165" t="s">
        <v>195</v>
      </c>
      <c r="S323" s="165" t="s">
        <v>195</v>
      </c>
      <c r="T323" s="165" t="s">
        <v>195</v>
      </c>
      <c r="U323" s="165" t="s">
        <v>195</v>
      </c>
      <c r="V323" s="165" t="s">
        <v>195</v>
      </c>
      <c r="W323" s="165" t="s">
        <v>195</v>
      </c>
      <c r="X323" s="56">
        <v>27514.126340882001</v>
      </c>
      <c r="Y323" s="56">
        <v>3007.0083432657934</v>
      </c>
      <c r="Z323" s="58">
        <v>84.88</v>
      </c>
      <c r="AA323" s="59">
        <v>99.1</v>
      </c>
      <c r="AB323" s="58">
        <v>84.9</v>
      </c>
      <c r="AC323" s="58">
        <v>20</v>
      </c>
      <c r="AD323" s="56">
        <v>1.8395070772186002E-2</v>
      </c>
      <c r="AE323" s="56">
        <v>9.3985744109256354E-3</v>
      </c>
      <c r="AF323" s="56">
        <v>1.3978194017332961E-2</v>
      </c>
      <c r="AG323" s="56">
        <v>3.4627092846270913E-2</v>
      </c>
      <c r="AH323" s="196">
        <v>0</v>
      </c>
    </row>
    <row r="324" spans="1:34" ht="17.100000000000001" hidden="1" customHeight="1">
      <c r="A324" s="24" t="s">
        <v>511</v>
      </c>
      <c r="B324" s="13">
        <v>352570</v>
      </c>
      <c r="C324" s="25">
        <v>0</v>
      </c>
      <c r="D324" s="115">
        <v>19</v>
      </c>
      <c r="E324" s="185">
        <v>19</v>
      </c>
      <c r="F324" s="186">
        <v>30</v>
      </c>
      <c r="G324" s="6" t="s">
        <v>1408</v>
      </c>
      <c r="H324" s="2" t="s">
        <v>2</v>
      </c>
      <c r="I324" s="47">
        <v>858.64</v>
      </c>
      <c r="J324" s="47">
        <v>1.5910550589802133</v>
      </c>
      <c r="K324" s="47">
        <v>2.1013934741248099</v>
      </c>
      <c r="L324" s="47">
        <v>6.33</v>
      </c>
      <c r="M324" s="47">
        <v>0.51033841514459666</v>
      </c>
      <c r="N324" s="165" t="s">
        <v>195</v>
      </c>
      <c r="O324" s="165" t="s">
        <v>195</v>
      </c>
      <c r="P324" s="165" t="s">
        <v>195</v>
      </c>
      <c r="Q324" s="165" t="s">
        <v>195</v>
      </c>
      <c r="R324" s="165" t="s">
        <v>195</v>
      </c>
      <c r="S324" s="165" t="s">
        <v>195</v>
      </c>
      <c r="T324" s="165" t="s">
        <v>195</v>
      </c>
      <c r="U324" s="165" t="s">
        <v>195</v>
      </c>
      <c r="V324" s="165" t="s">
        <v>195</v>
      </c>
      <c r="W324" s="165" t="s">
        <v>195</v>
      </c>
      <c r="X324" s="56">
        <v>5977.8067916392165</v>
      </c>
      <c r="Y324" s="56">
        <v>481.62424387614544</v>
      </c>
      <c r="Z324" s="58">
        <v>89.75</v>
      </c>
      <c r="AA324" s="59">
        <v>100</v>
      </c>
      <c r="AB324" s="58">
        <v>89.8</v>
      </c>
      <c r="AC324" s="58">
        <v>19.690000000000001</v>
      </c>
      <c r="AD324" s="56">
        <v>19.272862931312908</v>
      </c>
      <c r="AE324" s="56">
        <v>6.3938407829000159</v>
      </c>
      <c r="AF324" s="56">
        <v>22.584872140025606</v>
      </c>
      <c r="AG324" s="56">
        <v>8.9471871629733144</v>
      </c>
      <c r="AH324" s="196">
        <v>0</v>
      </c>
    </row>
    <row r="325" spans="1:34" ht="17.100000000000001" hidden="1" customHeight="1">
      <c r="A325" s="24" t="s">
        <v>512</v>
      </c>
      <c r="B325" s="13">
        <v>352580</v>
      </c>
      <c r="C325" s="25">
        <v>0</v>
      </c>
      <c r="D325" s="115">
        <v>20</v>
      </c>
      <c r="E325" s="185">
        <v>20</v>
      </c>
      <c r="F325" s="186">
        <v>30</v>
      </c>
      <c r="G325" s="6" t="s">
        <v>1409</v>
      </c>
      <c r="H325" s="2" t="s">
        <v>3</v>
      </c>
      <c r="I325" s="47">
        <v>128.21</v>
      </c>
      <c r="J325" s="47">
        <v>0.27017916095890415</v>
      </c>
      <c r="K325" s="47">
        <v>0.3902587880517504</v>
      </c>
      <c r="L325" s="47">
        <v>0.94</v>
      </c>
      <c r="M325" s="47">
        <v>0.12007962709284625</v>
      </c>
      <c r="N325" s="165" t="s">
        <v>195</v>
      </c>
      <c r="O325" s="165" t="s">
        <v>195</v>
      </c>
      <c r="P325" s="165" t="s">
        <v>195</v>
      </c>
      <c r="Q325" s="165" t="s">
        <v>195</v>
      </c>
      <c r="R325" s="165" t="s">
        <v>195</v>
      </c>
      <c r="S325" s="165" t="s">
        <v>195</v>
      </c>
      <c r="T325" s="165" t="s">
        <v>195</v>
      </c>
      <c r="U325" s="165" t="s">
        <v>195</v>
      </c>
      <c r="V325" s="165" t="s">
        <v>195</v>
      </c>
      <c r="W325" s="165" t="s">
        <v>195</v>
      </c>
      <c r="X325" s="56">
        <v>6637.6712942230188</v>
      </c>
      <c r="Y325" s="56">
        <v>847.36229287953427</v>
      </c>
      <c r="Z325" s="58" t="s">
        <v>1785</v>
      </c>
      <c r="AA325" s="59" t="s">
        <v>1785</v>
      </c>
      <c r="AB325" s="58" t="s">
        <v>1785</v>
      </c>
      <c r="AC325" s="58" t="s">
        <v>1785</v>
      </c>
      <c r="AD325" s="56">
        <v>0</v>
      </c>
      <c r="AE325" s="56">
        <v>0</v>
      </c>
      <c r="AF325" s="56">
        <v>0</v>
      </c>
      <c r="AG325" s="56">
        <v>0</v>
      </c>
      <c r="AH325" s="196">
        <v>0</v>
      </c>
    </row>
    <row r="326" spans="1:34" ht="17.100000000000001" hidden="1" customHeight="1">
      <c r="A326" s="24" t="s">
        <v>513</v>
      </c>
      <c r="B326" s="13">
        <v>352585</v>
      </c>
      <c r="C326" s="25">
        <v>0</v>
      </c>
      <c r="D326" s="115">
        <v>10</v>
      </c>
      <c r="E326" s="185">
        <v>10</v>
      </c>
      <c r="F326" s="186">
        <v>30</v>
      </c>
      <c r="G326" s="6" t="s">
        <v>1410</v>
      </c>
      <c r="H326" s="2" t="s">
        <v>57</v>
      </c>
      <c r="I326" s="47">
        <v>56.74</v>
      </c>
      <c r="J326" s="47">
        <v>0.11007299150177574</v>
      </c>
      <c r="K326" s="47">
        <v>0.18011944063926941</v>
      </c>
      <c r="L326" s="47">
        <v>0.51</v>
      </c>
      <c r="M326" s="47">
        <v>7.0046449137493666E-2</v>
      </c>
      <c r="N326" s="165" t="s">
        <v>195</v>
      </c>
      <c r="O326" s="165" t="s">
        <v>195</v>
      </c>
      <c r="P326" s="165" t="s">
        <v>195</v>
      </c>
      <c r="Q326" s="165" t="s">
        <v>195</v>
      </c>
      <c r="R326" s="165" t="s">
        <v>195</v>
      </c>
      <c r="S326" s="165" t="s">
        <v>195</v>
      </c>
      <c r="T326" s="165" t="s">
        <v>195</v>
      </c>
      <c r="U326" s="165" t="s">
        <v>195</v>
      </c>
      <c r="V326" s="165" t="s">
        <v>195</v>
      </c>
      <c r="W326" s="165" t="s">
        <v>195</v>
      </c>
      <c r="X326" s="56">
        <v>5542.1640248104759</v>
      </c>
      <c r="Y326" s="56">
        <v>760.68917987594762</v>
      </c>
      <c r="Z326" s="58">
        <v>100</v>
      </c>
      <c r="AA326" s="59">
        <v>90</v>
      </c>
      <c r="AB326" s="58">
        <v>46.4</v>
      </c>
      <c r="AC326" s="58">
        <v>35.770000000000003</v>
      </c>
      <c r="AD326" s="56">
        <v>6.6173896397629841</v>
      </c>
      <c r="AE326" s="56">
        <v>2.3355492846222297</v>
      </c>
      <c r="AF326" s="56">
        <v>5.230386052303861</v>
      </c>
      <c r="AG326" s="56">
        <v>8.7969667057701759</v>
      </c>
      <c r="AH326" s="196">
        <v>0</v>
      </c>
    </row>
    <row r="327" spans="1:34" ht="17.100000000000001" hidden="1" customHeight="1">
      <c r="A327" s="24" t="s">
        <v>514</v>
      </c>
      <c r="B327" s="13">
        <v>352590</v>
      </c>
      <c r="C327" s="25">
        <v>0</v>
      </c>
      <c r="D327" s="115">
        <v>5</v>
      </c>
      <c r="E327" s="185">
        <v>5</v>
      </c>
      <c r="F327" s="186">
        <v>30</v>
      </c>
      <c r="G327" s="6" t="s">
        <v>1411</v>
      </c>
      <c r="H327" s="2" t="s">
        <v>9</v>
      </c>
      <c r="I327" s="47">
        <v>431.97</v>
      </c>
      <c r="J327" s="47">
        <v>1.2608360844748858</v>
      </c>
      <c r="K327" s="47">
        <v>1.9613005758498225</v>
      </c>
      <c r="L327" s="47">
        <v>5.19</v>
      </c>
      <c r="M327" s="47">
        <v>0.70046449137493672</v>
      </c>
      <c r="N327" s="165" t="s">
        <v>195</v>
      </c>
      <c r="O327" s="165" t="s">
        <v>195</v>
      </c>
      <c r="P327" s="165" t="s">
        <v>195</v>
      </c>
      <c r="Q327" s="165" t="s">
        <v>195</v>
      </c>
      <c r="R327" s="165" t="s">
        <v>195</v>
      </c>
      <c r="S327" s="165" t="s">
        <v>195</v>
      </c>
      <c r="T327" s="165" t="s">
        <v>195</v>
      </c>
      <c r="U327" s="165" t="s">
        <v>195</v>
      </c>
      <c r="V327" s="165" t="s">
        <v>195</v>
      </c>
      <c r="W327" s="165" t="s">
        <v>195</v>
      </c>
      <c r="X327" s="56">
        <v>432.88205703283273</v>
      </c>
      <c r="Y327" s="56">
        <v>58.384863183619061</v>
      </c>
      <c r="Z327" s="58">
        <v>98.28</v>
      </c>
      <c r="AA327" s="59">
        <v>100</v>
      </c>
      <c r="AB327" s="58">
        <v>98.3</v>
      </c>
      <c r="AC327" s="58">
        <v>34.46</v>
      </c>
      <c r="AD327" s="56">
        <v>118.7343941320744</v>
      </c>
      <c r="AE327" s="56">
        <v>44.839963872613843</v>
      </c>
      <c r="AF327" s="56">
        <v>166.18385337400611</v>
      </c>
      <c r="AG327" s="56">
        <v>33.325367496597394</v>
      </c>
      <c r="AH327" s="196">
        <v>3</v>
      </c>
    </row>
    <row r="328" spans="1:34" ht="17.100000000000001" customHeight="1">
      <c r="A328" s="24" t="s">
        <v>515</v>
      </c>
      <c r="B328" s="13">
        <v>352600</v>
      </c>
      <c r="C328" s="25">
        <v>0</v>
      </c>
      <c r="D328" s="115">
        <v>21</v>
      </c>
      <c r="E328" s="185">
        <v>21</v>
      </c>
      <c r="F328" s="186">
        <v>30</v>
      </c>
      <c r="G328" s="6" t="s">
        <v>1412</v>
      </c>
      <c r="H328" s="2" t="s">
        <v>4</v>
      </c>
      <c r="I328" s="47">
        <v>582.84</v>
      </c>
      <c r="J328" s="47">
        <v>1.3508958047945205</v>
      </c>
      <c r="K328" s="47">
        <v>1.8712408555301878</v>
      </c>
      <c r="L328" s="47">
        <v>4.32</v>
      </c>
      <c r="M328" s="47">
        <v>0.52034505073566728</v>
      </c>
      <c r="N328" s="165" t="s">
        <v>195</v>
      </c>
      <c r="O328" s="165" t="s">
        <v>195</v>
      </c>
      <c r="P328" s="165" t="s">
        <v>195</v>
      </c>
      <c r="Q328" s="165" t="s">
        <v>195</v>
      </c>
      <c r="R328" s="165" t="s">
        <v>195</v>
      </c>
      <c r="S328" s="165" t="s">
        <v>195</v>
      </c>
      <c r="T328" s="165" t="s">
        <v>195</v>
      </c>
      <c r="U328" s="165" t="s">
        <v>195</v>
      </c>
      <c r="V328" s="165" t="s">
        <v>195</v>
      </c>
      <c r="W328" s="165" t="s">
        <v>195</v>
      </c>
      <c r="X328" s="56">
        <v>7176.3337547408346</v>
      </c>
      <c r="Y328" s="56">
        <v>863.81795195954487</v>
      </c>
      <c r="Z328" s="58">
        <v>81.650000000000006</v>
      </c>
      <c r="AA328" s="59" t="s">
        <v>1785</v>
      </c>
      <c r="AB328" s="58">
        <v>81.7</v>
      </c>
      <c r="AC328" s="58">
        <v>30.56</v>
      </c>
      <c r="AD328" s="56">
        <v>11.839572192140775</v>
      </c>
      <c r="AE328" s="56">
        <v>5.1249999998387148</v>
      </c>
      <c r="AF328" s="56">
        <v>13.940673092990966</v>
      </c>
      <c r="AG328" s="56">
        <v>6.3847910072412422</v>
      </c>
      <c r="AH328" s="196">
        <v>0</v>
      </c>
    </row>
    <row r="329" spans="1:34" ht="17.100000000000001" hidden="1" customHeight="1">
      <c r="A329" s="24" t="s">
        <v>516</v>
      </c>
      <c r="B329" s="13">
        <v>352610</v>
      </c>
      <c r="C329" s="25">
        <v>0</v>
      </c>
      <c r="D329" s="115">
        <v>11</v>
      </c>
      <c r="E329" s="185">
        <v>11</v>
      </c>
      <c r="F329" s="186">
        <v>30</v>
      </c>
      <c r="G329" s="6" t="s">
        <v>1413</v>
      </c>
      <c r="H329" s="2" t="s">
        <v>12</v>
      </c>
      <c r="I329" s="47">
        <v>820.96</v>
      </c>
      <c r="J329" s="47">
        <v>7.5850297780314566</v>
      </c>
      <c r="K329" s="47">
        <v>10.787153167174022</v>
      </c>
      <c r="L329" s="47">
        <v>24.7</v>
      </c>
      <c r="M329" s="47">
        <v>3.2021233891425656</v>
      </c>
      <c r="N329" s="165" t="s">
        <v>195</v>
      </c>
      <c r="O329" s="165" t="s">
        <v>195</v>
      </c>
      <c r="P329" s="165" t="s">
        <v>195</v>
      </c>
      <c r="Q329" s="165" t="s">
        <v>195</v>
      </c>
      <c r="R329" s="165" t="s">
        <v>195</v>
      </c>
      <c r="S329" s="165" t="s">
        <v>195</v>
      </c>
      <c r="T329" s="165" t="s">
        <v>195</v>
      </c>
      <c r="U329" s="165" t="s">
        <v>195</v>
      </c>
      <c r="V329" s="165" t="s">
        <v>195</v>
      </c>
      <c r="W329" s="165" t="s">
        <v>195</v>
      </c>
      <c r="X329" s="56">
        <v>40743.759807511247</v>
      </c>
      <c r="Y329" s="56">
        <v>5278.5437807302005</v>
      </c>
      <c r="Z329" s="58">
        <v>67.39</v>
      </c>
      <c r="AA329" s="59">
        <v>93</v>
      </c>
      <c r="AB329" s="58">
        <v>44.17</v>
      </c>
      <c r="AC329" s="58">
        <v>38.28</v>
      </c>
      <c r="AD329" s="56">
        <v>1.7166915184356317</v>
      </c>
      <c r="AE329" s="56">
        <v>0.74922812019174523</v>
      </c>
      <c r="AF329" s="56">
        <v>2.4217627922759952</v>
      </c>
      <c r="AG329" s="56">
        <v>4.6553938526268969E-2</v>
      </c>
      <c r="AH329" s="196">
        <v>0</v>
      </c>
    </row>
    <row r="330" spans="1:34" ht="17.100000000000001" hidden="1" customHeight="1">
      <c r="A330" s="24" t="s">
        <v>517</v>
      </c>
      <c r="B330" s="13">
        <v>352620</v>
      </c>
      <c r="C330" s="25">
        <v>0</v>
      </c>
      <c r="D330" s="115">
        <v>11</v>
      </c>
      <c r="E330" s="185">
        <v>11</v>
      </c>
      <c r="F330" s="186">
        <v>30</v>
      </c>
      <c r="G330" s="6" t="s">
        <v>1414</v>
      </c>
      <c r="H330" s="2" t="s">
        <v>12</v>
      </c>
      <c r="I330" s="47">
        <v>521.6</v>
      </c>
      <c r="J330" s="47">
        <v>4.8732315328513449</v>
      </c>
      <c r="K330" s="47">
        <v>6.9245918290208008</v>
      </c>
      <c r="L330" s="47">
        <v>15.86</v>
      </c>
      <c r="M330" s="47">
        <v>2.0513602961694559</v>
      </c>
      <c r="N330" s="165" t="s">
        <v>195</v>
      </c>
      <c r="O330" s="165" t="s">
        <v>195</v>
      </c>
      <c r="P330" s="165" t="s">
        <v>195</v>
      </c>
      <c r="Q330" s="165" t="s">
        <v>195</v>
      </c>
      <c r="R330" s="165" t="s">
        <v>195</v>
      </c>
      <c r="S330" s="165" t="s">
        <v>195</v>
      </c>
      <c r="T330" s="165" t="s">
        <v>195</v>
      </c>
      <c r="U330" s="165" t="s">
        <v>195</v>
      </c>
      <c r="V330" s="165" t="s">
        <v>195</v>
      </c>
      <c r="W330" s="165" t="s">
        <v>195</v>
      </c>
      <c r="X330" s="56">
        <v>17228.51296889532</v>
      </c>
      <c r="Y330" s="56">
        <v>2226.8884985016016</v>
      </c>
      <c r="Z330" s="58">
        <v>45.94</v>
      </c>
      <c r="AA330" s="59">
        <v>69.900000000000006</v>
      </c>
      <c r="AB330" s="58">
        <v>12.51</v>
      </c>
      <c r="AC330" s="58">
        <v>34.94</v>
      </c>
      <c r="AD330" s="56">
        <v>0.53177156202265219</v>
      </c>
      <c r="AE330" s="56">
        <v>0.23202138771732367</v>
      </c>
      <c r="AF330" s="56">
        <v>3.9380045568338441E-2</v>
      </c>
      <c r="AG330" s="56">
        <v>1.7015016523311925</v>
      </c>
      <c r="AH330" s="196">
        <v>0</v>
      </c>
    </row>
    <row r="331" spans="1:34" ht="17.100000000000001" hidden="1" customHeight="1">
      <c r="A331" s="24" t="s">
        <v>518</v>
      </c>
      <c r="B331" s="13">
        <v>352630</v>
      </c>
      <c r="C331" s="25">
        <v>0</v>
      </c>
      <c r="D331" s="115">
        <v>2</v>
      </c>
      <c r="E331" s="185">
        <v>2</v>
      </c>
      <c r="F331" s="186">
        <v>30</v>
      </c>
      <c r="G331" s="6" t="s">
        <v>1415</v>
      </c>
      <c r="H331" s="2" t="s">
        <v>6</v>
      </c>
      <c r="I331" s="47">
        <v>255.92</v>
      </c>
      <c r="J331" s="47">
        <v>1.2808493556570268</v>
      </c>
      <c r="K331" s="47">
        <v>1.6711081437087771</v>
      </c>
      <c r="L331" s="47">
        <v>3.87</v>
      </c>
      <c r="M331" s="47">
        <v>0.39025878805175029</v>
      </c>
      <c r="N331" s="165" t="s">
        <v>195</v>
      </c>
      <c r="O331" s="165" t="s">
        <v>195</v>
      </c>
      <c r="P331" s="165" t="s">
        <v>195</v>
      </c>
      <c r="Q331" s="165" t="s">
        <v>195</v>
      </c>
      <c r="R331" s="165" t="s">
        <v>195</v>
      </c>
      <c r="S331" s="165" t="s">
        <v>195</v>
      </c>
      <c r="T331" s="165" t="s">
        <v>195</v>
      </c>
      <c r="U331" s="165" t="s">
        <v>195</v>
      </c>
      <c r="V331" s="165" t="s">
        <v>195</v>
      </c>
      <c r="W331" s="165" t="s">
        <v>195</v>
      </c>
      <c r="X331" s="56">
        <v>25252.290502793297</v>
      </c>
      <c r="Y331" s="56">
        <v>2544.8044692737421</v>
      </c>
      <c r="Z331" s="58">
        <v>64.66</v>
      </c>
      <c r="AA331" s="59" t="s">
        <v>1785</v>
      </c>
      <c r="AB331" s="58">
        <v>62.14</v>
      </c>
      <c r="AC331" s="58">
        <v>20.100000000000001</v>
      </c>
      <c r="AD331" s="56">
        <v>1.9547207010710528</v>
      </c>
      <c r="AE331" s="56">
        <v>0.84350996661205624</v>
      </c>
      <c r="AF331" s="56">
        <v>2.5502996646786387</v>
      </c>
      <c r="AG331" s="56">
        <v>0</v>
      </c>
      <c r="AH331" s="196">
        <v>1</v>
      </c>
    </row>
    <row r="332" spans="1:34" ht="17.100000000000001" hidden="1" customHeight="1">
      <c r="A332" s="24" t="s">
        <v>519</v>
      </c>
      <c r="B332" s="13">
        <v>352640</v>
      </c>
      <c r="C332" s="25">
        <v>0</v>
      </c>
      <c r="D332" s="115">
        <v>10</v>
      </c>
      <c r="E332" s="185">
        <v>10</v>
      </c>
      <c r="F332" s="186">
        <v>30</v>
      </c>
      <c r="G332" s="6" t="s">
        <v>1416</v>
      </c>
      <c r="H332" s="2" t="s">
        <v>57</v>
      </c>
      <c r="I332" s="47">
        <v>386.76</v>
      </c>
      <c r="J332" s="47">
        <v>0.72047776255707763</v>
      </c>
      <c r="K332" s="47">
        <v>1.2308161777016742</v>
      </c>
      <c r="L332" s="47">
        <v>3.44</v>
      </c>
      <c r="M332" s="47">
        <v>0.51033841514459655</v>
      </c>
      <c r="N332" s="165" t="s">
        <v>195</v>
      </c>
      <c r="O332" s="165" t="s">
        <v>195</v>
      </c>
      <c r="P332" s="165" t="s">
        <v>195</v>
      </c>
      <c r="Q332" s="165" t="s">
        <v>195</v>
      </c>
      <c r="R332" s="165" t="s">
        <v>195</v>
      </c>
      <c r="S332" s="165" t="s">
        <v>195</v>
      </c>
      <c r="T332" s="165" t="s">
        <v>195</v>
      </c>
      <c r="U332" s="165" t="s">
        <v>195</v>
      </c>
      <c r="V332" s="165" t="s">
        <v>195</v>
      </c>
      <c r="W332" s="165" t="s">
        <v>195</v>
      </c>
      <c r="X332" s="56">
        <v>4211.4926821693389</v>
      </c>
      <c r="Y332" s="56">
        <v>624.37827555417527</v>
      </c>
      <c r="Z332" s="58">
        <v>93.32</v>
      </c>
      <c r="AA332" s="59" t="s">
        <v>1785</v>
      </c>
      <c r="AB332" s="58">
        <v>86.22</v>
      </c>
      <c r="AC332" s="58">
        <v>47.7</v>
      </c>
      <c r="AD332" s="56">
        <v>24.4223932401726</v>
      </c>
      <c r="AE332" s="56">
        <v>8.7324254899454345</v>
      </c>
      <c r="AF332" s="56">
        <v>40.778792916155901</v>
      </c>
      <c r="AG332" s="56">
        <v>1.3310054623138212</v>
      </c>
      <c r="AH332" s="196">
        <v>1</v>
      </c>
    </row>
    <row r="333" spans="1:34" ht="17.100000000000001" hidden="1" customHeight="1">
      <c r="A333" s="24" t="s">
        <v>520</v>
      </c>
      <c r="B333" s="13">
        <v>352650</v>
      </c>
      <c r="C333" s="25">
        <v>0</v>
      </c>
      <c r="D333" s="115">
        <v>19</v>
      </c>
      <c r="E333" s="185">
        <v>19</v>
      </c>
      <c r="F333" s="186">
        <v>30</v>
      </c>
      <c r="G333" s="6" t="s">
        <v>1417</v>
      </c>
      <c r="H333" s="2" t="s">
        <v>2</v>
      </c>
      <c r="I333" s="47">
        <v>538.52</v>
      </c>
      <c r="J333" s="47">
        <v>1.0206768302891933</v>
      </c>
      <c r="K333" s="47">
        <v>1.4009289827498732</v>
      </c>
      <c r="L333" s="47">
        <v>3.85</v>
      </c>
      <c r="M333" s="47">
        <v>0.38025215246067989</v>
      </c>
      <c r="N333" s="165" t="s">
        <v>195</v>
      </c>
      <c r="O333" s="165" t="s">
        <v>195</v>
      </c>
      <c r="P333" s="165" t="s">
        <v>195</v>
      </c>
      <c r="Q333" s="165" t="s">
        <v>195</v>
      </c>
      <c r="R333" s="165" t="s">
        <v>195</v>
      </c>
      <c r="S333" s="165" t="s">
        <v>195</v>
      </c>
      <c r="T333" s="165" t="s">
        <v>195</v>
      </c>
      <c r="U333" s="165" t="s">
        <v>195</v>
      </c>
      <c r="V333" s="165" t="s">
        <v>195</v>
      </c>
      <c r="W333" s="165" t="s">
        <v>195</v>
      </c>
      <c r="X333" s="56">
        <v>13970.037970314119</v>
      </c>
      <c r="Y333" s="56">
        <v>1378.8608905764579</v>
      </c>
      <c r="Z333" s="58">
        <v>49.5</v>
      </c>
      <c r="AA333" s="59" t="s">
        <v>1785</v>
      </c>
      <c r="AB333" s="58">
        <v>47.3</v>
      </c>
      <c r="AC333" s="58">
        <v>7.67</v>
      </c>
      <c r="AD333" s="56">
        <v>0.11741682974559689</v>
      </c>
      <c r="AE333" s="56">
        <v>4.2697028998398862E-2</v>
      </c>
      <c r="AF333" s="56">
        <v>0.16116035455278002</v>
      </c>
      <c r="AG333" s="56">
        <v>0</v>
      </c>
      <c r="AH333" s="196">
        <v>0</v>
      </c>
    </row>
    <row r="334" spans="1:34" ht="17.100000000000001" hidden="1" customHeight="1">
      <c r="A334" s="24" t="s">
        <v>521</v>
      </c>
      <c r="B334" s="13">
        <v>352660</v>
      </c>
      <c r="C334" s="25">
        <v>0</v>
      </c>
      <c r="D334" s="115">
        <v>2</v>
      </c>
      <c r="E334" s="185">
        <v>2</v>
      </c>
      <c r="F334" s="186">
        <v>30</v>
      </c>
      <c r="G334" s="6" t="s">
        <v>1418</v>
      </c>
      <c r="H334" s="2" t="s">
        <v>6</v>
      </c>
      <c r="I334" s="47">
        <v>166.86</v>
      </c>
      <c r="J334" s="47">
        <v>0.83055075405885337</v>
      </c>
      <c r="K334" s="47">
        <v>1.0807166438356166</v>
      </c>
      <c r="L334" s="47">
        <v>2.5</v>
      </c>
      <c r="M334" s="47">
        <v>0.25016588977676324</v>
      </c>
      <c r="N334" s="165" t="s">
        <v>195</v>
      </c>
      <c r="O334" s="165" t="s">
        <v>195</v>
      </c>
      <c r="P334" s="165" t="s">
        <v>195</v>
      </c>
      <c r="Q334" s="165" t="s">
        <v>195</v>
      </c>
      <c r="R334" s="165" t="s">
        <v>195</v>
      </c>
      <c r="S334" s="165" t="s">
        <v>195</v>
      </c>
      <c r="T334" s="165" t="s">
        <v>195</v>
      </c>
      <c r="U334" s="165" t="s">
        <v>195</v>
      </c>
      <c r="V334" s="165" t="s">
        <v>195</v>
      </c>
      <c r="W334" s="165" t="s">
        <v>195</v>
      </c>
      <c r="X334" s="56">
        <v>11761.897657765179</v>
      </c>
      <c r="Y334" s="56">
        <v>1176.1897657765185</v>
      </c>
      <c r="Z334" s="58">
        <v>96.02</v>
      </c>
      <c r="AA334" s="59">
        <v>100</v>
      </c>
      <c r="AB334" s="58">
        <v>56.62</v>
      </c>
      <c r="AC334" s="58">
        <v>39.799999999999997</v>
      </c>
      <c r="AD334" s="56">
        <v>13.13474541445906</v>
      </c>
      <c r="AE334" s="56">
        <v>5.6742100190463143</v>
      </c>
      <c r="AF334" s="56">
        <v>16.503713393412049</v>
      </c>
      <c r="AG334" s="56">
        <v>1.949771724335134</v>
      </c>
      <c r="AH334" s="196">
        <v>0</v>
      </c>
    </row>
    <row r="335" spans="1:34" ht="17.100000000000001" hidden="1" customHeight="1">
      <c r="A335" s="24" t="s">
        <v>522</v>
      </c>
      <c r="B335" s="13">
        <v>352670</v>
      </c>
      <c r="C335" s="25">
        <v>0</v>
      </c>
      <c r="D335" s="115">
        <v>9</v>
      </c>
      <c r="E335" s="185">
        <v>9</v>
      </c>
      <c r="F335" s="186">
        <v>30</v>
      </c>
      <c r="G335" s="6" t="s">
        <v>1419</v>
      </c>
      <c r="H335" s="2" t="s">
        <v>18</v>
      </c>
      <c r="I335" s="47">
        <v>403.08</v>
      </c>
      <c r="J335" s="47">
        <v>1.2908559912480975</v>
      </c>
      <c r="K335" s="47">
        <v>1.92127403348554</v>
      </c>
      <c r="L335" s="47">
        <v>5.31</v>
      </c>
      <c r="M335" s="47">
        <v>0.63041804223744258</v>
      </c>
      <c r="N335" s="165" t="s">
        <v>195</v>
      </c>
      <c r="O335" s="165" t="s">
        <v>195</v>
      </c>
      <c r="P335" s="165" t="s">
        <v>195</v>
      </c>
      <c r="Q335" s="165" t="s">
        <v>195</v>
      </c>
      <c r="R335" s="165" t="s">
        <v>195</v>
      </c>
      <c r="S335" s="165" t="s">
        <v>195</v>
      </c>
      <c r="T335" s="165" t="s">
        <v>195</v>
      </c>
      <c r="U335" s="165" t="s">
        <v>195</v>
      </c>
      <c r="V335" s="165" t="s">
        <v>195</v>
      </c>
      <c r="W335" s="165" t="s">
        <v>195</v>
      </c>
      <c r="X335" s="56">
        <v>1789.5203898435495</v>
      </c>
      <c r="Y335" s="56">
        <v>212.31597845601434</v>
      </c>
      <c r="Z335" s="58">
        <v>97.94</v>
      </c>
      <c r="AA335" s="59">
        <v>97.9</v>
      </c>
      <c r="AB335" s="58">
        <v>97.9</v>
      </c>
      <c r="AC335" s="58">
        <v>62.01</v>
      </c>
      <c r="AD335" s="56">
        <v>9.7495520991179436</v>
      </c>
      <c r="AE335" s="56">
        <v>3.5252617759522509</v>
      </c>
      <c r="AF335" s="56">
        <v>13.210847998279926</v>
      </c>
      <c r="AG335" s="56">
        <v>2.6621366865481675</v>
      </c>
      <c r="AH335" s="196">
        <v>1</v>
      </c>
    </row>
    <row r="336" spans="1:34" ht="17.100000000000001" hidden="1" customHeight="1">
      <c r="A336" s="24" t="s">
        <v>523</v>
      </c>
      <c r="B336" s="13">
        <v>352680</v>
      </c>
      <c r="C336" s="25">
        <v>0</v>
      </c>
      <c r="D336" s="115">
        <v>13</v>
      </c>
      <c r="E336" s="185">
        <v>13</v>
      </c>
      <c r="F336" s="186">
        <v>30</v>
      </c>
      <c r="G336" s="6" t="s">
        <v>1420</v>
      </c>
      <c r="H336" s="2" t="s">
        <v>10</v>
      </c>
      <c r="I336" s="47">
        <v>803.86</v>
      </c>
      <c r="J336" s="47">
        <v>2.8618977790461693</v>
      </c>
      <c r="K336" s="47">
        <v>3.5923821771943172</v>
      </c>
      <c r="L336" s="47">
        <v>6.89</v>
      </c>
      <c r="M336" s="47">
        <v>0.73048439814814792</v>
      </c>
      <c r="N336" s="165" t="s">
        <v>195</v>
      </c>
      <c r="O336" s="165" t="s">
        <v>195</v>
      </c>
      <c r="P336" s="165" t="s">
        <v>195</v>
      </c>
      <c r="Q336" s="165" t="s">
        <v>195</v>
      </c>
      <c r="R336" s="165" t="s">
        <v>195</v>
      </c>
      <c r="S336" s="165" t="s">
        <v>195</v>
      </c>
      <c r="T336" s="165" t="s">
        <v>195</v>
      </c>
      <c r="U336" s="165" t="s">
        <v>195</v>
      </c>
      <c r="V336" s="165" t="s">
        <v>195</v>
      </c>
      <c r="W336" s="165" t="s">
        <v>195</v>
      </c>
      <c r="X336" s="56">
        <v>3481.3189348543597</v>
      </c>
      <c r="Y336" s="56">
        <v>368.84801486845902</v>
      </c>
      <c r="Z336" s="58">
        <v>97.76</v>
      </c>
      <c r="AA336" s="59">
        <v>100</v>
      </c>
      <c r="AB336" s="58">
        <v>97.8</v>
      </c>
      <c r="AC336" s="58">
        <v>42.01</v>
      </c>
      <c r="AD336" s="56">
        <v>15.802419200588677</v>
      </c>
      <c r="AE336" s="56">
        <v>8.2337713976942464</v>
      </c>
      <c r="AF336" s="56">
        <v>7.9158284637736704</v>
      </c>
      <c r="AG336" s="56">
        <v>46.700569210576248</v>
      </c>
      <c r="AH336" s="196">
        <v>0</v>
      </c>
    </row>
    <row r="337" spans="1:34" ht="17.100000000000001" hidden="1" customHeight="1">
      <c r="A337" s="24" t="s">
        <v>524</v>
      </c>
      <c r="B337" s="13">
        <v>352690</v>
      </c>
      <c r="C337" s="25">
        <v>0</v>
      </c>
      <c r="D337" s="115">
        <v>5</v>
      </c>
      <c r="E337" s="185">
        <v>5</v>
      </c>
      <c r="F337" s="186">
        <v>30</v>
      </c>
      <c r="G337" s="6" t="s">
        <v>1421</v>
      </c>
      <c r="H337" s="2" t="s">
        <v>9</v>
      </c>
      <c r="I337" s="47">
        <v>580.98</v>
      </c>
      <c r="J337" s="47">
        <v>1.7411545928462711</v>
      </c>
      <c r="K337" s="47">
        <v>2.6817783384069003</v>
      </c>
      <c r="L337" s="47">
        <v>7.06</v>
      </c>
      <c r="M337" s="47">
        <v>0.94062374556062922</v>
      </c>
      <c r="N337" s="165" t="s">
        <v>195</v>
      </c>
      <c r="O337" s="165" t="s">
        <v>195</v>
      </c>
      <c r="P337" s="165" t="s">
        <v>195</v>
      </c>
      <c r="Q337" s="165" t="s">
        <v>195</v>
      </c>
      <c r="R337" s="165" t="s">
        <v>195</v>
      </c>
      <c r="S337" s="165" t="s">
        <v>195</v>
      </c>
      <c r="T337" s="165" t="s">
        <v>195</v>
      </c>
      <c r="U337" s="165" t="s">
        <v>195</v>
      </c>
      <c r="V337" s="165" t="s">
        <v>195</v>
      </c>
      <c r="W337" s="165" t="s">
        <v>195</v>
      </c>
      <c r="X337" s="56">
        <v>794.66956012735034</v>
      </c>
      <c r="Y337" s="56">
        <v>105.80586211327329</v>
      </c>
      <c r="Z337" s="58">
        <v>97</v>
      </c>
      <c r="AA337" s="59">
        <v>100</v>
      </c>
      <c r="AB337" s="58">
        <v>97</v>
      </c>
      <c r="AC337" s="58">
        <v>14.82</v>
      </c>
      <c r="AD337" s="56">
        <v>65.353151762384485</v>
      </c>
      <c r="AE337" s="56">
        <v>24.808278572689865</v>
      </c>
      <c r="AF337" s="56">
        <v>89.111447893129366</v>
      </c>
      <c r="AG337" s="56">
        <v>21.375029137388644</v>
      </c>
      <c r="AH337" s="196">
        <v>1</v>
      </c>
    </row>
    <row r="338" spans="1:34" ht="17.100000000000001" hidden="1" customHeight="1">
      <c r="A338" s="24" t="s">
        <v>525</v>
      </c>
      <c r="B338" s="13">
        <v>352700</v>
      </c>
      <c r="C338" s="25">
        <v>0</v>
      </c>
      <c r="D338" s="115">
        <v>9</v>
      </c>
      <c r="E338" s="185">
        <v>9</v>
      </c>
      <c r="F338" s="186">
        <v>30</v>
      </c>
      <c r="G338" s="6" t="s">
        <v>1422</v>
      </c>
      <c r="H338" s="2" t="s">
        <v>18</v>
      </c>
      <c r="I338" s="47">
        <v>48.6</v>
      </c>
      <c r="J338" s="47">
        <v>0.16010616945712836</v>
      </c>
      <c r="K338" s="47">
        <v>0.23015261859462202</v>
      </c>
      <c r="L338" s="47">
        <v>0.65</v>
      </c>
      <c r="M338" s="47">
        <v>7.0046449137493666E-2</v>
      </c>
      <c r="N338" s="165" t="s">
        <v>195</v>
      </c>
      <c r="O338" s="165" t="s">
        <v>195</v>
      </c>
      <c r="P338" s="165" t="s">
        <v>195</v>
      </c>
      <c r="Q338" s="165" t="s">
        <v>195</v>
      </c>
      <c r="R338" s="165" t="s">
        <v>195</v>
      </c>
      <c r="S338" s="165" t="s">
        <v>195</v>
      </c>
      <c r="T338" s="165" t="s">
        <v>195</v>
      </c>
      <c r="U338" s="165" t="s">
        <v>195</v>
      </c>
      <c r="V338" s="165" t="s">
        <v>195</v>
      </c>
      <c r="W338" s="165" t="s">
        <v>195</v>
      </c>
      <c r="X338" s="56">
        <v>2958.7759815242493</v>
      </c>
      <c r="Y338" s="56">
        <v>318.63741339491918</v>
      </c>
      <c r="Z338" s="58">
        <v>89.96</v>
      </c>
      <c r="AA338" s="59">
        <v>100</v>
      </c>
      <c r="AB338" s="58">
        <v>69.3</v>
      </c>
      <c r="AC338" s="58">
        <v>16.940000000000001</v>
      </c>
      <c r="AD338" s="56">
        <v>1.9293958060312741</v>
      </c>
      <c r="AE338" s="56">
        <v>0.68270928521106622</v>
      </c>
      <c r="AF338" s="56">
        <v>0.5924657523019673</v>
      </c>
      <c r="AG338" s="56">
        <v>4.9852359288411172</v>
      </c>
      <c r="AH338" s="196">
        <v>0</v>
      </c>
    </row>
    <row r="339" spans="1:34" ht="17.100000000000001" hidden="1" customHeight="1">
      <c r="A339" s="24" t="s">
        <v>526</v>
      </c>
      <c r="B339" s="13">
        <v>352710</v>
      </c>
      <c r="C339" s="25">
        <v>0</v>
      </c>
      <c r="D339" s="115">
        <v>16</v>
      </c>
      <c r="E339" s="185">
        <v>16</v>
      </c>
      <c r="F339" s="186">
        <v>30</v>
      </c>
      <c r="G339" s="6" t="s">
        <v>1423</v>
      </c>
      <c r="H339" s="2" t="s">
        <v>0</v>
      </c>
      <c r="I339" s="47">
        <v>571.44000000000005</v>
      </c>
      <c r="J339" s="47">
        <v>1.3408891692034501</v>
      </c>
      <c r="K339" s="47">
        <v>1.7511612284373415</v>
      </c>
      <c r="L339" s="47">
        <v>4.28</v>
      </c>
      <c r="M339" s="47">
        <v>0.41027205923389132</v>
      </c>
      <c r="N339" s="165" t="s">
        <v>195</v>
      </c>
      <c r="O339" s="165" t="s">
        <v>195</v>
      </c>
      <c r="P339" s="165" t="s">
        <v>195</v>
      </c>
      <c r="Q339" s="165" t="s">
        <v>195</v>
      </c>
      <c r="R339" s="165" t="s">
        <v>195</v>
      </c>
      <c r="S339" s="165" t="s">
        <v>195</v>
      </c>
      <c r="T339" s="165" t="s">
        <v>195</v>
      </c>
      <c r="U339" s="165" t="s">
        <v>195</v>
      </c>
      <c r="V339" s="165" t="s">
        <v>195</v>
      </c>
      <c r="W339" s="165" t="s">
        <v>195</v>
      </c>
      <c r="X339" s="56">
        <v>1869.0070205076368</v>
      </c>
      <c r="Y339" s="56">
        <v>179.04039215143246</v>
      </c>
      <c r="Z339" s="58">
        <v>100</v>
      </c>
      <c r="AA339" s="59">
        <v>99.5</v>
      </c>
      <c r="AB339" s="58">
        <v>100</v>
      </c>
      <c r="AC339" s="58">
        <v>14.65</v>
      </c>
      <c r="AD339" s="56">
        <v>13.309001959124503</v>
      </c>
      <c r="AE339" s="56">
        <v>5.4417648197354858</v>
      </c>
      <c r="AF339" s="56">
        <v>5.1795815443331295</v>
      </c>
      <c r="AG339" s="56">
        <v>39.878327217223145</v>
      </c>
      <c r="AH339" s="196">
        <v>9</v>
      </c>
    </row>
    <row r="340" spans="1:34" ht="17.100000000000001" hidden="1" customHeight="1">
      <c r="A340" s="24" t="s">
        <v>527</v>
      </c>
      <c r="B340" s="13">
        <v>352720</v>
      </c>
      <c r="C340" s="25">
        <v>0</v>
      </c>
      <c r="D340" s="115">
        <v>2</v>
      </c>
      <c r="E340" s="185">
        <v>2</v>
      </c>
      <c r="F340" s="186">
        <v>30</v>
      </c>
      <c r="G340" s="6" t="s">
        <v>1424</v>
      </c>
      <c r="H340" s="2" t="s">
        <v>6</v>
      </c>
      <c r="I340" s="47">
        <v>413.78</v>
      </c>
      <c r="J340" s="47">
        <v>2.0713735673515981</v>
      </c>
      <c r="K340" s="47">
        <v>2.6917849739979705</v>
      </c>
      <c r="L340" s="47">
        <v>6.22</v>
      </c>
      <c r="M340" s="47">
        <v>0.6204114066463724</v>
      </c>
      <c r="N340" s="165" t="s">
        <v>195</v>
      </c>
      <c r="O340" s="165" t="s">
        <v>195</v>
      </c>
      <c r="P340" s="165" t="s">
        <v>195</v>
      </c>
      <c r="Q340" s="165" t="s">
        <v>195</v>
      </c>
      <c r="R340" s="165" t="s">
        <v>195</v>
      </c>
      <c r="S340" s="165" t="s">
        <v>195</v>
      </c>
      <c r="T340" s="165" t="s">
        <v>195</v>
      </c>
      <c r="U340" s="165" t="s">
        <v>195</v>
      </c>
      <c r="V340" s="165" t="s">
        <v>195</v>
      </c>
      <c r="W340" s="165" t="s">
        <v>195</v>
      </c>
      <c r="X340" s="56">
        <v>2353.2916631674925</v>
      </c>
      <c r="Y340" s="56">
        <v>234.57248089450894</v>
      </c>
      <c r="Z340" s="58">
        <v>98.68</v>
      </c>
      <c r="AA340" s="59" t="s">
        <v>1785</v>
      </c>
      <c r="AB340" s="58">
        <v>96.08</v>
      </c>
      <c r="AC340" s="58">
        <v>45.52</v>
      </c>
      <c r="AD340" s="56">
        <v>15.071653056333442</v>
      </c>
      <c r="AE340" s="56">
        <v>6.5181264825622129</v>
      </c>
      <c r="AF340" s="56">
        <v>0.70533754040224961</v>
      </c>
      <c r="AG340" s="56">
        <v>63.036609698232738</v>
      </c>
      <c r="AH340" s="196">
        <v>0</v>
      </c>
    </row>
    <row r="341" spans="1:34" ht="17.100000000000001" hidden="1" customHeight="1">
      <c r="A341" s="24" t="s">
        <v>528</v>
      </c>
      <c r="B341" s="13">
        <v>352725</v>
      </c>
      <c r="C341" s="25">
        <v>0</v>
      </c>
      <c r="D341" s="115">
        <v>19</v>
      </c>
      <c r="E341" s="185">
        <v>19</v>
      </c>
      <c r="F341" s="186">
        <v>30</v>
      </c>
      <c r="G341" s="6" t="s">
        <v>1425</v>
      </c>
      <c r="H341" s="2" t="s">
        <v>2</v>
      </c>
      <c r="I341" s="47">
        <v>113.83</v>
      </c>
      <c r="J341" s="47">
        <v>0.19012607623033995</v>
      </c>
      <c r="K341" s="47">
        <v>0.26017252536783358</v>
      </c>
      <c r="L341" s="47">
        <v>0.82</v>
      </c>
      <c r="M341" s="47">
        <v>7.0046449137493638E-2</v>
      </c>
      <c r="N341" s="165" t="s">
        <v>195</v>
      </c>
      <c r="O341" s="165" t="s">
        <v>195</v>
      </c>
      <c r="P341" s="165" t="s">
        <v>195</v>
      </c>
      <c r="Q341" s="165" t="s">
        <v>195</v>
      </c>
      <c r="R341" s="165" t="s">
        <v>195</v>
      </c>
      <c r="S341" s="165" t="s">
        <v>195</v>
      </c>
      <c r="T341" s="165" t="s">
        <v>195</v>
      </c>
      <c r="U341" s="165" t="s">
        <v>195</v>
      </c>
      <c r="V341" s="165" t="s">
        <v>195</v>
      </c>
      <c r="W341" s="165" t="s">
        <v>195</v>
      </c>
      <c r="X341" s="56">
        <v>12072.605042016807</v>
      </c>
      <c r="Y341" s="56">
        <v>1030.5882352941176</v>
      </c>
      <c r="Z341" s="58">
        <v>81.34</v>
      </c>
      <c r="AA341" s="59">
        <v>100</v>
      </c>
      <c r="AB341" s="58">
        <v>80.59</v>
      </c>
      <c r="AC341" s="58">
        <v>16.350000000000001</v>
      </c>
      <c r="AD341" s="56">
        <v>0.63224446786090627</v>
      </c>
      <c r="AE341" s="56">
        <v>0.20046775810223857</v>
      </c>
      <c r="AF341" s="56">
        <v>0.86517664023071394</v>
      </c>
      <c r="AG341" s="56">
        <v>0</v>
      </c>
      <c r="AH341" s="196">
        <v>0</v>
      </c>
    </row>
    <row r="342" spans="1:34" ht="17.100000000000001" hidden="1" customHeight="1">
      <c r="A342" s="24" t="s">
        <v>529</v>
      </c>
      <c r="B342" s="13">
        <v>352730</v>
      </c>
      <c r="C342" s="25">
        <v>0</v>
      </c>
      <c r="D342" s="115">
        <v>5</v>
      </c>
      <c r="E342" s="185">
        <v>5</v>
      </c>
      <c r="F342" s="186">
        <v>30</v>
      </c>
      <c r="G342" s="6" t="s">
        <v>1426</v>
      </c>
      <c r="H342" s="2" t="s">
        <v>9</v>
      </c>
      <c r="I342" s="47">
        <v>55.35</v>
      </c>
      <c r="J342" s="47">
        <v>0.18011944063926941</v>
      </c>
      <c r="K342" s="47">
        <v>0.27017916095890415</v>
      </c>
      <c r="L342" s="47">
        <v>0.73</v>
      </c>
      <c r="M342" s="47">
        <v>9.0059720319634745E-2</v>
      </c>
      <c r="N342" s="165" t="s">
        <v>195</v>
      </c>
      <c r="O342" s="165" t="s">
        <v>195</v>
      </c>
      <c r="P342" s="165" t="s">
        <v>195</v>
      </c>
      <c r="Q342" s="165" t="s">
        <v>195</v>
      </c>
      <c r="R342" s="165" t="s">
        <v>195</v>
      </c>
      <c r="S342" s="165" t="s">
        <v>195</v>
      </c>
      <c r="T342" s="165" t="s">
        <v>195</v>
      </c>
      <c r="U342" s="165" t="s">
        <v>195</v>
      </c>
      <c r="V342" s="165" t="s">
        <v>195</v>
      </c>
      <c r="W342" s="165" t="s">
        <v>195</v>
      </c>
      <c r="X342" s="56">
        <v>584.26678848789402</v>
      </c>
      <c r="Y342" s="56">
        <v>72.032891731384211</v>
      </c>
      <c r="Z342" s="58" t="s">
        <v>1785</v>
      </c>
      <c r="AA342" s="59" t="s">
        <v>1785</v>
      </c>
      <c r="AB342" s="58" t="s">
        <v>1785</v>
      </c>
      <c r="AC342" s="58" t="s">
        <v>1785</v>
      </c>
      <c r="AD342" s="56">
        <v>30.17929422162106</v>
      </c>
      <c r="AE342" s="56">
        <v>11.162204712106421</v>
      </c>
      <c r="AF342" s="56">
        <v>26.902080156789825</v>
      </c>
      <c r="AG342" s="56">
        <v>36.733722351283525</v>
      </c>
      <c r="AH342" s="196">
        <v>0</v>
      </c>
    </row>
    <row r="343" spans="1:34" ht="17.100000000000001" hidden="1" customHeight="1">
      <c r="A343" s="24" t="s">
        <v>530</v>
      </c>
      <c r="B343" s="13">
        <v>352740</v>
      </c>
      <c r="C343" s="25">
        <v>0</v>
      </c>
      <c r="D343" s="115">
        <v>20</v>
      </c>
      <c r="E343" s="185">
        <v>20</v>
      </c>
      <c r="F343" s="186">
        <v>30</v>
      </c>
      <c r="G343" s="6" t="s">
        <v>1427</v>
      </c>
      <c r="H343" s="2" t="s">
        <v>3</v>
      </c>
      <c r="I343" s="47">
        <v>314.45999999999998</v>
      </c>
      <c r="J343" s="47">
        <v>0.72047776255707763</v>
      </c>
      <c r="K343" s="47">
        <v>1.0006635591070523</v>
      </c>
      <c r="L343" s="47">
        <v>2.2999999999999998</v>
      </c>
      <c r="M343" s="47">
        <v>0.28018579654997466</v>
      </c>
      <c r="N343" s="165" t="s">
        <v>195</v>
      </c>
      <c r="O343" s="165" t="s">
        <v>195</v>
      </c>
      <c r="P343" s="165" t="s">
        <v>195</v>
      </c>
      <c r="Q343" s="165" t="s">
        <v>195</v>
      </c>
      <c r="R343" s="165" t="s">
        <v>195</v>
      </c>
      <c r="S343" s="165" t="s">
        <v>195</v>
      </c>
      <c r="T343" s="165" t="s">
        <v>195</v>
      </c>
      <c r="U343" s="165" t="s">
        <v>195</v>
      </c>
      <c r="V343" s="165" t="s">
        <v>195</v>
      </c>
      <c r="W343" s="165" t="s">
        <v>195</v>
      </c>
      <c r="X343" s="56">
        <v>3605.9060402684563</v>
      </c>
      <c r="Y343" s="56">
        <v>438.97986577181206</v>
      </c>
      <c r="Z343" s="58">
        <v>90.52</v>
      </c>
      <c r="AA343" s="59" t="s">
        <v>1785</v>
      </c>
      <c r="AB343" s="58">
        <v>88.93</v>
      </c>
      <c r="AC343" s="58">
        <v>28.77</v>
      </c>
      <c r="AD343" s="56">
        <v>10.446489357304173</v>
      </c>
      <c r="AE343" s="56">
        <v>4.5419518944800767</v>
      </c>
      <c r="AF343" s="56">
        <v>7.2430714101113391</v>
      </c>
      <c r="AG343" s="56">
        <v>18.683849792942894</v>
      </c>
      <c r="AH343" s="196">
        <v>1</v>
      </c>
    </row>
    <row r="344" spans="1:34" ht="17.100000000000001" hidden="1" customHeight="1">
      <c r="A344" s="24" t="s">
        <v>531</v>
      </c>
      <c r="B344" s="13">
        <v>352750</v>
      </c>
      <c r="C344" s="25">
        <v>0</v>
      </c>
      <c r="D344" s="115">
        <v>17</v>
      </c>
      <c r="E344" s="185">
        <v>17</v>
      </c>
      <c r="F344" s="186">
        <v>30</v>
      </c>
      <c r="G344" s="6" t="s">
        <v>1428</v>
      </c>
      <c r="H344" s="2" t="s">
        <v>7</v>
      </c>
      <c r="I344" s="47">
        <v>190.91</v>
      </c>
      <c r="J344" s="47">
        <v>0.73048439814814814</v>
      </c>
      <c r="K344" s="47">
        <v>0.92061047437848809</v>
      </c>
      <c r="L344" s="47">
        <v>1.75</v>
      </c>
      <c r="M344" s="47">
        <v>0.19012607623033995</v>
      </c>
      <c r="N344" s="165" t="s">
        <v>195</v>
      </c>
      <c r="O344" s="165" t="s">
        <v>195</v>
      </c>
      <c r="P344" s="165" t="s">
        <v>195</v>
      </c>
      <c r="Q344" s="165" t="s">
        <v>195</v>
      </c>
      <c r="R344" s="165" t="s">
        <v>195</v>
      </c>
      <c r="S344" s="165" t="s">
        <v>195</v>
      </c>
      <c r="T344" s="165" t="s">
        <v>195</v>
      </c>
      <c r="U344" s="165" t="s">
        <v>195</v>
      </c>
      <c r="V344" s="165" t="s">
        <v>195</v>
      </c>
      <c r="W344" s="165" t="s">
        <v>195</v>
      </c>
      <c r="X344" s="56">
        <v>24549.822064056938</v>
      </c>
      <c r="Y344" s="56">
        <v>2665.4092526690401</v>
      </c>
      <c r="Z344" s="58">
        <v>74.66</v>
      </c>
      <c r="AA344" s="59">
        <v>100</v>
      </c>
      <c r="AB344" s="58">
        <v>73.37</v>
      </c>
      <c r="AC344" s="58">
        <v>1.69</v>
      </c>
      <c r="AD344" s="56">
        <v>60.149828751503243</v>
      </c>
      <c r="AE344" s="56">
        <v>31.621624257933139</v>
      </c>
      <c r="AF344" s="56">
        <v>75.292972409718487</v>
      </c>
      <c r="AG344" s="56">
        <v>1.968276801518424</v>
      </c>
      <c r="AH344" s="196">
        <v>0</v>
      </c>
    </row>
    <row r="345" spans="1:34" ht="17.100000000000001" hidden="1" customHeight="1">
      <c r="A345" s="24" t="s">
        <v>532</v>
      </c>
      <c r="B345" s="13">
        <v>352760</v>
      </c>
      <c r="C345" s="25">
        <v>0</v>
      </c>
      <c r="D345" s="115">
        <v>9</v>
      </c>
      <c r="E345" s="185">
        <v>9</v>
      </c>
      <c r="F345" s="186">
        <v>30</v>
      </c>
      <c r="G345" s="6" t="s">
        <v>1429</v>
      </c>
      <c r="H345" s="2" t="s">
        <v>18</v>
      </c>
      <c r="I345" s="47">
        <v>597.62</v>
      </c>
      <c r="J345" s="47">
        <v>1.9613005758498225</v>
      </c>
      <c r="K345" s="47">
        <v>2.9319442281836632</v>
      </c>
      <c r="L345" s="47">
        <v>8.09</v>
      </c>
      <c r="M345" s="47">
        <v>0.97064365233384065</v>
      </c>
      <c r="N345" s="165" t="s">
        <v>195</v>
      </c>
      <c r="O345" s="165" t="s">
        <v>195</v>
      </c>
      <c r="P345" s="165" t="s">
        <v>195</v>
      </c>
      <c r="Q345" s="165" t="s">
        <v>195</v>
      </c>
      <c r="R345" s="165" t="s">
        <v>195</v>
      </c>
      <c r="S345" s="165" t="s">
        <v>195</v>
      </c>
      <c r="T345" s="165" t="s">
        <v>195</v>
      </c>
      <c r="U345" s="165" t="s">
        <v>195</v>
      </c>
      <c r="V345" s="165" t="s">
        <v>195</v>
      </c>
      <c r="W345" s="165" t="s">
        <v>195</v>
      </c>
      <c r="X345" s="56">
        <v>21464.432104997475</v>
      </c>
      <c r="Y345" s="56">
        <v>2573.6092882382641</v>
      </c>
      <c r="Z345" s="58">
        <v>96.59</v>
      </c>
      <c r="AA345" s="59" t="s">
        <v>1785</v>
      </c>
      <c r="AB345" s="58">
        <v>96.6</v>
      </c>
      <c r="AC345" s="58">
        <v>36.65</v>
      </c>
      <c r="AD345" s="56">
        <v>24.446331456239118</v>
      </c>
      <c r="AE345" s="56">
        <v>8.8538629377973574</v>
      </c>
      <c r="AF345" s="56">
        <v>26.923696538873454</v>
      </c>
      <c r="AG345" s="56">
        <v>19.440521598544994</v>
      </c>
      <c r="AH345" s="196">
        <v>0</v>
      </c>
    </row>
    <row r="346" spans="1:34" ht="17.100000000000001" hidden="1" customHeight="1">
      <c r="A346" s="24" t="s">
        <v>533</v>
      </c>
      <c r="B346" s="13">
        <v>352770</v>
      </c>
      <c r="C346" s="25">
        <v>0</v>
      </c>
      <c r="D346" s="115">
        <v>20</v>
      </c>
      <c r="E346" s="185">
        <v>20</v>
      </c>
      <c r="F346" s="186">
        <v>30</v>
      </c>
      <c r="G346" s="6" t="s">
        <v>1430</v>
      </c>
      <c r="H346" s="2" t="s">
        <v>3</v>
      </c>
      <c r="I346" s="47">
        <v>167.01</v>
      </c>
      <c r="J346" s="47">
        <v>0.33021897450532722</v>
      </c>
      <c r="K346" s="47">
        <v>0.48031850837138501</v>
      </c>
      <c r="L346" s="47">
        <v>1.1599999999999999</v>
      </c>
      <c r="M346" s="47">
        <v>0.15009953386605779</v>
      </c>
      <c r="N346" s="165" t="s">
        <v>195</v>
      </c>
      <c r="O346" s="165" t="s">
        <v>195</v>
      </c>
      <c r="P346" s="165" t="s">
        <v>195</v>
      </c>
      <c r="Q346" s="165" t="s">
        <v>195</v>
      </c>
      <c r="R346" s="165" t="s">
        <v>195</v>
      </c>
      <c r="S346" s="165" t="s">
        <v>195</v>
      </c>
      <c r="T346" s="165" t="s">
        <v>195</v>
      </c>
      <c r="U346" s="165" t="s">
        <v>195</v>
      </c>
      <c r="V346" s="165" t="s">
        <v>195</v>
      </c>
      <c r="W346" s="165" t="s">
        <v>195</v>
      </c>
      <c r="X346" s="56">
        <v>7077.1445153801506</v>
      </c>
      <c r="Y346" s="56">
        <v>915.14799767846762</v>
      </c>
      <c r="Z346" s="58">
        <v>92.36</v>
      </c>
      <c r="AA346" s="59" t="s">
        <v>1785</v>
      </c>
      <c r="AB346" s="58">
        <v>91.69</v>
      </c>
      <c r="AC346" s="58">
        <v>3.72</v>
      </c>
      <c r="AD346" s="56">
        <v>5.0999810026116563</v>
      </c>
      <c r="AE346" s="56">
        <v>2.1103369665979268</v>
      </c>
      <c r="AF346" s="56">
        <v>4.442507323015275</v>
      </c>
      <c r="AG346" s="56">
        <v>6.5464230977236966</v>
      </c>
      <c r="AH346" s="196">
        <v>0</v>
      </c>
    </row>
    <row r="347" spans="1:34" ht="17.100000000000001" hidden="1" customHeight="1">
      <c r="A347" s="24" t="s">
        <v>534</v>
      </c>
      <c r="B347" s="13">
        <v>352780</v>
      </c>
      <c r="C347" s="25">
        <v>0</v>
      </c>
      <c r="D347" s="115">
        <v>17</v>
      </c>
      <c r="E347" s="185">
        <v>17</v>
      </c>
      <c r="F347" s="186">
        <v>30</v>
      </c>
      <c r="G347" s="6" t="s">
        <v>1431</v>
      </c>
      <c r="H347" s="2" t="s">
        <v>7</v>
      </c>
      <c r="I347" s="47">
        <v>155.03</v>
      </c>
      <c r="J347" s="47">
        <v>0.5403583219178083</v>
      </c>
      <c r="K347" s="47">
        <v>0.68045122019279558</v>
      </c>
      <c r="L347" s="47">
        <v>1.34</v>
      </c>
      <c r="M347" s="47">
        <v>0.14009289827498728</v>
      </c>
      <c r="N347" s="165" t="s">
        <v>195</v>
      </c>
      <c r="O347" s="165" t="s">
        <v>195</v>
      </c>
      <c r="P347" s="165" t="s">
        <v>195</v>
      </c>
      <c r="Q347" s="165" t="s">
        <v>195</v>
      </c>
      <c r="R347" s="165" t="s">
        <v>195</v>
      </c>
      <c r="S347" s="165" t="s">
        <v>195</v>
      </c>
      <c r="T347" s="165" t="s">
        <v>195</v>
      </c>
      <c r="U347" s="165" t="s">
        <v>195</v>
      </c>
      <c r="V347" s="165" t="s">
        <v>195</v>
      </c>
      <c r="W347" s="165" t="s">
        <v>195</v>
      </c>
      <c r="X347" s="56">
        <v>9681.1546391752581</v>
      </c>
      <c r="Y347" s="56">
        <v>1011.4639175257732</v>
      </c>
      <c r="Z347" s="58">
        <v>87.69</v>
      </c>
      <c r="AA347" s="59" t="s">
        <v>1785</v>
      </c>
      <c r="AB347" s="58">
        <v>86.75</v>
      </c>
      <c r="AC347" s="58">
        <v>22.03</v>
      </c>
      <c r="AD347" s="56">
        <v>0.82303698119037905</v>
      </c>
      <c r="AE347" s="56">
        <v>0.41766055761899834</v>
      </c>
      <c r="AF347" s="56">
        <v>0.90816844725354806</v>
      </c>
      <c r="AG347" s="56">
        <v>0.49467275494672752</v>
      </c>
      <c r="AH347" s="196">
        <v>0</v>
      </c>
    </row>
    <row r="348" spans="1:34" ht="17.100000000000001" customHeight="1">
      <c r="A348" s="24" t="s">
        <v>535</v>
      </c>
      <c r="B348" s="13">
        <v>352790</v>
      </c>
      <c r="C348" s="25">
        <v>0</v>
      </c>
      <c r="D348" s="115">
        <v>21</v>
      </c>
      <c r="E348" s="185">
        <v>21</v>
      </c>
      <c r="F348" s="186">
        <v>30</v>
      </c>
      <c r="G348" s="6" t="s">
        <v>1432</v>
      </c>
      <c r="H348" s="2" t="s">
        <v>4</v>
      </c>
      <c r="I348" s="47">
        <v>474.63</v>
      </c>
      <c r="J348" s="47">
        <v>1.5410218810248604</v>
      </c>
      <c r="K348" s="47">
        <v>1.9713072114408929</v>
      </c>
      <c r="L348" s="47">
        <v>3.97</v>
      </c>
      <c r="M348" s="47">
        <v>0.43028533041603256</v>
      </c>
      <c r="N348" s="165" t="s">
        <v>195</v>
      </c>
      <c r="O348" s="165" t="s">
        <v>195</v>
      </c>
      <c r="P348" s="165" t="s">
        <v>195</v>
      </c>
      <c r="Q348" s="165" t="s">
        <v>195</v>
      </c>
      <c r="R348" s="165" t="s">
        <v>195</v>
      </c>
      <c r="S348" s="165" t="s">
        <v>195</v>
      </c>
      <c r="T348" s="165" t="s">
        <v>195</v>
      </c>
      <c r="U348" s="165" t="s">
        <v>195</v>
      </c>
      <c r="V348" s="165" t="s">
        <v>195</v>
      </c>
      <c r="W348" s="165" t="s">
        <v>195</v>
      </c>
      <c r="X348" s="56">
        <v>46490.129966580025</v>
      </c>
      <c r="Y348" s="56">
        <v>5035.4548830300773</v>
      </c>
      <c r="Z348" s="58">
        <v>80.59</v>
      </c>
      <c r="AA348" s="59" t="s">
        <v>1785</v>
      </c>
      <c r="AB348" s="58">
        <v>78.89</v>
      </c>
      <c r="AC348" s="58">
        <v>20.57</v>
      </c>
      <c r="AD348" s="56">
        <v>0.10677282262505519</v>
      </c>
      <c r="AE348" s="56">
        <v>5.2982987549460639E-2</v>
      </c>
      <c r="AF348" s="56">
        <v>0.12809108360194157</v>
      </c>
      <c r="AG348" s="56">
        <v>3.0423701917136496E-2</v>
      </c>
      <c r="AH348" s="196">
        <v>0</v>
      </c>
    </row>
    <row r="349" spans="1:34" ht="17.100000000000001" hidden="1" customHeight="1">
      <c r="A349" s="24" t="s">
        <v>536</v>
      </c>
      <c r="B349" s="13">
        <v>352800</v>
      </c>
      <c r="C349" s="25">
        <v>0</v>
      </c>
      <c r="D349" s="115">
        <v>13</v>
      </c>
      <c r="E349" s="185">
        <v>13</v>
      </c>
      <c r="F349" s="186">
        <v>30</v>
      </c>
      <c r="G349" s="6" t="s">
        <v>1433</v>
      </c>
      <c r="H349" s="2" t="s">
        <v>10</v>
      </c>
      <c r="I349" s="47">
        <v>226.18</v>
      </c>
      <c r="J349" s="47">
        <v>0.76050430492135979</v>
      </c>
      <c r="K349" s="47">
        <v>0.940623745560629</v>
      </c>
      <c r="L349" s="47">
        <v>1.83</v>
      </c>
      <c r="M349" s="47">
        <v>0.18011944063926921</v>
      </c>
      <c r="N349" s="165" t="s">
        <v>195</v>
      </c>
      <c r="O349" s="165" t="s">
        <v>195</v>
      </c>
      <c r="P349" s="165" t="s">
        <v>195</v>
      </c>
      <c r="Q349" s="165" t="s">
        <v>195</v>
      </c>
      <c r="R349" s="165" t="s">
        <v>195</v>
      </c>
      <c r="S349" s="165" t="s">
        <v>195</v>
      </c>
      <c r="T349" s="165" t="s">
        <v>195</v>
      </c>
      <c r="U349" s="165" t="s">
        <v>195</v>
      </c>
      <c r="V349" s="165" t="s">
        <v>195</v>
      </c>
      <c r="W349" s="165" t="s">
        <v>195</v>
      </c>
      <c r="X349" s="56">
        <v>3520.0292772186644</v>
      </c>
      <c r="Y349" s="56">
        <v>346.2323879231472</v>
      </c>
      <c r="Z349" s="58">
        <v>0</v>
      </c>
      <c r="AA349" s="59">
        <v>97</v>
      </c>
      <c r="AB349" s="58">
        <v>0</v>
      </c>
      <c r="AC349" s="58">
        <v>30.18</v>
      </c>
      <c r="AD349" s="56">
        <v>58.967502184503914</v>
      </c>
      <c r="AE349" s="56">
        <v>30.289318061985615</v>
      </c>
      <c r="AF349" s="56">
        <v>69.06302571432775</v>
      </c>
      <c r="AG349" s="56">
        <v>16.341958391914392</v>
      </c>
      <c r="AH349" s="196">
        <v>0</v>
      </c>
    </row>
    <row r="350" spans="1:34" ht="17.100000000000001" hidden="1" customHeight="1">
      <c r="A350" s="24" t="s">
        <v>537</v>
      </c>
      <c r="B350" s="13">
        <v>352810</v>
      </c>
      <c r="C350" s="25">
        <v>0</v>
      </c>
      <c r="D350" s="115">
        <v>19</v>
      </c>
      <c r="E350" s="185">
        <v>19</v>
      </c>
      <c r="F350" s="186">
        <v>30</v>
      </c>
      <c r="G350" s="6" t="s">
        <v>1434</v>
      </c>
      <c r="H350" s="2" t="s">
        <v>2</v>
      </c>
      <c r="I350" s="47">
        <v>248.65</v>
      </c>
      <c r="J350" s="47">
        <v>0.43028533041603245</v>
      </c>
      <c r="K350" s="47">
        <v>0.57037822869101984</v>
      </c>
      <c r="L350" s="47">
        <v>1.8</v>
      </c>
      <c r="M350" s="47">
        <v>0.14009289827498739</v>
      </c>
      <c r="N350" s="165" t="s">
        <v>195</v>
      </c>
      <c r="O350" s="165" t="s">
        <v>195</v>
      </c>
      <c r="P350" s="165" t="s">
        <v>195</v>
      </c>
      <c r="Q350" s="165" t="s">
        <v>195</v>
      </c>
      <c r="R350" s="165" t="s">
        <v>195</v>
      </c>
      <c r="S350" s="165" t="s">
        <v>195</v>
      </c>
      <c r="T350" s="165" t="s">
        <v>195</v>
      </c>
      <c r="U350" s="165" t="s">
        <v>195</v>
      </c>
      <c r="V350" s="165" t="s">
        <v>195</v>
      </c>
      <c r="W350" s="165" t="s">
        <v>195</v>
      </c>
      <c r="X350" s="56">
        <v>7382.5985173624658</v>
      </c>
      <c r="Y350" s="56">
        <v>574.20210690596946</v>
      </c>
      <c r="Z350" s="58">
        <v>100</v>
      </c>
      <c r="AA350" s="59" t="s">
        <v>1785</v>
      </c>
      <c r="AB350" s="58">
        <v>85.8</v>
      </c>
      <c r="AC350" s="58">
        <v>27.54</v>
      </c>
      <c r="AD350" s="56">
        <v>0.86719939234661081</v>
      </c>
      <c r="AE350" s="56">
        <v>0.27461314090976008</v>
      </c>
      <c r="AF350" s="56">
        <v>0.87819900199513012</v>
      </c>
      <c r="AG350" s="56">
        <v>0.83341487699758776</v>
      </c>
      <c r="AH350" s="196">
        <v>0</v>
      </c>
    </row>
    <row r="351" spans="1:34" ht="17.100000000000001" hidden="1" customHeight="1">
      <c r="A351" s="24" t="s">
        <v>538</v>
      </c>
      <c r="B351" s="13">
        <v>352820</v>
      </c>
      <c r="C351" s="25">
        <v>0</v>
      </c>
      <c r="D351" s="115">
        <v>15</v>
      </c>
      <c r="E351" s="185">
        <v>15</v>
      </c>
      <c r="F351" s="186">
        <v>30</v>
      </c>
      <c r="G351" s="6" t="s">
        <v>1435</v>
      </c>
      <c r="H351" s="2" t="s">
        <v>17</v>
      </c>
      <c r="I351" s="47">
        <v>329.1</v>
      </c>
      <c r="J351" s="47">
        <v>0.5403583219178083</v>
      </c>
      <c r="K351" s="47">
        <v>0.80053084728564183</v>
      </c>
      <c r="L351" s="47">
        <v>2.52</v>
      </c>
      <c r="M351" s="47">
        <v>0.26017252536783353</v>
      </c>
      <c r="N351" s="165" t="s">
        <v>195</v>
      </c>
      <c r="O351" s="165" t="s">
        <v>195</v>
      </c>
      <c r="P351" s="165" t="s">
        <v>195</v>
      </c>
      <c r="Q351" s="165" t="s">
        <v>195</v>
      </c>
      <c r="R351" s="165" t="s">
        <v>195</v>
      </c>
      <c r="S351" s="165" t="s">
        <v>195</v>
      </c>
      <c r="T351" s="165" t="s">
        <v>195</v>
      </c>
      <c r="U351" s="165" t="s">
        <v>195</v>
      </c>
      <c r="V351" s="165" t="s">
        <v>195</v>
      </c>
      <c r="W351" s="165" t="s">
        <v>195</v>
      </c>
      <c r="X351" s="56">
        <v>21796.686780032913</v>
      </c>
      <c r="Y351" s="56">
        <v>2248.8645090510149</v>
      </c>
      <c r="Z351" s="58">
        <v>75.03</v>
      </c>
      <c r="AA351" s="59">
        <v>100</v>
      </c>
      <c r="AB351" s="58">
        <v>74.16</v>
      </c>
      <c r="AC351" s="58">
        <v>20.97</v>
      </c>
      <c r="AD351" s="56">
        <v>4.2989630267318883</v>
      </c>
      <c r="AE351" s="56">
        <v>1.3647501672164726</v>
      </c>
      <c r="AF351" s="56">
        <v>5.5348665764396463</v>
      </c>
      <c r="AG351" s="56">
        <v>1.7320864234926996</v>
      </c>
      <c r="AH351" s="196">
        <v>0</v>
      </c>
    </row>
    <row r="352" spans="1:34" ht="17.100000000000001" hidden="1" customHeight="1">
      <c r="A352" s="24" t="s">
        <v>539</v>
      </c>
      <c r="B352" s="13">
        <v>352830</v>
      </c>
      <c r="C352" s="25">
        <v>0</v>
      </c>
      <c r="D352" s="115">
        <v>19</v>
      </c>
      <c r="E352" s="185">
        <v>19</v>
      </c>
      <c r="F352" s="186">
        <v>30</v>
      </c>
      <c r="G352" s="6" t="s">
        <v>1436</v>
      </c>
      <c r="H352" s="2" t="s">
        <v>2</v>
      </c>
      <c r="I352" s="47">
        <v>312.08</v>
      </c>
      <c r="J352" s="47">
        <v>0.55036495750887882</v>
      </c>
      <c r="K352" s="47">
        <v>0.74049103373921865</v>
      </c>
      <c r="L352" s="47">
        <v>2.33</v>
      </c>
      <c r="M352" s="47">
        <v>0.19012607623033984</v>
      </c>
      <c r="N352" s="165" t="s">
        <v>195</v>
      </c>
      <c r="O352" s="165" t="s">
        <v>195</v>
      </c>
      <c r="P352" s="165" t="s">
        <v>195</v>
      </c>
      <c r="Q352" s="165" t="s">
        <v>195</v>
      </c>
      <c r="R352" s="165" t="s">
        <v>195</v>
      </c>
      <c r="S352" s="165" t="s">
        <v>195</v>
      </c>
      <c r="T352" s="165" t="s">
        <v>195</v>
      </c>
      <c r="U352" s="165" t="s">
        <v>195</v>
      </c>
      <c r="V352" s="165" t="s">
        <v>195</v>
      </c>
      <c r="W352" s="165" t="s">
        <v>195</v>
      </c>
      <c r="X352" s="56">
        <v>23113.834539163257</v>
      </c>
      <c r="Y352" s="56">
        <v>1884.8191255111665</v>
      </c>
      <c r="Z352" s="58">
        <v>86.68</v>
      </c>
      <c r="AA352" s="59">
        <v>100</v>
      </c>
      <c r="AB352" s="58">
        <v>84.14</v>
      </c>
      <c r="AC352" s="58">
        <v>18.98</v>
      </c>
      <c r="AD352" s="56">
        <v>6.7674009509841619</v>
      </c>
      <c r="AE352" s="56">
        <v>2.14930330632115</v>
      </c>
      <c r="AF352" s="56">
        <v>8.4993773349937722</v>
      </c>
      <c r="AG352" s="56">
        <v>1.753785102535286</v>
      </c>
      <c r="AH352" s="196">
        <v>0</v>
      </c>
    </row>
    <row r="353" spans="1:34" ht="17.100000000000001" hidden="1" customHeight="1">
      <c r="A353" s="24" t="s">
        <v>540</v>
      </c>
      <c r="B353" s="13">
        <v>352840</v>
      </c>
      <c r="C353" s="25">
        <v>0</v>
      </c>
      <c r="D353" s="115">
        <v>10</v>
      </c>
      <c r="E353" s="185">
        <v>10</v>
      </c>
      <c r="F353" s="186">
        <v>30</v>
      </c>
      <c r="G353" s="6" t="s">
        <v>1437</v>
      </c>
      <c r="H353" s="2" t="s">
        <v>57</v>
      </c>
      <c r="I353" s="47">
        <v>209.76</v>
      </c>
      <c r="J353" s="47">
        <v>0.38025215246067989</v>
      </c>
      <c r="K353" s="47">
        <v>0.67044458460172507</v>
      </c>
      <c r="L353" s="47">
        <v>1.86</v>
      </c>
      <c r="M353" s="47">
        <v>0.29019243214104518</v>
      </c>
      <c r="N353" s="165" t="s">
        <v>195</v>
      </c>
      <c r="O353" s="165" t="s">
        <v>195</v>
      </c>
      <c r="P353" s="165" t="s">
        <v>195</v>
      </c>
      <c r="Q353" s="165" t="s">
        <v>195</v>
      </c>
      <c r="R353" s="165" t="s">
        <v>195</v>
      </c>
      <c r="S353" s="165" t="s">
        <v>195</v>
      </c>
      <c r="T353" s="165" t="s">
        <v>195</v>
      </c>
      <c r="U353" s="165" t="s">
        <v>195</v>
      </c>
      <c r="V353" s="165" t="s">
        <v>195</v>
      </c>
      <c r="W353" s="165" t="s">
        <v>195</v>
      </c>
      <c r="X353" s="56">
        <v>1337.581465350147</v>
      </c>
      <c r="Y353" s="56">
        <v>208.54764782341007</v>
      </c>
      <c r="Z353" s="58">
        <v>93.47</v>
      </c>
      <c r="AA353" s="59">
        <v>100</v>
      </c>
      <c r="AB353" s="58">
        <v>71</v>
      </c>
      <c r="AC353" s="58">
        <v>57.38</v>
      </c>
      <c r="AD353" s="56">
        <v>15.91644521079338</v>
      </c>
      <c r="AE353" s="56">
        <v>5.7333431673287993</v>
      </c>
      <c r="AF353" s="56">
        <v>19.482496196973649</v>
      </c>
      <c r="AG353" s="56">
        <v>11.243688746143379</v>
      </c>
      <c r="AH353" s="196">
        <v>0</v>
      </c>
    </row>
    <row r="354" spans="1:34" ht="17.100000000000001" hidden="1" customHeight="1">
      <c r="A354" s="24" t="s">
        <v>541</v>
      </c>
      <c r="B354" s="13">
        <v>352850</v>
      </c>
      <c r="C354" s="25">
        <v>0</v>
      </c>
      <c r="D354" s="115">
        <v>6</v>
      </c>
      <c r="E354" s="185">
        <v>6</v>
      </c>
      <c r="F354" s="186">
        <v>30</v>
      </c>
      <c r="G354" s="6" t="s">
        <v>1438</v>
      </c>
      <c r="H354" s="2" t="s">
        <v>16</v>
      </c>
      <c r="I354" s="47">
        <v>321.48</v>
      </c>
      <c r="J354" s="47">
        <v>1.090723279426687</v>
      </c>
      <c r="K354" s="47">
        <v>1.7211413216641298</v>
      </c>
      <c r="L354" s="47">
        <v>4.63</v>
      </c>
      <c r="M354" s="47">
        <v>0.6304180422374428</v>
      </c>
      <c r="N354" s="165" t="s">
        <v>195</v>
      </c>
      <c r="O354" s="165" t="s">
        <v>195</v>
      </c>
      <c r="P354" s="165" t="s">
        <v>195</v>
      </c>
      <c r="Q354" s="165" t="s">
        <v>195</v>
      </c>
      <c r="R354" s="165" t="s">
        <v>195</v>
      </c>
      <c r="S354" s="165" t="s">
        <v>195</v>
      </c>
      <c r="T354" s="165" t="s">
        <v>195</v>
      </c>
      <c r="U354" s="165" t="s">
        <v>195</v>
      </c>
      <c r="V354" s="165" t="s">
        <v>195</v>
      </c>
      <c r="W354" s="165" t="s">
        <v>195</v>
      </c>
      <c r="X354" s="56">
        <v>1730.5703313895606</v>
      </c>
      <c r="Y354" s="56">
        <v>235.47717252168962</v>
      </c>
      <c r="Z354" s="58">
        <v>82.57</v>
      </c>
      <c r="AA354" s="59" t="s">
        <v>1785</v>
      </c>
      <c r="AB354" s="58">
        <v>51.12</v>
      </c>
      <c r="AC354" s="58">
        <v>44.46</v>
      </c>
      <c r="AD354" s="56">
        <v>17.382619201242033</v>
      </c>
      <c r="AE354" s="56">
        <v>6.4574740877184222</v>
      </c>
      <c r="AF354" s="56">
        <v>24.487572103780813</v>
      </c>
      <c r="AG354" s="56">
        <v>5.089922909547945</v>
      </c>
      <c r="AH354" s="196">
        <v>1</v>
      </c>
    </row>
    <row r="355" spans="1:34" ht="17.100000000000001" hidden="1" customHeight="1">
      <c r="A355" s="24" t="s">
        <v>542</v>
      </c>
      <c r="B355" s="13">
        <v>352860</v>
      </c>
      <c r="C355" s="25">
        <v>0</v>
      </c>
      <c r="D355" s="115">
        <v>14</v>
      </c>
      <c r="E355" s="185">
        <v>14</v>
      </c>
      <c r="F355" s="186">
        <v>30</v>
      </c>
      <c r="G355" s="6" t="s">
        <v>1439</v>
      </c>
      <c r="H355" s="2" t="s">
        <v>8</v>
      </c>
      <c r="I355" s="47">
        <v>228.87</v>
      </c>
      <c r="J355" s="47">
        <v>0.85056402524099439</v>
      </c>
      <c r="K355" s="47">
        <v>1.1407564573820397</v>
      </c>
      <c r="L355" s="47">
        <v>2.4500000000000002</v>
      </c>
      <c r="M355" s="47">
        <v>0.29019243214104529</v>
      </c>
      <c r="N355" s="165" t="s">
        <v>195</v>
      </c>
      <c r="O355" s="165" t="s">
        <v>195</v>
      </c>
      <c r="P355" s="165" t="s">
        <v>195</v>
      </c>
      <c r="Q355" s="165" t="s">
        <v>195</v>
      </c>
      <c r="R355" s="165" t="s">
        <v>195</v>
      </c>
      <c r="S355" s="165" t="s">
        <v>195</v>
      </c>
      <c r="T355" s="165" t="s">
        <v>195</v>
      </c>
      <c r="U355" s="165" t="s">
        <v>195</v>
      </c>
      <c r="V355" s="165" t="s">
        <v>195</v>
      </c>
      <c r="W355" s="165" t="s">
        <v>195</v>
      </c>
      <c r="X355" s="56">
        <v>8487.6634076678019</v>
      </c>
      <c r="Y355" s="56">
        <v>1004.6621992749641</v>
      </c>
      <c r="Z355" s="58">
        <v>86.21</v>
      </c>
      <c r="AA355" s="59">
        <v>86.5</v>
      </c>
      <c r="AB355" s="58">
        <v>86.2</v>
      </c>
      <c r="AC355" s="58">
        <v>25.52</v>
      </c>
      <c r="AD355" s="56">
        <v>4.2073886692221549</v>
      </c>
      <c r="AE355" s="56">
        <v>1.957723707311533</v>
      </c>
      <c r="AF355" s="56">
        <v>4.5209060192150847</v>
      </c>
      <c r="AG355" s="56">
        <v>3.2884585054497748</v>
      </c>
      <c r="AH355" s="196">
        <v>0</v>
      </c>
    </row>
    <row r="356" spans="1:34" ht="17.100000000000001" hidden="1" customHeight="1">
      <c r="A356" s="24" t="s">
        <v>543</v>
      </c>
      <c r="B356" s="13">
        <v>352870</v>
      </c>
      <c r="C356" s="25">
        <v>0</v>
      </c>
      <c r="D356" s="115">
        <v>22</v>
      </c>
      <c r="E356" s="185">
        <v>22</v>
      </c>
      <c r="F356" s="186">
        <v>30</v>
      </c>
      <c r="G356" s="6" t="s">
        <v>1440</v>
      </c>
      <c r="H356" s="2" t="s">
        <v>5</v>
      </c>
      <c r="I356" s="47">
        <v>917.12</v>
      </c>
      <c r="J356" s="47">
        <v>2.511665533358701</v>
      </c>
      <c r="K356" s="47">
        <v>3.4723025501014715</v>
      </c>
      <c r="L356" s="47">
        <v>6.79</v>
      </c>
      <c r="M356" s="47">
        <v>0.96063701674277047</v>
      </c>
      <c r="N356" s="165" t="s">
        <v>195</v>
      </c>
      <c r="O356" s="165" t="s">
        <v>195</v>
      </c>
      <c r="P356" s="165" t="s">
        <v>195</v>
      </c>
      <c r="Q356" s="165" t="s">
        <v>195</v>
      </c>
      <c r="R356" s="165" t="s">
        <v>195</v>
      </c>
      <c r="S356" s="165" t="s">
        <v>195</v>
      </c>
      <c r="T356" s="165" t="s">
        <v>195</v>
      </c>
      <c r="U356" s="165" t="s">
        <v>195</v>
      </c>
      <c r="V356" s="165" t="s">
        <v>195</v>
      </c>
      <c r="W356" s="165" t="s">
        <v>195</v>
      </c>
      <c r="X356" s="56">
        <v>44360.770665009324</v>
      </c>
      <c r="Y356" s="56">
        <v>6271.9204474829112</v>
      </c>
      <c r="Z356" s="58">
        <v>45.69</v>
      </c>
      <c r="AA356" s="59">
        <v>44.5</v>
      </c>
      <c r="AB356" s="58">
        <v>44.57</v>
      </c>
      <c r="AC356" s="58">
        <v>10.85</v>
      </c>
      <c r="AD356" s="56">
        <v>0.1418990345602007</v>
      </c>
      <c r="AE356" s="56">
        <v>7.2516885113975915E-2</v>
      </c>
      <c r="AF356" s="56">
        <v>0.12613169847247238</v>
      </c>
      <c r="AG356" s="56">
        <v>0.18312404870624038</v>
      </c>
      <c r="AH356" s="196">
        <v>0</v>
      </c>
    </row>
    <row r="357" spans="1:34" ht="17.100000000000001" hidden="1" customHeight="1">
      <c r="A357" s="24" t="s">
        <v>544</v>
      </c>
      <c r="B357" s="13">
        <v>352880</v>
      </c>
      <c r="C357" s="25">
        <v>0</v>
      </c>
      <c r="D357" s="115">
        <v>17</v>
      </c>
      <c r="E357" s="185">
        <v>17</v>
      </c>
      <c r="F357" s="186">
        <v>30</v>
      </c>
      <c r="G357" s="6" t="s">
        <v>1441</v>
      </c>
      <c r="H357" s="2" t="s">
        <v>7</v>
      </c>
      <c r="I357" s="47">
        <v>533.02</v>
      </c>
      <c r="J357" s="47">
        <v>2.0813802029426687</v>
      </c>
      <c r="K357" s="47">
        <v>2.621738524860477</v>
      </c>
      <c r="L357" s="47">
        <v>4.96</v>
      </c>
      <c r="M357" s="47">
        <v>0.5403583219178083</v>
      </c>
      <c r="N357" s="165" t="s">
        <v>195</v>
      </c>
      <c r="O357" s="165" t="s">
        <v>195</v>
      </c>
      <c r="P357" s="165" t="s">
        <v>195</v>
      </c>
      <c r="Q357" s="165" t="s">
        <v>195</v>
      </c>
      <c r="R357" s="165" t="s">
        <v>195</v>
      </c>
      <c r="S357" s="165" t="s">
        <v>195</v>
      </c>
      <c r="T357" s="165" t="s">
        <v>195</v>
      </c>
      <c r="U357" s="165" t="s">
        <v>195</v>
      </c>
      <c r="V357" s="165" t="s">
        <v>195</v>
      </c>
      <c r="W357" s="165" t="s">
        <v>195</v>
      </c>
      <c r="X357" s="56">
        <v>11696.594630972855</v>
      </c>
      <c r="Y357" s="56">
        <v>1273.4195767591416</v>
      </c>
      <c r="Z357" s="58">
        <v>90.09</v>
      </c>
      <c r="AA357" s="59">
        <v>90.5</v>
      </c>
      <c r="AB357" s="58">
        <v>85.45</v>
      </c>
      <c r="AC357" s="58">
        <v>25.92</v>
      </c>
      <c r="AD357" s="56">
        <v>7.6294267862986374</v>
      </c>
      <c r="AE357" s="56">
        <v>4.0300601169561352</v>
      </c>
      <c r="AF357" s="56">
        <v>7.4110906229632167</v>
      </c>
      <c r="AG357" s="56">
        <v>8.4704253413684061</v>
      </c>
      <c r="AH357" s="196">
        <v>0</v>
      </c>
    </row>
    <row r="358" spans="1:34" ht="17.100000000000001" hidden="1" customHeight="1">
      <c r="A358" s="24" t="s">
        <v>545</v>
      </c>
      <c r="B358" s="13">
        <v>352885</v>
      </c>
      <c r="C358" s="25">
        <v>0</v>
      </c>
      <c r="D358" s="115">
        <v>16</v>
      </c>
      <c r="E358" s="185">
        <v>16</v>
      </c>
      <c r="F358" s="186">
        <v>30</v>
      </c>
      <c r="G358" s="6" t="s">
        <v>1442</v>
      </c>
      <c r="H358" s="2" t="s">
        <v>0</v>
      </c>
      <c r="I358" s="47">
        <v>113.35</v>
      </c>
      <c r="J358" s="47">
        <v>0.27017916095890415</v>
      </c>
      <c r="K358" s="47">
        <v>0.3502322456874683</v>
      </c>
      <c r="L358" s="47">
        <v>0.86</v>
      </c>
      <c r="M358" s="47">
        <v>8.005308472856415E-2</v>
      </c>
      <c r="N358" s="165" t="s">
        <v>195</v>
      </c>
      <c r="O358" s="165" t="s">
        <v>195</v>
      </c>
      <c r="P358" s="165" t="s">
        <v>195</v>
      </c>
      <c r="Q358" s="165" t="s">
        <v>195</v>
      </c>
      <c r="R358" s="165" t="s">
        <v>195</v>
      </c>
      <c r="S358" s="165" t="s">
        <v>195</v>
      </c>
      <c r="T358" s="165" t="s">
        <v>195</v>
      </c>
      <c r="U358" s="165" t="s">
        <v>195</v>
      </c>
      <c r="V358" s="165" t="s">
        <v>195</v>
      </c>
      <c r="W358" s="165" t="s">
        <v>195</v>
      </c>
      <c r="X358" s="56">
        <v>10089.642857142857</v>
      </c>
      <c r="Y358" s="56">
        <v>938.5714285714281</v>
      </c>
      <c r="Z358" s="58">
        <v>88.4</v>
      </c>
      <c r="AA358" s="59">
        <v>100</v>
      </c>
      <c r="AB358" s="58">
        <v>83.5</v>
      </c>
      <c r="AC358" s="58">
        <v>4.49</v>
      </c>
      <c r="AD358" s="56">
        <v>59.400169549545133</v>
      </c>
      <c r="AE358" s="56">
        <v>24.174487607373017</v>
      </c>
      <c r="AF358" s="56">
        <v>58.194621999151266</v>
      </c>
      <c r="AG358" s="56">
        <v>63.4688925321244</v>
      </c>
      <c r="AH358" s="196">
        <v>0</v>
      </c>
    </row>
    <row r="359" spans="1:34" ht="17.100000000000001" customHeight="1">
      <c r="A359" s="24" t="s">
        <v>546</v>
      </c>
      <c r="B359" s="13">
        <v>352890</v>
      </c>
      <c r="C359" s="25">
        <v>0</v>
      </c>
      <c r="D359" s="115">
        <v>21</v>
      </c>
      <c r="E359" s="185">
        <v>21</v>
      </c>
      <c r="F359" s="186">
        <v>30</v>
      </c>
      <c r="G359" s="6" t="s">
        <v>1443</v>
      </c>
      <c r="H359" s="2" t="s">
        <v>4</v>
      </c>
      <c r="I359" s="47">
        <v>186.1</v>
      </c>
      <c r="J359" s="47">
        <v>0.51033841514459666</v>
      </c>
      <c r="K359" s="47">
        <v>0.66043794901065445</v>
      </c>
      <c r="L359" s="47">
        <v>1.43</v>
      </c>
      <c r="M359" s="47">
        <v>0.15009953386605779</v>
      </c>
      <c r="N359" s="165" t="s">
        <v>195</v>
      </c>
      <c r="O359" s="165" t="s">
        <v>195</v>
      </c>
      <c r="P359" s="165" t="s">
        <v>195</v>
      </c>
      <c r="Q359" s="165" t="s">
        <v>195</v>
      </c>
      <c r="R359" s="165" t="s">
        <v>195</v>
      </c>
      <c r="S359" s="165" t="s">
        <v>195</v>
      </c>
      <c r="T359" s="165" t="s">
        <v>195</v>
      </c>
      <c r="U359" s="165" t="s">
        <v>195</v>
      </c>
      <c r="V359" s="165" t="s">
        <v>195</v>
      </c>
      <c r="W359" s="165" t="s">
        <v>195</v>
      </c>
      <c r="X359" s="56">
        <v>11480.773930753565</v>
      </c>
      <c r="Y359" s="56">
        <v>1204.2769857433811</v>
      </c>
      <c r="Z359" s="58">
        <v>83.93</v>
      </c>
      <c r="AA359" s="59" t="s">
        <v>1785</v>
      </c>
      <c r="AB359" s="58">
        <v>79.599999999999994</v>
      </c>
      <c r="AC359" s="58">
        <v>9.82</v>
      </c>
      <c r="AD359" s="56">
        <v>1.5566625155666254</v>
      </c>
      <c r="AE359" s="56">
        <v>0.7184596225692117</v>
      </c>
      <c r="AF359" s="56">
        <v>0</v>
      </c>
      <c r="AG359" s="56">
        <v>6.8493150684931505</v>
      </c>
      <c r="AH359" s="196">
        <v>0</v>
      </c>
    </row>
    <row r="360" spans="1:34" ht="17.100000000000001" customHeight="1">
      <c r="A360" s="24" t="s">
        <v>547</v>
      </c>
      <c r="B360" s="13">
        <v>352900</v>
      </c>
      <c r="C360" s="25">
        <v>0</v>
      </c>
      <c r="D360" s="115">
        <v>21</v>
      </c>
      <c r="E360" s="185">
        <v>21</v>
      </c>
      <c r="F360" s="186">
        <v>30</v>
      </c>
      <c r="G360" s="6" t="s">
        <v>1444</v>
      </c>
      <c r="H360" s="2" t="s">
        <v>4</v>
      </c>
      <c r="I360" s="47">
        <v>1170.05</v>
      </c>
      <c r="J360" s="47">
        <v>2.8819110502283105</v>
      </c>
      <c r="K360" s="47">
        <v>3.9125945161085749</v>
      </c>
      <c r="L360" s="47">
        <v>8.82</v>
      </c>
      <c r="M360" s="47">
        <v>1.0306834658802644</v>
      </c>
      <c r="N360" s="165" t="s">
        <v>195</v>
      </c>
      <c r="O360" s="165" t="s">
        <v>195</v>
      </c>
      <c r="P360" s="165" t="s">
        <v>195</v>
      </c>
      <c r="Q360" s="165" t="s">
        <v>195</v>
      </c>
      <c r="R360" s="165" t="s">
        <v>195</v>
      </c>
      <c r="S360" s="165" t="s">
        <v>195</v>
      </c>
      <c r="T360" s="165" t="s">
        <v>195</v>
      </c>
      <c r="U360" s="165" t="s">
        <v>195</v>
      </c>
      <c r="V360" s="165" t="s">
        <v>195</v>
      </c>
      <c r="W360" s="165" t="s">
        <v>195</v>
      </c>
      <c r="X360" s="56">
        <v>1265.6588628762543</v>
      </c>
      <c r="Y360" s="56">
        <v>147.80369940618391</v>
      </c>
      <c r="Z360" s="58">
        <v>95.71</v>
      </c>
      <c r="AA360" s="59">
        <v>100</v>
      </c>
      <c r="AB360" s="58">
        <v>95.4</v>
      </c>
      <c r="AC360" s="58">
        <v>44.47</v>
      </c>
      <c r="AD360" s="56">
        <v>27.224496973064515</v>
      </c>
      <c r="AE360" s="56">
        <v>12.068909655859667</v>
      </c>
      <c r="AF360" s="56">
        <v>28.403566318448981</v>
      </c>
      <c r="AG360" s="56">
        <v>23.927681716067184</v>
      </c>
      <c r="AH360" s="196">
        <v>2</v>
      </c>
    </row>
    <row r="361" spans="1:34" ht="17.100000000000001" hidden="1" customHeight="1">
      <c r="A361" s="24" t="s">
        <v>548</v>
      </c>
      <c r="B361" s="13">
        <v>352910</v>
      </c>
      <c r="C361" s="25">
        <v>0</v>
      </c>
      <c r="D361" s="115">
        <v>18</v>
      </c>
      <c r="E361" s="185">
        <v>18</v>
      </c>
      <c r="F361" s="186">
        <v>30</v>
      </c>
      <c r="G361" s="6" t="s">
        <v>1445</v>
      </c>
      <c r="H361" s="2" t="s">
        <v>1</v>
      </c>
      <c r="I361" s="47">
        <v>78.099999999999994</v>
      </c>
      <c r="J361" s="47">
        <v>0.14009289827498733</v>
      </c>
      <c r="K361" s="47">
        <v>0.18011944063926941</v>
      </c>
      <c r="L361" s="47">
        <v>0.57999999999999996</v>
      </c>
      <c r="M361" s="47">
        <v>4.0026542364282075E-2</v>
      </c>
      <c r="N361" s="165" t="s">
        <v>195</v>
      </c>
      <c r="O361" s="165" t="s">
        <v>195</v>
      </c>
      <c r="P361" s="165" t="s">
        <v>195</v>
      </c>
      <c r="Q361" s="165" t="s">
        <v>195</v>
      </c>
      <c r="R361" s="165" t="s">
        <v>195</v>
      </c>
      <c r="S361" s="165" t="s">
        <v>195</v>
      </c>
      <c r="T361" s="165" t="s">
        <v>195</v>
      </c>
      <c r="U361" s="165" t="s">
        <v>195</v>
      </c>
      <c r="V361" s="165" t="s">
        <v>195</v>
      </c>
      <c r="W361" s="165" t="s">
        <v>195</v>
      </c>
      <c r="X361" s="56">
        <v>8672.7738264580366</v>
      </c>
      <c r="Y361" s="56">
        <v>598.12233285917466</v>
      </c>
      <c r="Z361" s="58">
        <v>81.400000000000006</v>
      </c>
      <c r="AA361" s="59" t="s">
        <v>1785</v>
      </c>
      <c r="AB361" s="58">
        <v>80.87</v>
      </c>
      <c r="AC361" s="58">
        <v>12.49</v>
      </c>
      <c r="AD361" s="56">
        <v>3.7201927906967311</v>
      </c>
      <c r="AE361" s="56">
        <v>1.154542590216227</v>
      </c>
      <c r="AF361" s="56">
        <v>1.6764514024787995</v>
      </c>
      <c r="AG361" s="56">
        <v>10.873287649459495</v>
      </c>
      <c r="AH361" s="196">
        <v>0</v>
      </c>
    </row>
    <row r="362" spans="1:34" ht="17.100000000000001" customHeight="1">
      <c r="A362" s="24" t="s">
        <v>549</v>
      </c>
      <c r="B362" s="13">
        <v>352920</v>
      </c>
      <c r="C362" s="25">
        <v>0</v>
      </c>
      <c r="D362" s="115">
        <v>21</v>
      </c>
      <c r="E362" s="185">
        <v>21</v>
      </c>
      <c r="F362" s="186">
        <v>30</v>
      </c>
      <c r="G362" s="6" t="s">
        <v>1446</v>
      </c>
      <c r="H362" s="2" t="s">
        <v>4</v>
      </c>
      <c r="I362" s="47">
        <v>1253.1600000000001</v>
      </c>
      <c r="J362" s="47">
        <v>3.4022561009639776</v>
      </c>
      <c r="K362" s="47">
        <v>4.5630258295281587</v>
      </c>
      <c r="L362" s="47">
        <v>9.42</v>
      </c>
      <c r="M362" s="47">
        <v>1.1607697285641811</v>
      </c>
      <c r="N362" s="165" t="s">
        <v>195</v>
      </c>
      <c r="O362" s="165" t="s">
        <v>195</v>
      </c>
      <c r="P362" s="165" t="s">
        <v>195</v>
      </c>
      <c r="Q362" s="165" t="s">
        <v>195</v>
      </c>
      <c r="R362" s="165" t="s">
        <v>195</v>
      </c>
      <c r="S362" s="165" t="s">
        <v>195</v>
      </c>
      <c r="T362" s="165" t="s">
        <v>195</v>
      </c>
      <c r="U362" s="165" t="s">
        <v>195</v>
      </c>
      <c r="V362" s="165" t="s">
        <v>195</v>
      </c>
      <c r="W362" s="165" t="s">
        <v>195</v>
      </c>
      <c r="X362" s="56">
        <v>12123.290891283055</v>
      </c>
      <c r="Y362" s="56">
        <v>1492.8893241919684</v>
      </c>
      <c r="Z362" s="58">
        <v>85.13</v>
      </c>
      <c r="AA362" s="59" t="s">
        <v>1785</v>
      </c>
      <c r="AB362" s="58">
        <v>80.7</v>
      </c>
      <c r="AC362" s="58">
        <v>44.87</v>
      </c>
      <c r="AD362" s="56">
        <v>0.23365387938571766</v>
      </c>
      <c r="AE362" s="56">
        <v>0.11310633651792701</v>
      </c>
      <c r="AF362" s="56">
        <v>9.5435282147823319E-2</v>
      </c>
      <c r="AG362" s="56">
        <v>0.63877735404851155</v>
      </c>
      <c r="AH362" s="196">
        <v>0</v>
      </c>
    </row>
    <row r="363" spans="1:34" ht="17.100000000000001" hidden="1" customHeight="1">
      <c r="A363" s="24" t="s">
        <v>550</v>
      </c>
      <c r="B363" s="13">
        <v>352930</v>
      </c>
      <c r="C363" s="25">
        <v>0</v>
      </c>
      <c r="D363" s="115">
        <v>16</v>
      </c>
      <c r="E363" s="185">
        <v>16</v>
      </c>
      <c r="F363" s="186">
        <v>30</v>
      </c>
      <c r="G363" s="6" t="s">
        <v>1447</v>
      </c>
      <c r="H363" s="2" t="s">
        <v>0</v>
      </c>
      <c r="I363" s="47">
        <v>527.01</v>
      </c>
      <c r="J363" s="47">
        <v>1.4309488895230846</v>
      </c>
      <c r="K363" s="47">
        <v>1.8612342199391172</v>
      </c>
      <c r="L363" s="47">
        <v>4.26</v>
      </c>
      <c r="M363" s="47">
        <v>0.43028533041603256</v>
      </c>
      <c r="N363" s="165" t="s">
        <v>195</v>
      </c>
      <c r="O363" s="165" t="s">
        <v>195</v>
      </c>
      <c r="P363" s="165" t="s">
        <v>195</v>
      </c>
      <c r="Q363" s="165" t="s">
        <v>195</v>
      </c>
      <c r="R363" s="165" t="s">
        <v>195</v>
      </c>
      <c r="S363" s="165" t="s">
        <v>195</v>
      </c>
      <c r="T363" s="165" t="s">
        <v>195</v>
      </c>
      <c r="U363" s="165" t="s">
        <v>195</v>
      </c>
      <c r="V363" s="165" t="s">
        <v>195</v>
      </c>
      <c r="W363" s="165" t="s">
        <v>195</v>
      </c>
      <c r="X363" s="56">
        <v>1733.8206597491094</v>
      </c>
      <c r="Y363" s="56">
        <v>175.01006659439375</v>
      </c>
      <c r="Z363" s="58">
        <v>100</v>
      </c>
      <c r="AA363" s="59">
        <v>100</v>
      </c>
      <c r="AB363" s="58">
        <v>98.2</v>
      </c>
      <c r="AC363" s="58">
        <v>39.39</v>
      </c>
      <c r="AD363" s="56">
        <v>72.340457940686846</v>
      </c>
      <c r="AE363" s="56">
        <v>31.585270368468915</v>
      </c>
      <c r="AF363" s="56">
        <v>8.4743940069409884</v>
      </c>
      <c r="AG363" s="56">
        <v>284.73225195291138</v>
      </c>
      <c r="AH363" s="196">
        <v>2</v>
      </c>
    </row>
    <row r="364" spans="1:34" ht="17.100000000000001" hidden="1" customHeight="1">
      <c r="A364" s="24" t="s">
        <v>551</v>
      </c>
      <c r="B364" s="13">
        <v>352940</v>
      </c>
      <c r="C364" s="25">
        <v>0</v>
      </c>
      <c r="D364" s="115">
        <v>6</v>
      </c>
      <c r="E364" s="185">
        <v>6</v>
      </c>
      <c r="F364" s="186">
        <v>30</v>
      </c>
      <c r="G364" s="6" t="s">
        <v>1448</v>
      </c>
      <c r="H364" s="2" t="s">
        <v>16</v>
      </c>
      <c r="I364" s="47">
        <v>62.29</v>
      </c>
      <c r="J364" s="47">
        <v>0.21013934741248097</v>
      </c>
      <c r="K364" s="47">
        <v>0.33021897450532722</v>
      </c>
      <c r="L364" s="47">
        <v>0.9</v>
      </c>
      <c r="M364" s="47">
        <v>0.12007962709284625</v>
      </c>
      <c r="N364" s="165" t="s">
        <v>195</v>
      </c>
      <c r="O364" s="165" t="s">
        <v>195</v>
      </c>
      <c r="P364" s="165" t="s">
        <v>195</v>
      </c>
      <c r="Q364" s="165" t="s">
        <v>195</v>
      </c>
      <c r="R364" s="165" t="s">
        <v>195</v>
      </c>
      <c r="S364" s="165" t="s">
        <v>195</v>
      </c>
      <c r="T364" s="165" t="s">
        <v>195</v>
      </c>
      <c r="U364" s="165" t="s">
        <v>195</v>
      </c>
      <c r="V364" s="165" t="s">
        <v>195</v>
      </c>
      <c r="W364" s="165" t="s">
        <v>195</v>
      </c>
      <c r="X364" s="56">
        <v>66.660403592499335</v>
      </c>
      <c r="Y364" s="56">
        <v>8.8880538123332471</v>
      </c>
      <c r="Z364" s="58">
        <v>98.5</v>
      </c>
      <c r="AA364" s="59">
        <v>100</v>
      </c>
      <c r="AB364" s="58">
        <v>83.1</v>
      </c>
      <c r="AC364" s="58">
        <v>47.7</v>
      </c>
      <c r="AD364" s="56">
        <v>138.61566346223424</v>
      </c>
      <c r="AE364" s="56">
        <v>50.825743269485891</v>
      </c>
      <c r="AF364" s="56">
        <v>172.62165691087131</v>
      </c>
      <c r="AG364" s="56">
        <v>79.105174927119364</v>
      </c>
      <c r="AH364" s="196">
        <v>1</v>
      </c>
    </row>
    <row r="365" spans="1:34" ht="17.100000000000001" hidden="1" customHeight="1">
      <c r="A365" s="24" t="s">
        <v>552</v>
      </c>
      <c r="B365" s="13">
        <v>352950</v>
      </c>
      <c r="C365" s="25">
        <v>0</v>
      </c>
      <c r="D365" s="115">
        <v>16</v>
      </c>
      <c r="E365" s="185">
        <v>16</v>
      </c>
      <c r="F365" s="186">
        <v>30</v>
      </c>
      <c r="G365" s="6" t="s">
        <v>1449</v>
      </c>
      <c r="H365" s="2" t="s">
        <v>0</v>
      </c>
      <c r="I365" s="47">
        <v>194.97</v>
      </c>
      <c r="J365" s="47">
        <v>0.45029860159817353</v>
      </c>
      <c r="K365" s="47">
        <v>0.58038486428209024</v>
      </c>
      <c r="L365" s="47">
        <v>1.42</v>
      </c>
      <c r="M365" s="47">
        <v>0.13008626268391671</v>
      </c>
      <c r="N365" s="165" t="s">
        <v>195</v>
      </c>
      <c r="O365" s="165" t="s">
        <v>195</v>
      </c>
      <c r="P365" s="165" t="s">
        <v>195</v>
      </c>
      <c r="Q365" s="165" t="s">
        <v>195</v>
      </c>
      <c r="R365" s="165" t="s">
        <v>195</v>
      </c>
      <c r="S365" s="165" t="s">
        <v>195</v>
      </c>
      <c r="T365" s="165" t="s">
        <v>195</v>
      </c>
      <c r="U365" s="165" t="s">
        <v>195</v>
      </c>
      <c r="V365" s="165" t="s">
        <v>195</v>
      </c>
      <c r="W365" s="165" t="s">
        <v>195</v>
      </c>
      <c r="X365" s="56">
        <v>9479.4919559695172</v>
      </c>
      <c r="Y365" s="56">
        <v>867.84081287044853</v>
      </c>
      <c r="Z365" s="58">
        <v>81.75</v>
      </c>
      <c r="AA365" s="59" t="s">
        <v>1785</v>
      </c>
      <c r="AB365" s="58">
        <v>81.8</v>
      </c>
      <c r="AC365" s="58">
        <v>62.74</v>
      </c>
      <c r="AD365" s="56">
        <v>12.98393296712416</v>
      </c>
      <c r="AE365" s="56">
        <v>5.3032965640366285</v>
      </c>
      <c r="AF365" s="56">
        <v>11.187214611872145</v>
      </c>
      <c r="AG365" s="56">
        <v>19.203342658381132</v>
      </c>
      <c r="AH365" s="196">
        <v>0</v>
      </c>
    </row>
    <row r="366" spans="1:34" ht="17.100000000000001" hidden="1" customHeight="1">
      <c r="A366" s="24" t="s">
        <v>553</v>
      </c>
      <c r="B366" s="13">
        <v>352960</v>
      </c>
      <c r="C366" s="25">
        <v>0</v>
      </c>
      <c r="D366" s="115">
        <v>15</v>
      </c>
      <c r="E366" s="185">
        <v>15</v>
      </c>
      <c r="F366" s="186">
        <v>30</v>
      </c>
      <c r="G366" s="6" t="s">
        <v>1450</v>
      </c>
      <c r="H366" s="2" t="s">
        <v>17</v>
      </c>
      <c r="I366" s="47">
        <v>228.16</v>
      </c>
      <c r="J366" s="47">
        <v>0.40026542364282092</v>
      </c>
      <c r="K366" s="47">
        <v>0.55036495750887882</v>
      </c>
      <c r="L366" s="47">
        <v>1.74</v>
      </c>
      <c r="M366" s="47">
        <v>0.1500995338660579</v>
      </c>
      <c r="N366" s="165" t="s">
        <v>195</v>
      </c>
      <c r="O366" s="165" t="s">
        <v>195</v>
      </c>
      <c r="P366" s="165" t="s">
        <v>195</v>
      </c>
      <c r="Q366" s="165" t="s">
        <v>195</v>
      </c>
      <c r="R366" s="165" t="s">
        <v>195</v>
      </c>
      <c r="S366" s="165" t="s">
        <v>195</v>
      </c>
      <c r="T366" s="165" t="s">
        <v>195</v>
      </c>
      <c r="U366" s="165" t="s">
        <v>195</v>
      </c>
      <c r="V366" s="165" t="s">
        <v>195</v>
      </c>
      <c r="W366" s="165" t="s">
        <v>195</v>
      </c>
      <c r="X366" s="56">
        <v>14315.846595356117</v>
      </c>
      <c r="Y366" s="56">
        <v>1234.1247064962174</v>
      </c>
      <c r="Z366" s="58">
        <v>76.81</v>
      </c>
      <c r="AA366" s="59">
        <v>65.900000000000006</v>
      </c>
      <c r="AB366" s="58">
        <v>65.56</v>
      </c>
      <c r="AC366" s="58">
        <v>9.98</v>
      </c>
      <c r="AD366" s="56">
        <v>14.896118721857066</v>
      </c>
      <c r="AE366" s="56">
        <v>4.7085432741502222</v>
      </c>
      <c r="AF366" s="56">
        <v>20.388698630953485</v>
      </c>
      <c r="AG366" s="56">
        <v>0.24923896426661007</v>
      </c>
      <c r="AH366" s="196">
        <v>0</v>
      </c>
    </row>
    <row r="367" spans="1:34" ht="17.100000000000001" hidden="1" customHeight="1">
      <c r="A367" s="24" t="s">
        <v>554</v>
      </c>
      <c r="B367" s="13">
        <v>352965</v>
      </c>
      <c r="C367" s="25">
        <v>0</v>
      </c>
      <c r="D367" s="115">
        <v>15</v>
      </c>
      <c r="E367" s="185">
        <v>15</v>
      </c>
      <c r="F367" s="186">
        <v>30</v>
      </c>
      <c r="G367" s="6" t="s">
        <v>1451</v>
      </c>
      <c r="H367" s="2" t="s">
        <v>17</v>
      </c>
      <c r="I367" s="47">
        <v>149.71</v>
      </c>
      <c r="J367" s="47">
        <v>0.25016588977676307</v>
      </c>
      <c r="K367" s="47">
        <v>0.37024551686960933</v>
      </c>
      <c r="L367" s="47">
        <v>1.17</v>
      </c>
      <c r="M367" s="47">
        <v>0.12007962709284625</v>
      </c>
      <c r="N367" s="165" t="s">
        <v>195</v>
      </c>
      <c r="O367" s="165" t="s">
        <v>195</v>
      </c>
      <c r="P367" s="165" t="s">
        <v>195</v>
      </c>
      <c r="Q367" s="165" t="s">
        <v>195</v>
      </c>
      <c r="R367" s="165" t="s">
        <v>195</v>
      </c>
      <c r="S367" s="165" t="s">
        <v>195</v>
      </c>
      <c r="T367" s="165" t="s">
        <v>195</v>
      </c>
      <c r="U367" s="165" t="s">
        <v>195</v>
      </c>
      <c r="V367" s="165" t="s">
        <v>195</v>
      </c>
      <c r="W367" s="165" t="s">
        <v>195</v>
      </c>
      <c r="X367" s="56">
        <v>19563.690349946977</v>
      </c>
      <c r="Y367" s="56">
        <v>2006.5323435843054</v>
      </c>
      <c r="Z367" s="58">
        <v>86.62</v>
      </c>
      <c r="AA367" s="59" t="s">
        <v>1785</v>
      </c>
      <c r="AB367" s="58">
        <v>79.180000000000007</v>
      </c>
      <c r="AC367" s="58">
        <v>10.89</v>
      </c>
      <c r="AD367" s="56">
        <v>18.228571380391251</v>
      </c>
      <c r="AE367" s="56">
        <v>5.7645909493544982</v>
      </c>
      <c r="AF367" s="56">
        <v>21.430340437499598</v>
      </c>
      <c r="AG367" s="56">
        <v>11.55821917808219</v>
      </c>
      <c r="AH367" s="196">
        <v>0</v>
      </c>
    </row>
    <row r="368" spans="1:34" ht="17.100000000000001" hidden="1" customHeight="1">
      <c r="A368" s="24" t="s">
        <v>555</v>
      </c>
      <c r="B368" s="13">
        <v>352970</v>
      </c>
      <c r="C368" s="25">
        <v>0</v>
      </c>
      <c r="D368" s="115">
        <v>8</v>
      </c>
      <c r="E368" s="185">
        <v>8</v>
      </c>
      <c r="F368" s="186">
        <v>30</v>
      </c>
      <c r="G368" s="6" t="s">
        <v>1452</v>
      </c>
      <c r="H368" s="2" t="s">
        <v>53</v>
      </c>
      <c r="I368" s="47">
        <v>826.89</v>
      </c>
      <c r="J368" s="47">
        <v>2.5917186180872651</v>
      </c>
      <c r="K368" s="47">
        <v>4.2428134906139015</v>
      </c>
      <c r="L368" s="47">
        <v>13.55</v>
      </c>
      <c r="M368" s="47">
        <v>1.6510948725266363</v>
      </c>
      <c r="N368" s="165" t="s">
        <v>195</v>
      </c>
      <c r="O368" s="165" t="s">
        <v>195</v>
      </c>
      <c r="P368" s="165" t="s">
        <v>195</v>
      </c>
      <c r="Q368" s="165" t="s">
        <v>195</v>
      </c>
      <c r="R368" s="165" t="s">
        <v>195</v>
      </c>
      <c r="S368" s="165" t="s">
        <v>195</v>
      </c>
      <c r="T368" s="165" t="s">
        <v>195</v>
      </c>
      <c r="U368" s="165" t="s">
        <v>195</v>
      </c>
      <c r="V368" s="165" t="s">
        <v>195</v>
      </c>
      <c r="W368" s="165" t="s">
        <v>195</v>
      </c>
      <c r="X368" s="56">
        <v>20692.111762142271</v>
      </c>
      <c r="Y368" s="56">
        <v>2519.7036463125278</v>
      </c>
      <c r="Z368" s="58">
        <v>81.73</v>
      </c>
      <c r="AA368" s="59">
        <v>99.5</v>
      </c>
      <c r="AB368" s="58">
        <v>85.26</v>
      </c>
      <c r="AC368" s="58">
        <v>27.86</v>
      </c>
      <c r="AD368" s="56">
        <v>9.2689481089258301</v>
      </c>
      <c r="AE368" s="56">
        <v>2.9003940946011455</v>
      </c>
      <c r="AF368" s="56">
        <v>14.907402530691979</v>
      </c>
      <c r="AG368" s="56">
        <v>0.41828328930503028</v>
      </c>
      <c r="AH368" s="196">
        <v>0</v>
      </c>
    </row>
    <row r="369" spans="1:34" ht="17.100000000000001" hidden="1" customHeight="1">
      <c r="A369" s="24" t="s">
        <v>556</v>
      </c>
      <c r="B369" s="13">
        <v>352980</v>
      </c>
      <c r="C369" s="25">
        <v>0</v>
      </c>
      <c r="D369" s="115">
        <v>13</v>
      </c>
      <c r="E369" s="185">
        <v>13</v>
      </c>
      <c r="F369" s="186">
        <v>30</v>
      </c>
      <c r="G369" s="6" t="s">
        <v>1453</v>
      </c>
      <c r="H369" s="2" t="s">
        <v>10</v>
      </c>
      <c r="I369" s="47">
        <v>211.89</v>
      </c>
      <c r="J369" s="47">
        <v>0.52034505073566717</v>
      </c>
      <c r="K369" s="47">
        <v>0.76050430492135979</v>
      </c>
      <c r="L369" s="47">
        <v>1.81</v>
      </c>
      <c r="M369" s="47">
        <v>0.24015925418569262</v>
      </c>
      <c r="N369" s="165" t="s">
        <v>195</v>
      </c>
      <c r="O369" s="165" t="s">
        <v>195</v>
      </c>
      <c r="P369" s="165" t="s">
        <v>195</v>
      </c>
      <c r="Q369" s="165" t="s">
        <v>195</v>
      </c>
      <c r="R369" s="165" t="s">
        <v>195</v>
      </c>
      <c r="S369" s="165" t="s">
        <v>195</v>
      </c>
      <c r="T369" s="165" t="s">
        <v>195</v>
      </c>
      <c r="U369" s="165" t="s">
        <v>195</v>
      </c>
      <c r="V369" s="165" t="s">
        <v>195</v>
      </c>
      <c r="W369" s="165" t="s">
        <v>195</v>
      </c>
      <c r="X369" s="56">
        <v>4698.7290088903519</v>
      </c>
      <c r="Y369" s="56">
        <v>623.03589068159363</v>
      </c>
      <c r="Z369" s="58">
        <v>95.53</v>
      </c>
      <c r="AA369" s="59" t="s">
        <v>1785</v>
      </c>
      <c r="AB369" s="58">
        <v>94.5</v>
      </c>
      <c r="AC369" s="58">
        <v>16.37</v>
      </c>
      <c r="AD369" s="56">
        <v>0.52571497236241282</v>
      </c>
      <c r="AE369" s="56">
        <v>0.22074219834001865</v>
      </c>
      <c r="AF369" s="56">
        <v>0</v>
      </c>
      <c r="AG369" s="56">
        <v>1.6647640791476408</v>
      </c>
      <c r="AH369" s="196">
        <v>0</v>
      </c>
    </row>
    <row r="370" spans="1:34" ht="17.100000000000001" hidden="1" customHeight="1">
      <c r="A370" s="24" t="s">
        <v>557</v>
      </c>
      <c r="B370" s="13">
        <v>353000</v>
      </c>
      <c r="C370" s="25">
        <v>0</v>
      </c>
      <c r="D370" s="115">
        <v>15</v>
      </c>
      <c r="E370" s="185">
        <v>15</v>
      </c>
      <c r="F370" s="186">
        <v>30</v>
      </c>
      <c r="G370" s="6" t="s">
        <v>1454</v>
      </c>
      <c r="H370" s="2" t="s">
        <v>17</v>
      </c>
      <c r="I370" s="47">
        <v>217.12</v>
      </c>
      <c r="J370" s="47">
        <v>0.3502322456874683</v>
      </c>
      <c r="K370" s="47">
        <v>0.53035168632673768</v>
      </c>
      <c r="L370" s="47">
        <v>1.66</v>
      </c>
      <c r="M370" s="47">
        <v>0.18011944063926938</v>
      </c>
      <c r="N370" s="165" t="s">
        <v>195</v>
      </c>
      <c r="O370" s="165" t="s">
        <v>195</v>
      </c>
      <c r="P370" s="165" t="s">
        <v>195</v>
      </c>
      <c r="Q370" s="165" t="s">
        <v>195</v>
      </c>
      <c r="R370" s="165" t="s">
        <v>195</v>
      </c>
      <c r="S370" s="165" t="s">
        <v>195</v>
      </c>
      <c r="T370" s="165" t="s">
        <v>195</v>
      </c>
      <c r="U370" s="165" t="s">
        <v>195</v>
      </c>
      <c r="V370" s="165" t="s">
        <v>195</v>
      </c>
      <c r="W370" s="165" t="s">
        <v>195</v>
      </c>
      <c r="X370" s="56">
        <v>18413.563137530778</v>
      </c>
      <c r="Y370" s="56">
        <v>1996.6514245515307</v>
      </c>
      <c r="Z370" s="58">
        <v>60.57</v>
      </c>
      <c r="AA370" s="59">
        <v>100</v>
      </c>
      <c r="AB370" s="58">
        <v>60.08</v>
      </c>
      <c r="AC370" s="58">
        <v>20.239999999999998</v>
      </c>
      <c r="AD370" s="56">
        <v>1.9347520117092671</v>
      </c>
      <c r="AE370" s="56">
        <v>0.6177220278348865</v>
      </c>
      <c r="AF370" s="56">
        <v>0.46966731898238756</v>
      </c>
      <c r="AG370" s="56">
        <v>4.7835278031226434</v>
      </c>
      <c r="AH370" s="196">
        <v>0</v>
      </c>
    </row>
    <row r="371" spans="1:34" ht="17.100000000000001" hidden="1" customHeight="1">
      <c r="A371" s="24" t="s">
        <v>558</v>
      </c>
      <c r="B371" s="13">
        <v>352990</v>
      </c>
      <c r="C371" s="25">
        <v>0</v>
      </c>
      <c r="D371" s="115">
        <v>11</v>
      </c>
      <c r="E371" s="185">
        <v>11</v>
      </c>
      <c r="F371" s="186">
        <v>30</v>
      </c>
      <c r="G371" s="6" t="s">
        <v>1455</v>
      </c>
      <c r="H371" s="2" t="s">
        <v>12</v>
      </c>
      <c r="I371" s="47">
        <v>1000.74</v>
      </c>
      <c r="J371" s="47">
        <v>9.2261180149670228</v>
      </c>
      <c r="K371" s="47">
        <v>13.118699259893454</v>
      </c>
      <c r="L371" s="47">
        <v>30.03</v>
      </c>
      <c r="M371" s="47">
        <v>3.892581244926431</v>
      </c>
      <c r="N371" s="165" t="s">
        <v>195</v>
      </c>
      <c r="O371" s="165" t="s">
        <v>195</v>
      </c>
      <c r="P371" s="165" t="s">
        <v>195</v>
      </c>
      <c r="Q371" s="165" t="s">
        <v>195</v>
      </c>
      <c r="R371" s="165" t="s">
        <v>195</v>
      </c>
      <c r="S371" s="165" t="s">
        <v>195</v>
      </c>
      <c r="T371" s="165" t="s">
        <v>195</v>
      </c>
      <c r="U371" s="165" t="s">
        <v>195</v>
      </c>
      <c r="V371" s="165" t="s">
        <v>195</v>
      </c>
      <c r="W371" s="165" t="s">
        <v>195</v>
      </c>
      <c r="X371" s="56">
        <v>46486.652267818572</v>
      </c>
      <c r="Y371" s="56">
        <v>6021.7474965639094</v>
      </c>
      <c r="Z371" s="58">
        <v>57.91</v>
      </c>
      <c r="AA371" s="59" t="s">
        <v>1785</v>
      </c>
      <c r="AB371" s="58">
        <v>33.380000000000003</v>
      </c>
      <c r="AC371" s="58">
        <v>40.83</v>
      </c>
      <c r="AD371" s="56">
        <v>0.54110430600963755</v>
      </c>
      <c r="AE371" s="56">
        <v>0.23622635537084075</v>
      </c>
      <c r="AF371" s="56">
        <v>0.76657809693752776</v>
      </c>
      <c r="AG371" s="56">
        <v>6.6908478206535978E-3</v>
      </c>
      <c r="AH371" s="196">
        <v>1</v>
      </c>
    </row>
    <row r="372" spans="1:34" ht="17.100000000000001" hidden="1" customHeight="1">
      <c r="A372" s="24" t="s">
        <v>559</v>
      </c>
      <c r="B372" s="13">
        <v>353010</v>
      </c>
      <c r="C372" s="25">
        <v>0</v>
      </c>
      <c r="D372" s="115">
        <v>19</v>
      </c>
      <c r="E372" s="185">
        <v>19</v>
      </c>
      <c r="F372" s="186">
        <v>30</v>
      </c>
      <c r="G372" s="6" t="s">
        <v>1456</v>
      </c>
      <c r="H372" s="2" t="s">
        <v>2</v>
      </c>
      <c r="I372" s="47">
        <v>918.27</v>
      </c>
      <c r="J372" s="47">
        <v>1.7311479572552002</v>
      </c>
      <c r="K372" s="47">
        <v>2.3915859062658549</v>
      </c>
      <c r="L372" s="47">
        <v>6.7</v>
      </c>
      <c r="M372" s="47">
        <v>0.66043794901065467</v>
      </c>
      <c r="N372" s="165" t="s">
        <v>195</v>
      </c>
      <c r="O372" s="165" t="s">
        <v>195</v>
      </c>
      <c r="P372" s="165" t="s">
        <v>195</v>
      </c>
      <c r="Q372" s="165" t="s">
        <v>195</v>
      </c>
      <c r="R372" s="165" t="s">
        <v>195</v>
      </c>
      <c r="S372" s="165" t="s">
        <v>195</v>
      </c>
      <c r="T372" s="165" t="s">
        <v>195</v>
      </c>
      <c r="U372" s="165" t="s">
        <v>195</v>
      </c>
      <c r="V372" s="165" t="s">
        <v>195</v>
      </c>
      <c r="W372" s="165" t="s">
        <v>195</v>
      </c>
      <c r="X372" s="56">
        <v>7619.3141249864775</v>
      </c>
      <c r="Y372" s="56">
        <v>750.55930186433966</v>
      </c>
      <c r="Z372" s="58">
        <v>99.99</v>
      </c>
      <c r="AA372" s="59" t="s">
        <v>1785</v>
      </c>
      <c r="AB372" s="58">
        <v>88.8</v>
      </c>
      <c r="AC372" s="58">
        <v>27.77</v>
      </c>
      <c r="AD372" s="56">
        <v>6.5875698863675364E-2</v>
      </c>
      <c r="AE372" s="56">
        <v>2.3498943325997633E-2</v>
      </c>
      <c r="AF372" s="56">
        <v>0</v>
      </c>
      <c r="AG372" s="56">
        <v>0.23854987921846077</v>
      </c>
      <c r="AH372" s="196">
        <v>0</v>
      </c>
    </row>
    <row r="373" spans="1:34" ht="17.100000000000001" hidden="1" customHeight="1">
      <c r="A373" s="24" t="s">
        <v>560</v>
      </c>
      <c r="B373" s="13">
        <v>353020</v>
      </c>
      <c r="C373" s="25">
        <v>0</v>
      </c>
      <c r="D373" s="115">
        <v>22</v>
      </c>
      <c r="E373" s="185">
        <v>22</v>
      </c>
      <c r="F373" s="186">
        <v>30</v>
      </c>
      <c r="G373" s="6" t="s">
        <v>1457</v>
      </c>
      <c r="H373" s="2" t="s">
        <v>5</v>
      </c>
      <c r="I373" s="47">
        <v>1237.8499999999999</v>
      </c>
      <c r="J373" s="47">
        <v>3.4122627365550486</v>
      </c>
      <c r="K373" s="47">
        <v>4.7131253633942167</v>
      </c>
      <c r="L373" s="47">
        <v>9.2100000000000009</v>
      </c>
      <c r="M373" s="47">
        <v>1.3008626268391681</v>
      </c>
      <c r="N373" s="165" t="s">
        <v>195</v>
      </c>
      <c r="O373" s="165" t="s">
        <v>195</v>
      </c>
      <c r="P373" s="165" t="s">
        <v>195</v>
      </c>
      <c r="Q373" s="165" t="s">
        <v>195</v>
      </c>
      <c r="R373" s="165" t="s">
        <v>195</v>
      </c>
      <c r="S373" s="165" t="s">
        <v>195</v>
      </c>
      <c r="T373" s="165" t="s">
        <v>195</v>
      </c>
      <c r="U373" s="165" t="s">
        <v>195</v>
      </c>
      <c r="V373" s="165" t="s">
        <v>195</v>
      </c>
      <c r="W373" s="165" t="s">
        <v>195</v>
      </c>
      <c r="X373" s="56">
        <v>16883.483113410453</v>
      </c>
      <c r="Y373" s="56">
        <v>2383.1192233912684</v>
      </c>
      <c r="Z373" s="58">
        <v>60.69</v>
      </c>
      <c r="AA373" s="59" t="s">
        <v>1785</v>
      </c>
      <c r="AB373" s="58">
        <v>45.05</v>
      </c>
      <c r="AC373" s="58">
        <v>6.09</v>
      </c>
      <c r="AD373" s="56">
        <v>4.4507274810198814</v>
      </c>
      <c r="AE373" s="56">
        <v>2.2761049332902976</v>
      </c>
      <c r="AF373" s="56">
        <v>5.7830031047587491</v>
      </c>
      <c r="AG373" s="56">
        <v>0.95606603721254213</v>
      </c>
      <c r="AH373" s="196">
        <v>1</v>
      </c>
    </row>
    <row r="374" spans="1:34" ht="17.100000000000001" hidden="1" customHeight="1">
      <c r="A374" s="24" t="s">
        <v>561</v>
      </c>
      <c r="B374" s="13">
        <v>353030</v>
      </c>
      <c r="C374" s="25">
        <v>0</v>
      </c>
      <c r="D374" s="115">
        <v>15</v>
      </c>
      <c r="E374" s="185">
        <v>15</v>
      </c>
      <c r="F374" s="186">
        <v>30</v>
      </c>
      <c r="G374" s="6" t="s">
        <v>1458</v>
      </c>
      <c r="H374" s="2" t="s">
        <v>17</v>
      </c>
      <c r="I374" s="47">
        <v>243.8</v>
      </c>
      <c r="J374" s="47">
        <v>0.49032514396245563</v>
      </c>
      <c r="K374" s="47">
        <v>0.68045122019279558</v>
      </c>
      <c r="L374" s="47">
        <v>1.88</v>
      </c>
      <c r="M374" s="47">
        <v>0.19012607623033995</v>
      </c>
      <c r="N374" s="165" t="s">
        <v>195</v>
      </c>
      <c r="O374" s="165" t="s">
        <v>195</v>
      </c>
      <c r="P374" s="165" t="s">
        <v>195</v>
      </c>
      <c r="Q374" s="165" t="s">
        <v>195</v>
      </c>
      <c r="R374" s="165" t="s">
        <v>195</v>
      </c>
      <c r="S374" s="165" t="s">
        <v>195</v>
      </c>
      <c r="T374" s="165" t="s">
        <v>195</v>
      </c>
      <c r="U374" s="165" t="s">
        <v>195</v>
      </c>
      <c r="V374" s="165" t="s">
        <v>195</v>
      </c>
      <c r="W374" s="165" t="s">
        <v>195</v>
      </c>
      <c r="X374" s="56">
        <v>1085.6362271337277</v>
      </c>
      <c r="Y374" s="56">
        <v>109.71855486989804</v>
      </c>
      <c r="Z374" s="58">
        <v>99.28</v>
      </c>
      <c r="AA374" s="59">
        <v>97.5</v>
      </c>
      <c r="AB374" s="58">
        <v>96.8</v>
      </c>
      <c r="AC374" s="58">
        <v>33.479999999999997</v>
      </c>
      <c r="AD374" s="56">
        <v>80.800492498609728</v>
      </c>
      <c r="AE374" s="56">
        <v>29.22571005268863</v>
      </c>
      <c r="AF374" s="56">
        <v>6.0758549995340605</v>
      </c>
      <c r="AG374" s="56">
        <v>273.511399733068</v>
      </c>
      <c r="AH374" s="196">
        <v>0</v>
      </c>
    </row>
    <row r="375" spans="1:34" ht="17.100000000000001" hidden="1" customHeight="1">
      <c r="A375" s="24" t="s">
        <v>562</v>
      </c>
      <c r="B375" s="13">
        <v>353040</v>
      </c>
      <c r="C375" s="25">
        <v>0</v>
      </c>
      <c r="D375" s="115">
        <v>15</v>
      </c>
      <c r="E375" s="185">
        <v>15</v>
      </c>
      <c r="F375" s="186">
        <v>30</v>
      </c>
      <c r="G375" s="6" t="s">
        <v>1459</v>
      </c>
      <c r="H375" s="2" t="s">
        <v>17</v>
      </c>
      <c r="I375" s="47">
        <v>166.42</v>
      </c>
      <c r="J375" s="47">
        <v>0.27017916095890415</v>
      </c>
      <c r="K375" s="47">
        <v>0.41027205923389143</v>
      </c>
      <c r="L375" s="47">
        <v>1.27</v>
      </c>
      <c r="M375" s="47">
        <v>0.14009289827498728</v>
      </c>
      <c r="N375" s="165" t="s">
        <v>195</v>
      </c>
      <c r="O375" s="165" t="s">
        <v>195</v>
      </c>
      <c r="P375" s="165" t="s">
        <v>195</v>
      </c>
      <c r="Q375" s="165" t="s">
        <v>195</v>
      </c>
      <c r="R375" s="165" t="s">
        <v>195</v>
      </c>
      <c r="S375" s="165" t="s">
        <v>195</v>
      </c>
      <c r="T375" s="165" t="s">
        <v>195</v>
      </c>
      <c r="U375" s="165" t="s">
        <v>195</v>
      </c>
      <c r="V375" s="165" t="s">
        <v>195</v>
      </c>
      <c r="W375" s="165" t="s">
        <v>195</v>
      </c>
      <c r="X375" s="56">
        <v>9158.6370912417096</v>
      </c>
      <c r="Y375" s="56">
        <v>1009.6135376171962</v>
      </c>
      <c r="Z375" s="58" t="s">
        <v>1785</v>
      </c>
      <c r="AA375" s="59">
        <v>100</v>
      </c>
      <c r="AB375" s="58" t="s">
        <v>1785</v>
      </c>
      <c r="AC375" s="58" t="s">
        <v>1785</v>
      </c>
      <c r="AD375" s="56">
        <v>17.410764072610245</v>
      </c>
      <c r="AE375" s="56">
        <v>5.6207978502127549</v>
      </c>
      <c r="AF375" s="56">
        <v>14.211906008605077</v>
      </c>
      <c r="AG375" s="56">
        <v>23.579990338905922</v>
      </c>
      <c r="AH375" s="196">
        <v>0</v>
      </c>
    </row>
    <row r="376" spans="1:34" ht="17.100000000000001" hidden="1" customHeight="1">
      <c r="A376" s="24" t="s">
        <v>563</v>
      </c>
      <c r="B376" s="13">
        <v>353050</v>
      </c>
      <c r="C376" s="25">
        <v>0</v>
      </c>
      <c r="D376" s="115">
        <v>4</v>
      </c>
      <c r="E376" s="185">
        <v>4</v>
      </c>
      <c r="F376" s="186">
        <v>30</v>
      </c>
      <c r="G376" s="6" t="s">
        <v>1460</v>
      </c>
      <c r="H376" s="2" t="s">
        <v>15</v>
      </c>
      <c r="I376" s="47">
        <v>854.07</v>
      </c>
      <c r="J376" s="47">
        <v>2.7918513299086758</v>
      </c>
      <c r="K376" s="47">
        <v>4.1027205923389145</v>
      </c>
      <c r="L376" s="47">
        <v>13.04</v>
      </c>
      <c r="M376" s="47">
        <v>1.3108692624302387</v>
      </c>
      <c r="N376" s="165" t="s">
        <v>195</v>
      </c>
      <c r="O376" s="165" t="s">
        <v>195</v>
      </c>
      <c r="P376" s="165" t="s">
        <v>195</v>
      </c>
      <c r="Q376" s="165" t="s">
        <v>195</v>
      </c>
      <c r="R376" s="165" t="s">
        <v>195</v>
      </c>
      <c r="S376" s="165" t="s">
        <v>195</v>
      </c>
      <c r="T376" s="165" t="s">
        <v>195</v>
      </c>
      <c r="U376" s="165" t="s">
        <v>195</v>
      </c>
      <c r="V376" s="165" t="s">
        <v>195</v>
      </c>
      <c r="W376" s="165" t="s">
        <v>195</v>
      </c>
      <c r="X376" s="56">
        <v>6195.7338074216923</v>
      </c>
      <c r="Y376" s="56">
        <v>622.42417850632012</v>
      </c>
      <c r="Z376" s="58">
        <v>94.34</v>
      </c>
      <c r="AA376" s="59">
        <v>100</v>
      </c>
      <c r="AB376" s="58">
        <v>93.3</v>
      </c>
      <c r="AC376" s="58">
        <v>30.01</v>
      </c>
      <c r="AD376" s="56">
        <v>32.272160738943171</v>
      </c>
      <c r="AE376" s="56">
        <v>10.146921704729065</v>
      </c>
      <c r="AF376" s="56">
        <v>45.374815406109967</v>
      </c>
      <c r="AG376" s="56">
        <v>4.3665069058169239</v>
      </c>
      <c r="AH376" s="196">
        <v>0</v>
      </c>
    </row>
    <row r="377" spans="1:34" ht="17.100000000000001" hidden="1" customHeight="1">
      <c r="A377" s="24" t="s">
        <v>564</v>
      </c>
      <c r="B377" s="13">
        <v>353060</v>
      </c>
      <c r="C377" s="25">
        <v>0</v>
      </c>
      <c r="D377" s="115">
        <v>6</v>
      </c>
      <c r="E377" s="185">
        <v>6</v>
      </c>
      <c r="F377" s="186">
        <v>30</v>
      </c>
      <c r="G377" s="6" t="s">
        <v>1461</v>
      </c>
      <c r="H377" s="2" t="s">
        <v>16</v>
      </c>
      <c r="I377" s="47">
        <v>714.16</v>
      </c>
      <c r="J377" s="47">
        <v>2.9819774061390159</v>
      </c>
      <c r="K377" s="47">
        <v>4.4529528380263832</v>
      </c>
      <c r="L377" s="47">
        <v>11.48</v>
      </c>
      <c r="M377" s="47">
        <v>1.4709754318873673</v>
      </c>
      <c r="N377" s="165" t="s">
        <v>195</v>
      </c>
      <c r="O377" s="165" t="s">
        <v>195</v>
      </c>
      <c r="P377" s="165" t="s">
        <v>195</v>
      </c>
      <c r="Q377" s="165" t="s">
        <v>195</v>
      </c>
      <c r="R377" s="165" t="s">
        <v>195</v>
      </c>
      <c r="S377" s="165" t="s">
        <v>195</v>
      </c>
      <c r="T377" s="165" t="s">
        <v>195</v>
      </c>
      <c r="U377" s="165" t="s">
        <v>195</v>
      </c>
      <c r="V377" s="165" t="s">
        <v>195</v>
      </c>
      <c r="W377" s="165" t="s">
        <v>195</v>
      </c>
      <c r="X377" s="56">
        <v>913.0748879568423</v>
      </c>
      <c r="Y377" s="56">
        <v>116.91812589691274</v>
      </c>
      <c r="Z377" s="58">
        <v>92.01</v>
      </c>
      <c r="AA377" s="59">
        <v>100</v>
      </c>
      <c r="AB377" s="58">
        <v>81.400000000000006</v>
      </c>
      <c r="AC377" s="58">
        <v>0</v>
      </c>
      <c r="AD377" s="56">
        <v>34.856899935074978</v>
      </c>
      <c r="AE377" s="56">
        <v>13.511603197829588</v>
      </c>
      <c r="AF377" s="56">
        <v>47.435318666348635</v>
      </c>
      <c r="AG377" s="56">
        <v>9.3577925750780562</v>
      </c>
      <c r="AH377" s="196">
        <v>2</v>
      </c>
    </row>
    <row r="378" spans="1:34" ht="17.100000000000001" hidden="1" customHeight="1">
      <c r="A378" s="24" t="s">
        <v>565</v>
      </c>
      <c r="B378" s="13">
        <v>353070</v>
      </c>
      <c r="C378" s="25">
        <v>0</v>
      </c>
      <c r="D378" s="115">
        <v>9</v>
      </c>
      <c r="E378" s="185">
        <v>9</v>
      </c>
      <c r="F378" s="186">
        <v>30</v>
      </c>
      <c r="G378" s="6" t="s">
        <v>1462</v>
      </c>
      <c r="H378" s="2" t="s">
        <v>18</v>
      </c>
      <c r="I378" s="47">
        <v>813.14</v>
      </c>
      <c r="J378" s="47">
        <v>2.6417517960426178</v>
      </c>
      <c r="K378" s="47">
        <v>3.9326077872907157</v>
      </c>
      <c r="L378" s="47">
        <v>10.89</v>
      </c>
      <c r="M378" s="47">
        <v>1.2908559912480979</v>
      </c>
      <c r="N378" s="165" t="s">
        <v>195</v>
      </c>
      <c r="O378" s="165" t="s">
        <v>195</v>
      </c>
      <c r="P378" s="165" t="s">
        <v>195</v>
      </c>
      <c r="Q378" s="165" t="s">
        <v>195</v>
      </c>
      <c r="R378" s="165" t="s">
        <v>195</v>
      </c>
      <c r="S378" s="165" t="s">
        <v>195</v>
      </c>
      <c r="T378" s="165" t="s">
        <v>195</v>
      </c>
      <c r="U378" s="165" t="s">
        <v>195</v>
      </c>
      <c r="V378" s="165" t="s">
        <v>195</v>
      </c>
      <c r="W378" s="165" t="s">
        <v>195</v>
      </c>
      <c r="X378" s="56">
        <v>2462.2661963348532</v>
      </c>
      <c r="Y378" s="56">
        <v>291.67340617740689</v>
      </c>
      <c r="Z378" s="58">
        <v>94.94</v>
      </c>
      <c r="AA378" s="59">
        <v>94.9</v>
      </c>
      <c r="AB378" s="58">
        <v>92.1</v>
      </c>
      <c r="AC378" s="58">
        <v>43.46</v>
      </c>
      <c r="AD378" s="56">
        <v>28.982981824117093</v>
      </c>
      <c r="AE378" s="56">
        <v>10.459423192725453</v>
      </c>
      <c r="AF378" s="56">
        <v>40.747191620775261</v>
      </c>
      <c r="AG378" s="56">
        <v>4.9073896821189917</v>
      </c>
      <c r="AH378" s="196">
        <v>0</v>
      </c>
    </row>
    <row r="379" spans="1:34" ht="17.100000000000001" hidden="1" customHeight="1">
      <c r="A379" s="24" t="s">
        <v>566</v>
      </c>
      <c r="B379" s="13">
        <v>353080</v>
      </c>
      <c r="C379" s="25">
        <v>0</v>
      </c>
      <c r="D379" s="115">
        <v>9</v>
      </c>
      <c r="E379" s="185">
        <v>9</v>
      </c>
      <c r="F379" s="186">
        <v>30</v>
      </c>
      <c r="G379" s="6" t="s">
        <v>1463</v>
      </c>
      <c r="H379" s="2" t="s">
        <v>18</v>
      </c>
      <c r="I379" s="47">
        <v>499.12</v>
      </c>
      <c r="J379" s="47">
        <v>1.6010616945712837</v>
      </c>
      <c r="K379" s="47">
        <v>2.4015925418569251</v>
      </c>
      <c r="L379" s="47">
        <v>6.54</v>
      </c>
      <c r="M379" s="47">
        <v>0.80053084728564139</v>
      </c>
      <c r="N379" s="165" t="s">
        <v>195</v>
      </c>
      <c r="O379" s="165" t="s">
        <v>195</v>
      </c>
      <c r="P379" s="165" t="s">
        <v>195</v>
      </c>
      <c r="Q379" s="165" t="s">
        <v>195</v>
      </c>
      <c r="R379" s="165" t="s">
        <v>195</v>
      </c>
      <c r="S379" s="165" t="s">
        <v>195</v>
      </c>
      <c r="T379" s="165" t="s">
        <v>195</v>
      </c>
      <c r="U379" s="165" t="s">
        <v>195</v>
      </c>
      <c r="V379" s="165" t="s">
        <v>195</v>
      </c>
      <c r="W379" s="165" t="s">
        <v>195</v>
      </c>
      <c r="X379" s="56">
        <v>2361.1654397875191</v>
      </c>
      <c r="Y379" s="56">
        <v>288.82757673241815</v>
      </c>
      <c r="Z379" s="58">
        <v>99.94</v>
      </c>
      <c r="AA379" s="59">
        <v>100</v>
      </c>
      <c r="AB379" s="58">
        <v>93.5</v>
      </c>
      <c r="AC379" s="58">
        <v>45.5</v>
      </c>
      <c r="AD379" s="56">
        <v>10.708969096698052</v>
      </c>
      <c r="AE379" s="56">
        <v>3.9298969162194686</v>
      </c>
      <c r="AF379" s="56">
        <v>11.610283459492788</v>
      </c>
      <c r="AG379" s="56">
        <v>8.9063403711085822</v>
      </c>
      <c r="AH379" s="196">
        <v>0</v>
      </c>
    </row>
    <row r="380" spans="1:34" ht="17.100000000000001" hidden="1" customHeight="1">
      <c r="A380" s="24" t="s">
        <v>567</v>
      </c>
      <c r="B380" s="13">
        <v>353090</v>
      </c>
      <c r="C380" s="25">
        <v>0</v>
      </c>
      <c r="D380" s="115">
        <v>5</v>
      </c>
      <c r="E380" s="185">
        <v>5</v>
      </c>
      <c r="F380" s="186">
        <v>30</v>
      </c>
      <c r="G380" s="6" t="s">
        <v>1464</v>
      </c>
      <c r="H380" s="2" t="s">
        <v>9</v>
      </c>
      <c r="I380" s="47">
        <v>133.19999999999999</v>
      </c>
      <c r="J380" s="47">
        <v>0.3902587880517504</v>
      </c>
      <c r="K380" s="47">
        <v>0.60039813546423126</v>
      </c>
      <c r="L380" s="47">
        <v>1.59</v>
      </c>
      <c r="M380" s="47">
        <v>0.21013934741248086</v>
      </c>
      <c r="N380" s="165" t="s">
        <v>195</v>
      </c>
      <c r="O380" s="165" t="s">
        <v>195</v>
      </c>
      <c r="P380" s="165" t="s">
        <v>195</v>
      </c>
      <c r="Q380" s="165" t="s">
        <v>195</v>
      </c>
      <c r="R380" s="165" t="s">
        <v>195</v>
      </c>
      <c r="S380" s="165" t="s">
        <v>195</v>
      </c>
      <c r="T380" s="165" t="s">
        <v>195</v>
      </c>
      <c r="U380" s="165" t="s">
        <v>195</v>
      </c>
      <c r="V380" s="165" t="s">
        <v>195</v>
      </c>
      <c r="W380" s="165" t="s">
        <v>195</v>
      </c>
      <c r="X380" s="56">
        <v>15291.930466605672</v>
      </c>
      <c r="Y380" s="56">
        <v>2019.6889295516924</v>
      </c>
      <c r="Z380" s="58">
        <v>87.01</v>
      </c>
      <c r="AA380" s="59">
        <v>100</v>
      </c>
      <c r="AB380" s="58">
        <v>79.11</v>
      </c>
      <c r="AC380" s="58">
        <v>28.18</v>
      </c>
      <c r="AD380" s="56">
        <v>0.95754059605118025</v>
      </c>
      <c r="AE380" s="56">
        <v>0.36133607398157747</v>
      </c>
      <c r="AF380" s="56">
        <v>1.026733806586138</v>
      </c>
      <c r="AG380" s="56">
        <v>0.8290389193434019</v>
      </c>
      <c r="AH380" s="196">
        <v>0</v>
      </c>
    </row>
    <row r="381" spans="1:34" ht="17.100000000000001" hidden="1" customHeight="1">
      <c r="A381" s="24" t="s">
        <v>568</v>
      </c>
      <c r="B381" s="13">
        <v>353100</v>
      </c>
      <c r="C381" s="25">
        <v>0</v>
      </c>
      <c r="D381" s="115">
        <v>19</v>
      </c>
      <c r="E381" s="185">
        <v>19</v>
      </c>
      <c r="F381" s="186">
        <v>30</v>
      </c>
      <c r="G381" s="6" t="s">
        <v>1465</v>
      </c>
      <c r="H381" s="2" t="s">
        <v>2</v>
      </c>
      <c r="I381" s="47">
        <v>104.49</v>
      </c>
      <c r="J381" s="47">
        <v>0.18011944063926941</v>
      </c>
      <c r="K381" s="47">
        <v>0.24015925418569251</v>
      </c>
      <c r="L381" s="47">
        <v>0.77</v>
      </c>
      <c r="M381" s="47">
        <v>6.0039813546423099E-2</v>
      </c>
      <c r="N381" s="165" t="s">
        <v>195</v>
      </c>
      <c r="O381" s="165" t="s">
        <v>195</v>
      </c>
      <c r="P381" s="165" t="s">
        <v>195</v>
      </c>
      <c r="Q381" s="165" t="s">
        <v>195</v>
      </c>
      <c r="R381" s="165" t="s">
        <v>195</v>
      </c>
      <c r="S381" s="165" t="s">
        <v>195</v>
      </c>
      <c r="T381" s="165" t="s">
        <v>195</v>
      </c>
      <c r="U381" s="165" t="s">
        <v>195</v>
      </c>
      <c r="V381" s="165" t="s">
        <v>195</v>
      </c>
      <c r="W381" s="165" t="s">
        <v>195</v>
      </c>
      <c r="X381" s="56">
        <v>11331.180587960802</v>
      </c>
      <c r="Y381" s="56">
        <v>882.94913672421842</v>
      </c>
      <c r="Z381" s="58">
        <v>84.14</v>
      </c>
      <c r="AA381" s="59">
        <v>86.9</v>
      </c>
      <c r="AB381" s="58">
        <v>81.150000000000006</v>
      </c>
      <c r="AC381" s="58">
        <v>3.49</v>
      </c>
      <c r="AD381" s="56">
        <v>35.803526110724107</v>
      </c>
      <c r="AE381" s="56">
        <v>11.159540605939981</v>
      </c>
      <c r="AF381" s="56">
        <v>37.493658041603247</v>
      </c>
      <c r="AG381" s="56">
        <v>30.733130318086687</v>
      </c>
      <c r="AH381" s="196">
        <v>0</v>
      </c>
    </row>
    <row r="382" spans="1:34" ht="17.100000000000001" hidden="1" customHeight="1">
      <c r="A382" s="24" t="s">
        <v>569</v>
      </c>
      <c r="B382" s="13">
        <v>353110</v>
      </c>
      <c r="C382" s="25">
        <v>0</v>
      </c>
      <c r="D382" s="115">
        <v>7</v>
      </c>
      <c r="E382" s="185">
        <v>7</v>
      </c>
      <c r="F382" s="186">
        <v>30</v>
      </c>
      <c r="G382" s="6" t="s">
        <v>1466</v>
      </c>
      <c r="H382" s="2" t="s">
        <v>14</v>
      </c>
      <c r="I382" s="47">
        <v>143.16999999999999</v>
      </c>
      <c r="J382" s="47">
        <v>2.0113337538051748</v>
      </c>
      <c r="K382" s="47">
        <v>3.0420172196854391</v>
      </c>
      <c r="L382" s="47">
        <v>8.14</v>
      </c>
      <c r="M382" s="47">
        <v>1.0306834658802644</v>
      </c>
      <c r="N382" s="165" t="s">
        <v>195</v>
      </c>
      <c r="O382" s="165" t="s">
        <v>195</v>
      </c>
      <c r="P382" s="165" t="s">
        <v>195</v>
      </c>
      <c r="Q382" s="165" t="s">
        <v>195</v>
      </c>
      <c r="R382" s="165" t="s">
        <v>195</v>
      </c>
      <c r="S382" s="165" t="s">
        <v>195</v>
      </c>
      <c r="T382" s="165" t="s">
        <v>195</v>
      </c>
      <c r="U382" s="165" t="s">
        <v>195</v>
      </c>
      <c r="V382" s="165" t="s">
        <v>195</v>
      </c>
      <c r="W382" s="165" t="s">
        <v>195</v>
      </c>
      <c r="X382" s="56">
        <v>5358.5855338691163</v>
      </c>
      <c r="Y382" s="56">
        <v>678.05197787287352</v>
      </c>
      <c r="Z382" s="58">
        <v>98.47</v>
      </c>
      <c r="AA382" s="59">
        <v>99.6</v>
      </c>
      <c r="AB382" s="58">
        <v>53.46</v>
      </c>
      <c r="AC382" s="58">
        <v>31.09</v>
      </c>
      <c r="AD382" s="56">
        <v>5.86005467487281</v>
      </c>
      <c r="AE382" s="56">
        <v>2.1885216476183471</v>
      </c>
      <c r="AF382" s="56">
        <v>8.7607396813724154</v>
      </c>
      <c r="AG382" s="56">
        <v>0.1994946136454315</v>
      </c>
      <c r="AH382" s="196">
        <v>3</v>
      </c>
    </row>
    <row r="383" spans="1:34" ht="17.100000000000001" hidden="1" customHeight="1">
      <c r="A383" s="24" t="s">
        <v>570</v>
      </c>
      <c r="B383" s="13">
        <v>353120</v>
      </c>
      <c r="C383" s="25">
        <v>0</v>
      </c>
      <c r="D383" s="115">
        <v>5</v>
      </c>
      <c r="E383" s="185">
        <v>5</v>
      </c>
      <c r="F383" s="186">
        <v>30</v>
      </c>
      <c r="G383" s="6" t="s">
        <v>1467</v>
      </c>
      <c r="H383" s="2" t="s">
        <v>9</v>
      </c>
      <c r="I383" s="47">
        <v>110.86</v>
      </c>
      <c r="J383" s="47">
        <v>0.3502322456874683</v>
      </c>
      <c r="K383" s="47">
        <v>0.53035168632673768</v>
      </c>
      <c r="L383" s="47">
        <v>1.41</v>
      </c>
      <c r="M383" s="47">
        <v>0.18011944063926938</v>
      </c>
      <c r="N383" s="165" t="s">
        <v>195</v>
      </c>
      <c r="O383" s="165" t="s">
        <v>195</v>
      </c>
      <c r="P383" s="165" t="s">
        <v>195</v>
      </c>
      <c r="Q383" s="165" t="s">
        <v>195</v>
      </c>
      <c r="R383" s="165" t="s">
        <v>195</v>
      </c>
      <c r="S383" s="165" t="s">
        <v>195</v>
      </c>
      <c r="T383" s="165" t="s">
        <v>195</v>
      </c>
      <c r="U383" s="165" t="s">
        <v>195</v>
      </c>
      <c r="V383" s="165" t="s">
        <v>195</v>
      </c>
      <c r="W383" s="165" t="s">
        <v>195</v>
      </c>
      <c r="X383" s="56">
        <v>6109.6125309150866</v>
      </c>
      <c r="Y383" s="56">
        <v>779.95053586150061</v>
      </c>
      <c r="Z383" s="58">
        <v>81.8</v>
      </c>
      <c r="AA383" s="59" t="s">
        <v>1785</v>
      </c>
      <c r="AB383" s="58">
        <v>47</v>
      </c>
      <c r="AC383" s="58">
        <v>15.11</v>
      </c>
      <c r="AD383" s="56">
        <v>14.407871735181221</v>
      </c>
      <c r="AE383" s="56">
        <v>5.415724836628403</v>
      </c>
      <c r="AF383" s="56">
        <v>19.964253173415674</v>
      </c>
      <c r="AG383" s="56">
        <v>3.6037967163920088</v>
      </c>
      <c r="AH383" s="196">
        <v>0</v>
      </c>
    </row>
    <row r="384" spans="1:34" ht="17.100000000000001" hidden="1" customHeight="1">
      <c r="A384" s="24" t="s">
        <v>571</v>
      </c>
      <c r="B384" s="13">
        <v>353130</v>
      </c>
      <c r="C384" s="25">
        <v>0</v>
      </c>
      <c r="D384" s="115">
        <v>15</v>
      </c>
      <c r="E384" s="185">
        <v>15</v>
      </c>
      <c r="F384" s="186">
        <v>30</v>
      </c>
      <c r="G384" s="6" t="s">
        <v>1468</v>
      </c>
      <c r="H384" s="2" t="s">
        <v>17</v>
      </c>
      <c r="I384" s="47">
        <v>347.12</v>
      </c>
      <c r="J384" s="47">
        <v>0.73048439814814814</v>
      </c>
      <c r="K384" s="47">
        <v>1.1007299150177576</v>
      </c>
      <c r="L384" s="47">
        <v>3.27</v>
      </c>
      <c r="M384" s="47">
        <v>0.37024551686960949</v>
      </c>
      <c r="N384" s="165" t="s">
        <v>195</v>
      </c>
      <c r="O384" s="165" t="s">
        <v>195</v>
      </c>
      <c r="P384" s="165" t="s">
        <v>195</v>
      </c>
      <c r="Q384" s="165" t="s">
        <v>195</v>
      </c>
      <c r="R384" s="165" t="s">
        <v>195</v>
      </c>
      <c r="S384" s="165" t="s">
        <v>195</v>
      </c>
      <c r="T384" s="165" t="s">
        <v>195</v>
      </c>
      <c r="U384" s="165" t="s">
        <v>195</v>
      </c>
      <c r="V384" s="165" t="s">
        <v>195</v>
      </c>
      <c r="W384" s="165" t="s">
        <v>195</v>
      </c>
      <c r="X384" s="56">
        <v>2192.6075863242049</v>
      </c>
      <c r="Y384" s="56">
        <v>248.09321313148502</v>
      </c>
      <c r="Z384" s="58">
        <v>100</v>
      </c>
      <c r="AA384" s="59">
        <v>95.5</v>
      </c>
      <c r="AB384" s="58">
        <v>100</v>
      </c>
      <c r="AC384" s="58">
        <v>17.48</v>
      </c>
      <c r="AD384" s="56">
        <v>351.98795835136684</v>
      </c>
      <c r="AE384" s="56">
        <v>118.40573522523043</v>
      </c>
      <c r="AF384" s="56">
        <v>4.9188872185479395</v>
      </c>
      <c r="AG384" s="56">
        <v>1036.7458554512525</v>
      </c>
      <c r="AH384" s="196">
        <v>0</v>
      </c>
    </row>
    <row r="385" spans="1:34" ht="17.100000000000001" hidden="1" customHeight="1">
      <c r="A385" s="24" t="s">
        <v>572</v>
      </c>
      <c r="B385" s="13">
        <v>353140</v>
      </c>
      <c r="C385" s="25">
        <v>0</v>
      </c>
      <c r="D385" s="115">
        <v>18</v>
      </c>
      <c r="E385" s="185">
        <v>18</v>
      </c>
      <c r="F385" s="186">
        <v>30</v>
      </c>
      <c r="G385" s="6" t="s">
        <v>1469</v>
      </c>
      <c r="H385" s="2" t="s">
        <v>1</v>
      </c>
      <c r="I385" s="47">
        <v>482.93</v>
      </c>
      <c r="J385" s="47">
        <v>0.84055738964992388</v>
      </c>
      <c r="K385" s="47">
        <v>1.1307498217909688</v>
      </c>
      <c r="L385" s="47">
        <v>3.59</v>
      </c>
      <c r="M385" s="47">
        <v>0.29019243214104495</v>
      </c>
      <c r="N385" s="165" t="s">
        <v>195</v>
      </c>
      <c r="O385" s="165" t="s">
        <v>195</v>
      </c>
      <c r="P385" s="165" t="s">
        <v>195</v>
      </c>
      <c r="Q385" s="165" t="s">
        <v>195</v>
      </c>
      <c r="R385" s="165" t="s">
        <v>195</v>
      </c>
      <c r="S385" s="165" t="s">
        <v>195</v>
      </c>
      <c r="T385" s="165" t="s">
        <v>195</v>
      </c>
      <c r="U385" s="165" t="s">
        <v>195</v>
      </c>
      <c r="V385" s="165" t="s">
        <v>195</v>
      </c>
      <c r="W385" s="165" t="s">
        <v>195</v>
      </c>
      <c r="X385" s="56">
        <v>5115.1782406361544</v>
      </c>
      <c r="Y385" s="56">
        <v>413.20381331044132</v>
      </c>
      <c r="Z385" s="58">
        <v>94.95</v>
      </c>
      <c r="AA385" s="59" t="s">
        <v>1785</v>
      </c>
      <c r="AB385" s="58">
        <v>88.37</v>
      </c>
      <c r="AC385" s="58">
        <v>13.54</v>
      </c>
      <c r="AD385" s="56">
        <v>7.2159790431221102</v>
      </c>
      <c r="AE385" s="56">
        <v>2.2713248798685193</v>
      </c>
      <c r="AF385" s="56">
        <v>8.0094404580705962</v>
      </c>
      <c r="AG385" s="56">
        <v>4.9176770136161529</v>
      </c>
      <c r="AH385" s="196">
        <v>0</v>
      </c>
    </row>
    <row r="386" spans="1:34" ht="17.100000000000001" hidden="1" customHeight="1">
      <c r="A386" s="24" t="s">
        <v>573</v>
      </c>
      <c r="B386" s="13">
        <v>353150</v>
      </c>
      <c r="C386" s="25">
        <v>0</v>
      </c>
      <c r="D386" s="115">
        <v>15</v>
      </c>
      <c r="E386" s="185">
        <v>15</v>
      </c>
      <c r="F386" s="186">
        <v>30</v>
      </c>
      <c r="G386" s="6" t="s">
        <v>1470</v>
      </c>
      <c r="H386" s="2" t="s">
        <v>17</v>
      </c>
      <c r="I386" s="47">
        <v>263.49</v>
      </c>
      <c r="J386" s="47">
        <v>0.45029860159817353</v>
      </c>
      <c r="K386" s="47">
        <v>0.66043794901065445</v>
      </c>
      <c r="L386" s="47">
        <v>2.0699999999999998</v>
      </c>
      <c r="M386" s="47">
        <v>0.21013934741248091</v>
      </c>
      <c r="N386" s="165" t="s">
        <v>195</v>
      </c>
      <c r="O386" s="165" t="s">
        <v>195</v>
      </c>
      <c r="P386" s="165" t="s">
        <v>195</v>
      </c>
      <c r="Q386" s="165" t="s">
        <v>195</v>
      </c>
      <c r="R386" s="165" t="s">
        <v>195</v>
      </c>
      <c r="S386" s="165" t="s">
        <v>195</v>
      </c>
      <c r="T386" s="165" t="s">
        <v>195</v>
      </c>
      <c r="U386" s="165" t="s">
        <v>195</v>
      </c>
      <c r="V386" s="165" t="s">
        <v>195</v>
      </c>
      <c r="W386" s="165" t="s">
        <v>195</v>
      </c>
      <c r="X386" s="56">
        <v>3475.6426365669254</v>
      </c>
      <c r="Y386" s="56">
        <v>352.60142689809396</v>
      </c>
      <c r="Z386" s="58">
        <v>100</v>
      </c>
      <c r="AA386" s="59" t="s">
        <v>1785</v>
      </c>
      <c r="AB386" s="58">
        <v>100</v>
      </c>
      <c r="AC386" s="58">
        <v>32</v>
      </c>
      <c r="AD386" s="56">
        <v>119.45435522172367</v>
      </c>
      <c r="AE386" s="56">
        <v>38.08689586779596</v>
      </c>
      <c r="AF386" s="56">
        <v>134.80474385920061</v>
      </c>
      <c r="AG386" s="56">
        <v>86.560665284273128</v>
      </c>
      <c r="AH386" s="196">
        <v>0</v>
      </c>
    </row>
    <row r="387" spans="1:34" ht="17.100000000000001" hidden="1" customHeight="1">
      <c r="A387" s="24" t="s">
        <v>574</v>
      </c>
      <c r="B387" s="13">
        <v>353160</v>
      </c>
      <c r="C387" s="25">
        <v>0</v>
      </c>
      <c r="D387" s="115">
        <v>20</v>
      </c>
      <c r="E387" s="185">
        <v>20</v>
      </c>
      <c r="F387" s="186">
        <v>30</v>
      </c>
      <c r="G387" s="6" t="s">
        <v>1471</v>
      </c>
      <c r="H387" s="2" t="s">
        <v>3</v>
      </c>
      <c r="I387" s="47">
        <v>233.16</v>
      </c>
      <c r="J387" s="47">
        <v>0.50033177955352615</v>
      </c>
      <c r="K387" s="47">
        <v>0.72047776255707763</v>
      </c>
      <c r="L387" s="47">
        <v>1.72</v>
      </c>
      <c r="M387" s="47">
        <v>0.22014598300355148</v>
      </c>
      <c r="N387" s="165" t="s">
        <v>195</v>
      </c>
      <c r="O387" s="165" t="s">
        <v>195</v>
      </c>
      <c r="P387" s="165" t="s">
        <v>195</v>
      </c>
      <c r="Q387" s="165" t="s">
        <v>195</v>
      </c>
      <c r="R387" s="165" t="s">
        <v>195</v>
      </c>
      <c r="S387" s="165" t="s">
        <v>195</v>
      </c>
      <c r="T387" s="165" t="s">
        <v>195</v>
      </c>
      <c r="U387" s="165" t="s">
        <v>195</v>
      </c>
      <c r="V387" s="165" t="s">
        <v>195</v>
      </c>
      <c r="W387" s="165" t="s">
        <v>195</v>
      </c>
      <c r="X387" s="56">
        <v>13409.6217552534</v>
      </c>
      <c r="Y387" s="56">
        <v>1715.1841779975275</v>
      </c>
      <c r="Z387" s="58">
        <v>78.31</v>
      </c>
      <c r="AA387" s="59" t="s">
        <v>1785</v>
      </c>
      <c r="AB387" s="58">
        <v>78.3</v>
      </c>
      <c r="AC387" s="58">
        <v>37.840000000000003</v>
      </c>
      <c r="AD387" s="56">
        <v>32.044964484428171</v>
      </c>
      <c r="AE387" s="56">
        <v>13.41417117952807</v>
      </c>
      <c r="AF387" s="56">
        <v>2.4657534246575343</v>
      </c>
      <c r="AG387" s="56">
        <v>99.270444165725053</v>
      </c>
      <c r="AH387" s="196">
        <v>1</v>
      </c>
    </row>
    <row r="388" spans="1:34" ht="17.100000000000001" hidden="1" customHeight="1">
      <c r="A388" s="24" t="s">
        <v>575</v>
      </c>
      <c r="B388" s="13">
        <v>353180</v>
      </c>
      <c r="C388" s="25">
        <v>0</v>
      </c>
      <c r="D388" s="115">
        <v>5</v>
      </c>
      <c r="E388" s="185">
        <v>5</v>
      </c>
      <c r="F388" s="186">
        <v>30</v>
      </c>
      <c r="G388" s="6" t="s">
        <v>1472</v>
      </c>
      <c r="H388" s="2" t="s">
        <v>9</v>
      </c>
      <c r="I388" s="47">
        <v>240.79</v>
      </c>
      <c r="J388" s="47">
        <v>0.73048439814814814</v>
      </c>
      <c r="K388" s="47">
        <v>1.110736550608828</v>
      </c>
      <c r="L388" s="47">
        <v>2.95</v>
      </c>
      <c r="M388" s="47">
        <v>0.38025215246067989</v>
      </c>
      <c r="N388" s="165" t="s">
        <v>195</v>
      </c>
      <c r="O388" s="165" t="s">
        <v>195</v>
      </c>
      <c r="P388" s="165" t="s">
        <v>195</v>
      </c>
      <c r="Q388" s="165" t="s">
        <v>195</v>
      </c>
      <c r="R388" s="165" t="s">
        <v>195</v>
      </c>
      <c r="S388" s="165" t="s">
        <v>195</v>
      </c>
      <c r="T388" s="165" t="s">
        <v>195</v>
      </c>
      <c r="U388" s="165" t="s">
        <v>195</v>
      </c>
      <c r="V388" s="165" t="s">
        <v>195</v>
      </c>
      <c r="W388" s="165" t="s">
        <v>195</v>
      </c>
      <c r="X388" s="56">
        <v>1825.9671436142025</v>
      </c>
      <c r="Y388" s="56">
        <v>235.20932697403293</v>
      </c>
      <c r="Z388" s="58">
        <v>98.59</v>
      </c>
      <c r="AA388" s="59">
        <v>98.3</v>
      </c>
      <c r="AB388" s="58">
        <v>48.15</v>
      </c>
      <c r="AC388" s="58">
        <v>25.6</v>
      </c>
      <c r="AD388" s="56">
        <v>7.2982503047628837</v>
      </c>
      <c r="AE388" s="56">
        <v>2.7461213011141696</v>
      </c>
      <c r="AF388" s="56">
        <v>5.5354663155320036</v>
      </c>
      <c r="AG388" s="56">
        <v>10.6846511261801</v>
      </c>
      <c r="AH388" s="196">
        <v>0</v>
      </c>
    </row>
    <row r="389" spans="1:34" ht="17.100000000000001" hidden="1" customHeight="1">
      <c r="A389" s="24" t="s">
        <v>576</v>
      </c>
      <c r="B389" s="13">
        <v>353170</v>
      </c>
      <c r="C389" s="25">
        <v>0</v>
      </c>
      <c r="D389" s="115">
        <v>2</v>
      </c>
      <c r="E389" s="185">
        <v>2</v>
      </c>
      <c r="F389" s="186">
        <v>30</v>
      </c>
      <c r="G389" s="6" t="s">
        <v>1473</v>
      </c>
      <c r="H389" s="2" t="s">
        <v>6</v>
      </c>
      <c r="I389" s="47">
        <v>332.74</v>
      </c>
      <c r="J389" s="47">
        <v>1.7111346860730594</v>
      </c>
      <c r="K389" s="47">
        <v>2.2314797368087267</v>
      </c>
      <c r="L389" s="47">
        <v>5.14</v>
      </c>
      <c r="M389" s="47">
        <v>0.52034505073566728</v>
      </c>
      <c r="N389" s="165" t="s">
        <v>195</v>
      </c>
      <c r="O389" s="165" t="s">
        <v>195</v>
      </c>
      <c r="P389" s="165" t="s">
        <v>195</v>
      </c>
      <c r="Q389" s="165" t="s">
        <v>195</v>
      </c>
      <c r="R389" s="165" t="s">
        <v>195</v>
      </c>
      <c r="S389" s="165" t="s">
        <v>195</v>
      </c>
      <c r="T389" s="165" t="s">
        <v>195</v>
      </c>
      <c r="U389" s="165" t="s">
        <v>195</v>
      </c>
      <c r="V389" s="165" t="s">
        <v>195</v>
      </c>
      <c r="W389" s="165" t="s">
        <v>195</v>
      </c>
      <c r="X389" s="56">
        <v>38713.885837114882</v>
      </c>
      <c r="Y389" s="56">
        <v>3916.5798901361359</v>
      </c>
      <c r="Z389" s="58">
        <v>53.26</v>
      </c>
      <c r="AA389" s="59">
        <v>100</v>
      </c>
      <c r="AB389" s="58">
        <v>37.17</v>
      </c>
      <c r="AC389" s="58">
        <v>15.1</v>
      </c>
      <c r="AD389" s="56">
        <v>1.8833466370168181</v>
      </c>
      <c r="AE389" s="56">
        <v>0.8170939689781137</v>
      </c>
      <c r="AF389" s="56">
        <v>2.1890304070066051</v>
      </c>
      <c r="AG389" s="56">
        <v>0.87811731647348068</v>
      </c>
      <c r="AH389" s="196">
        <v>0</v>
      </c>
    </row>
    <row r="390" spans="1:34" ht="17.100000000000001" hidden="1" customHeight="1">
      <c r="A390" s="24" t="s">
        <v>577</v>
      </c>
      <c r="B390" s="13">
        <v>353190</v>
      </c>
      <c r="C390" s="25">
        <v>0</v>
      </c>
      <c r="D390" s="115">
        <v>12</v>
      </c>
      <c r="E390" s="185">
        <v>12</v>
      </c>
      <c r="F390" s="186">
        <v>30</v>
      </c>
      <c r="G390" s="6" t="s">
        <v>1474</v>
      </c>
      <c r="H390" s="2" t="s">
        <v>11</v>
      </c>
      <c r="I390" s="47">
        <v>1386.18</v>
      </c>
      <c r="J390" s="47">
        <v>4.1227338635210558</v>
      </c>
      <c r="K390" s="47">
        <v>6.0840344393708783</v>
      </c>
      <c r="L390" s="47">
        <v>17.32</v>
      </c>
      <c r="M390" s="47">
        <v>1.9613005758498225</v>
      </c>
      <c r="N390" s="165" t="s">
        <v>195</v>
      </c>
      <c r="O390" s="165" t="s">
        <v>195</v>
      </c>
      <c r="P390" s="165" t="s">
        <v>195</v>
      </c>
      <c r="Q390" s="165" t="s">
        <v>195</v>
      </c>
      <c r="R390" s="165" t="s">
        <v>195</v>
      </c>
      <c r="S390" s="165" t="s">
        <v>195</v>
      </c>
      <c r="T390" s="165" t="s">
        <v>195</v>
      </c>
      <c r="U390" s="165" t="s">
        <v>195</v>
      </c>
      <c r="V390" s="165" t="s">
        <v>195</v>
      </c>
      <c r="W390" s="165" t="s">
        <v>195</v>
      </c>
      <c r="X390" s="56">
        <v>18362.868381240543</v>
      </c>
      <c r="Y390" s="56">
        <v>2078.015128593041</v>
      </c>
      <c r="Z390" s="58">
        <v>94.92</v>
      </c>
      <c r="AA390" s="59">
        <v>100</v>
      </c>
      <c r="AB390" s="58">
        <v>94.9</v>
      </c>
      <c r="AC390" s="58">
        <v>60.47</v>
      </c>
      <c r="AD390" s="56">
        <v>29.073779655079253</v>
      </c>
      <c r="AE390" s="56">
        <v>10.206038123722969</v>
      </c>
      <c r="AF390" s="56">
        <v>41.559537976830029</v>
      </c>
      <c r="AG390" s="56">
        <v>2.8282060399704756</v>
      </c>
      <c r="AH390" s="196">
        <v>0</v>
      </c>
    </row>
    <row r="391" spans="1:34" ht="17.100000000000001" hidden="1" customHeight="1">
      <c r="A391" s="24" t="s">
        <v>578</v>
      </c>
      <c r="B391" s="13">
        <v>353200</v>
      </c>
      <c r="C391" s="25">
        <v>0</v>
      </c>
      <c r="D391" s="115">
        <v>5</v>
      </c>
      <c r="E391" s="185">
        <v>5</v>
      </c>
      <c r="F391" s="186">
        <v>30</v>
      </c>
      <c r="G391" s="6" t="s">
        <v>1475</v>
      </c>
      <c r="H391" s="2" t="s">
        <v>9</v>
      </c>
      <c r="I391" s="47">
        <v>146.5</v>
      </c>
      <c r="J391" s="47">
        <v>0.43028533041603245</v>
      </c>
      <c r="K391" s="47">
        <v>0.66043794901065445</v>
      </c>
      <c r="L391" s="47">
        <v>1.75</v>
      </c>
      <c r="M391" s="47">
        <v>0.23015261859462199</v>
      </c>
      <c r="N391" s="165" t="s">
        <v>195</v>
      </c>
      <c r="O391" s="165" t="s">
        <v>195</v>
      </c>
      <c r="P391" s="165" t="s">
        <v>195</v>
      </c>
      <c r="Q391" s="165" t="s">
        <v>195</v>
      </c>
      <c r="R391" s="165" t="s">
        <v>195</v>
      </c>
      <c r="S391" s="165" t="s">
        <v>195</v>
      </c>
      <c r="T391" s="165" t="s">
        <v>195</v>
      </c>
      <c r="U391" s="165" t="s">
        <v>195</v>
      </c>
      <c r="V391" s="165" t="s">
        <v>195</v>
      </c>
      <c r="W391" s="165" t="s">
        <v>195</v>
      </c>
      <c r="X391" s="56">
        <v>4576.1194029850749</v>
      </c>
      <c r="Y391" s="56">
        <v>601.43283582089555</v>
      </c>
      <c r="Z391" s="58">
        <v>87.09</v>
      </c>
      <c r="AA391" s="59">
        <v>98.8</v>
      </c>
      <c r="AB391" s="58">
        <v>83.6</v>
      </c>
      <c r="AC391" s="58">
        <v>37.43</v>
      </c>
      <c r="AD391" s="56">
        <v>8.5816153523174847</v>
      </c>
      <c r="AE391" s="56">
        <v>3.2364949328740225</v>
      </c>
      <c r="AF391" s="56">
        <v>12.678082368487043</v>
      </c>
      <c r="AG391" s="56">
        <v>0.92300310469614044</v>
      </c>
      <c r="AH391" s="196">
        <v>0</v>
      </c>
    </row>
    <row r="392" spans="1:34" ht="17.100000000000001" hidden="1" customHeight="1">
      <c r="A392" s="24" t="s">
        <v>579</v>
      </c>
      <c r="B392" s="13">
        <v>353205</v>
      </c>
      <c r="C392" s="25">
        <v>0</v>
      </c>
      <c r="D392" s="115">
        <v>9</v>
      </c>
      <c r="E392" s="185">
        <v>9</v>
      </c>
      <c r="F392" s="186">
        <v>30</v>
      </c>
      <c r="G392" s="6" t="s">
        <v>1476</v>
      </c>
      <c r="H392" s="2" t="s">
        <v>18</v>
      </c>
      <c r="I392" s="47">
        <v>229.43</v>
      </c>
      <c r="J392" s="47">
        <v>0.76050430492135979</v>
      </c>
      <c r="K392" s="47">
        <v>1.1307498217909688</v>
      </c>
      <c r="L392" s="47">
        <v>3.11</v>
      </c>
      <c r="M392" s="47">
        <v>0.37024551686960905</v>
      </c>
      <c r="N392" s="165" t="s">
        <v>195</v>
      </c>
      <c r="O392" s="165" t="s">
        <v>195</v>
      </c>
      <c r="P392" s="165" t="s">
        <v>195</v>
      </c>
      <c r="Q392" s="165" t="s">
        <v>195</v>
      </c>
      <c r="R392" s="165" t="s">
        <v>195</v>
      </c>
      <c r="S392" s="165" t="s">
        <v>195</v>
      </c>
      <c r="T392" s="165" t="s">
        <v>195</v>
      </c>
      <c r="U392" s="165" t="s">
        <v>195</v>
      </c>
      <c r="V392" s="165" t="s">
        <v>195</v>
      </c>
      <c r="W392" s="165" t="s">
        <v>195</v>
      </c>
      <c r="X392" s="56">
        <v>22499.876118375774</v>
      </c>
      <c r="Y392" s="56">
        <v>2676.8341362697856</v>
      </c>
      <c r="Z392" s="58">
        <v>72.239999999999995</v>
      </c>
      <c r="AA392" s="59">
        <v>100</v>
      </c>
      <c r="AB392" s="58">
        <v>72.2</v>
      </c>
      <c r="AC392" s="58">
        <v>24.53</v>
      </c>
      <c r="AD392" s="56">
        <v>41.568001508600375</v>
      </c>
      <c r="AE392" s="56">
        <v>15.103486078687595</v>
      </c>
      <c r="AF392" s="56">
        <v>61.519666746775613</v>
      </c>
      <c r="AG392" s="56">
        <v>0.58620264099716179</v>
      </c>
      <c r="AH392" s="196">
        <v>0</v>
      </c>
    </row>
    <row r="393" spans="1:34" ht="17.100000000000001" hidden="1" customHeight="1">
      <c r="A393" s="24" t="s">
        <v>580</v>
      </c>
      <c r="B393" s="13">
        <v>353210</v>
      </c>
      <c r="C393" s="25">
        <v>0</v>
      </c>
      <c r="D393" s="115">
        <v>19</v>
      </c>
      <c r="E393" s="185">
        <v>19</v>
      </c>
      <c r="F393" s="186">
        <v>30</v>
      </c>
      <c r="G393" s="6" t="s">
        <v>1477</v>
      </c>
      <c r="H393" s="2" t="s">
        <v>2</v>
      </c>
      <c r="I393" s="47">
        <v>248.28</v>
      </c>
      <c r="J393" s="47">
        <v>0.46030523718924404</v>
      </c>
      <c r="K393" s="47">
        <v>0.61040477105530189</v>
      </c>
      <c r="L393" s="47">
        <v>1.86</v>
      </c>
      <c r="M393" s="47">
        <v>0.15009953386605784</v>
      </c>
      <c r="N393" s="165" t="s">
        <v>195</v>
      </c>
      <c r="O393" s="165" t="s">
        <v>195</v>
      </c>
      <c r="P393" s="165" t="s">
        <v>195</v>
      </c>
      <c r="Q393" s="165" t="s">
        <v>195</v>
      </c>
      <c r="R393" s="165" t="s">
        <v>195</v>
      </c>
      <c r="S393" s="165" t="s">
        <v>195</v>
      </c>
      <c r="T393" s="165" t="s">
        <v>195</v>
      </c>
      <c r="U393" s="165" t="s">
        <v>195</v>
      </c>
      <c r="V393" s="165" t="s">
        <v>195</v>
      </c>
      <c r="W393" s="165" t="s">
        <v>195</v>
      </c>
      <c r="X393" s="56">
        <v>13946.01997146933</v>
      </c>
      <c r="Y393" s="56">
        <v>1124.6790299572037</v>
      </c>
      <c r="Z393" s="58">
        <v>70.739999999999995</v>
      </c>
      <c r="AA393" s="59" t="s">
        <v>1785</v>
      </c>
      <c r="AB393" s="58">
        <v>66</v>
      </c>
      <c r="AC393" s="58">
        <v>19.8</v>
      </c>
      <c r="AD393" s="56">
        <v>8.9827086434891526E-2</v>
      </c>
      <c r="AE393" s="56">
        <v>2.9459420820045067E-2</v>
      </c>
      <c r="AF393" s="56">
        <v>0</v>
      </c>
      <c r="AG393" s="56">
        <v>0.36529681816855891</v>
      </c>
      <c r="AH393" s="196">
        <v>0</v>
      </c>
    </row>
    <row r="394" spans="1:34" ht="17.100000000000001" hidden="1" customHeight="1">
      <c r="A394" s="24" t="s">
        <v>581</v>
      </c>
      <c r="B394" s="13">
        <v>353215</v>
      </c>
      <c r="C394" s="25">
        <v>0</v>
      </c>
      <c r="D394" s="115">
        <v>22</v>
      </c>
      <c r="E394" s="185">
        <v>22</v>
      </c>
      <c r="F394" s="186">
        <v>30</v>
      </c>
      <c r="G394" s="6" t="s">
        <v>1478</v>
      </c>
      <c r="H394" s="2" t="s">
        <v>5</v>
      </c>
      <c r="I394" s="47">
        <v>285.42</v>
      </c>
      <c r="J394" s="47">
        <v>0.78051757610350081</v>
      </c>
      <c r="K394" s="47">
        <v>1.0807166438356166</v>
      </c>
      <c r="L394" s="47">
        <v>2.12</v>
      </c>
      <c r="M394" s="47">
        <v>0.3001990677321158</v>
      </c>
      <c r="N394" s="165" t="s">
        <v>195</v>
      </c>
      <c r="O394" s="165" t="s">
        <v>195</v>
      </c>
      <c r="P394" s="165" t="s">
        <v>195</v>
      </c>
      <c r="Q394" s="165" t="s">
        <v>195</v>
      </c>
      <c r="R394" s="165" t="s">
        <v>195</v>
      </c>
      <c r="S394" s="165" t="s">
        <v>195</v>
      </c>
      <c r="T394" s="165" t="s">
        <v>195</v>
      </c>
      <c r="U394" s="165" t="s">
        <v>195</v>
      </c>
      <c r="V394" s="165" t="s">
        <v>195</v>
      </c>
      <c r="W394" s="165" t="s">
        <v>195</v>
      </c>
      <c r="X394" s="56">
        <v>24057.68981648075</v>
      </c>
      <c r="Y394" s="56">
        <v>3404.390068369918</v>
      </c>
      <c r="Z394" s="58">
        <v>89.82</v>
      </c>
      <c r="AA394" s="59">
        <v>100</v>
      </c>
      <c r="AB394" s="58">
        <v>89.8</v>
      </c>
      <c r="AC394" s="58">
        <v>20</v>
      </c>
      <c r="AD394" s="56">
        <v>0.61744249917399185</v>
      </c>
      <c r="AE394" s="56">
        <v>0.31454617882448643</v>
      </c>
      <c r="AF394" s="56">
        <v>0</v>
      </c>
      <c r="AG394" s="56">
        <v>2.2227929970263705</v>
      </c>
      <c r="AH394" s="196">
        <v>0</v>
      </c>
    </row>
    <row r="395" spans="1:34" ht="17.100000000000001" hidden="1" customHeight="1">
      <c r="A395" s="24" t="s">
        <v>582</v>
      </c>
      <c r="B395" s="13">
        <v>353220</v>
      </c>
      <c r="C395" s="25">
        <v>0</v>
      </c>
      <c r="D395" s="115">
        <v>22</v>
      </c>
      <c r="E395" s="185">
        <v>22</v>
      </c>
      <c r="F395" s="186">
        <v>30</v>
      </c>
      <c r="G395" s="6" t="s">
        <v>1479</v>
      </c>
      <c r="H395" s="2" t="s">
        <v>5</v>
      </c>
      <c r="I395" s="47">
        <v>358.14</v>
      </c>
      <c r="J395" s="47">
        <v>0.99065692351598167</v>
      </c>
      <c r="K395" s="47">
        <v>1.3709090759766618</v>
      </c>
      <c r="L395" s="47">
        <v>2.69</v>
      </c>
      <c r="M395" s="47">
        <v>0.38025215246068012</v>
      </c>
      <c r="N395" s="165" t="s">
        <v>195</v>
      </c>
      <c r="O395" s="165" t="s">
        <v>195</v>
      </c>
      <c r="P395" s="165" t="s">
        <v>195</v>
      </c>
      <c r="Q395" s="165" t="s">
        <v>195</v>
      </c>
      <c r="R395" s="165" t="s">
        <v>195</v>
      </c>
      <c r="S395" s="165" t="s">
        <v>195</v>
      </c>
      <c r="T395" s="165" t="s">
        <v>195</v>
      </c>
      <c r="U395" s="165" t="s">
        <v>195</v>
      </c>
      <c r="V395" s="165" t="s">
        <v>195</v>
      </c>
      <c r="W395" s="165" t="s">
        <v>195</v>
      </c>
      <c r="X395" s="56">
        <v>19315.081967213115</v>
      </c>
      <c r="Y395" s="56">
        <v>2728.5245901639355</v>
      </c>
      <c r="Z395" s="58">
        <v>71.319999999999993</v>
      </c>
      <c r="AA395" s="59">
        <v>76.2</v>
      </c>
      <c r="AB395" s="58">
        <v>70.42</v>
      </c>
      <c r="AC395" s="58">
        <v>8.4600000000000009</v>
      </c>
      <c r="AD395" s="56">
        <v>25.747381044256073</v>
      </c>
      <c r="AE395" s="56">
        <v>13.112978450048631</v>
      </c>
      <c r="AF395" s="56">
        <v>30.255523607039287</v>
      </c>
      <c r="AG395" s="56">
        <v>14.002483314899811</v>
      </c>
      <c r="AH395" s="196">
        <v>0</v>
      </c>
    </row>
    <row r="396" spans="1:34" ht="17.100000000000001" hidden="1" customHeight="1">
      <c r="A396" s="24" t="s">
        <v>583</v>
      </c>
      <c r="B396" s="13">
        <v>353230</v>
      </c>
      <c r="C396" s="25">
        <v>0</v>
      </c>
      <c r="D396" s="115">
        <v>2</v>
      </c>
      <c r="E396" s="185">
        <v>2</v>
      </c>
      <c r="F396" s="186">
        <v>30</v>
      </c>
      <c r="G396" s="6" t="s">
        <v>1480</v>
      </c>
      <c r="H396" s="2" t="s">
        <v>6</v>
      </c>
      <c r="I396" s="47">
        <v>832.61</v>
      </c>
      <c r="J396" s="47">
        <v>4.1427471347031961</v>
      </c>
      <c r="K396" s="47">
        <v>5.4035832191780822</v>
      </c>
      <c r="L396" s="47">
        <v>12.48</v>
      </c>
      <c r="M396" s="47">
        <v>1.260836084474886</v>
      </c>
      <c r="N396" s="165" t="s">
        <v>195</v>
      </c>
      <c r="O396" s="165" t="s">
        <v>195</v>
      </c>
      <c r="P396" s="165" t="s">
        <v>195</v>
      </c>
      <c r="Q396" s="165" t="s">
        <v>195</v>
      </c>
      <c r="R396" s="165" t="s">
        <v>195</v>
      </c>
      <c r="S396" s="165" t="s">
        <v>195</v>
      </c>
      <c r="T396" s="165" t="s">
        <v>195</v>
      </c>
      <c r="U396" s="165" t="s">
        <v>195</v>
      </c>
      <c r="V396" s="165" t="s">
        <v>195</v>
      </c>
      <c r="W396" s="165" t="s">
        <v>195</v>
      </c>
      <c r="X396" s="56">
        <v>58917.556886227547</v>
      </c>
      <c r="Y396" s="56">
        <v>5948.4071856287455</v>
      </c>
      <c r="Z396" s="58" t="s">
        <v>1785</v>
      </c>
      <c r="AA396" s="59" t="s">
        <v>1785</v>
      </c>
      <c r="AB396" s="58" t="s">
        <v>1785</v>
      </c>
      <c r="AC396" s="58" t="s">
        <v>1785</v>
      </c>
      <c r="AD396" s="56">
        <v>2.2323693586811081E-2</v>
      </c>
      <c r="AE396" s="56">
        <v>9.6592904942932566E-3</v>
      </c>
      <c r="AF396" s="56">
        <v>2.9117861200188371E-2</v>
      </c>
      <c r="AG396" s="56">
        <v>0</v>
      </c>
      <c r="AH396" s="196">
        <v>0</v>
      </c>
    </row>
    <row r="397" spans="1:34" ht="17.100000000000001" hidden="1" customHeight="1">
      <c r="A397" s="24" t="s">
        <v>584</v>
      </c>
      <c r="B397" s="13">
        <v>353240</v>
      </c>
      <c r="C397" s="25">
        <v>0</v>
      </c>
      <c r="D397" s="115">
        <v>5</v>
      </c>
      <c r="E397" s="185">
        <v>5</v>
      </c>
      <c r="F397" s="186">
        <v>30</v>
      </c>
      <c r="G397" s="6" t="s">
        <v>1481</v>
      </c>
      <c r="H397" s="2" t="s">
        <v>9</v>
      </c>
      <c r="I397" s="47">
        <v>326.54000000000002</v>
      </c>
      <c r="J397" s="47">
        <v>1.0206768302891933</v>
      </c>
      <c r="K397" s="47">
        <v>1.571041787798072</v>
      </c>
      <c r="L397" s="47">
        <v>4.1399999999999997</v>
      </c>
      <c r="M397" s="47">
        <v>0.5503649575088787</v>
      </c>
      <c r="N397" s="165" t="s">
        <v>195</v>
      </c>
      <c r="O397" s="165" t="s">
        <v>195</v>
      </c>
      <c r="P397" s="165" t="s">
        <v>195</v>
      </c>
      <c r="Q397" s="165" t="s">
        <v>195</v>
      </c>
      <c r="R397" s="165" t="s">
        <v>195</v>
      </c>
      <c r="S397" s="165" t="s">
        <v>195</v>
      </c>
      <c r="T397" s="165" t="s">
        <v>195</v>
      </c>
      <c r="U397" s="165" t="s">
        <v>195</v>
      </c>
      <c r="V397" s="165" t="s">
        <v>195</v>
      </c>
      <c r="W397" s="165" t="s">
        <v>195</v>
      </c>
      <c r="X397" s="56">
        <v>7766.7483640690052</v>
      </c>
      <c r="Y397" s="56">
        <v>1031.8143961927424</v>
      </c>
      <c r="Z397" s="58">
        <v>36.47</v>
      </c>
      <c r="AA397" s="59" t="s">
        <v>1785</v>
      </c>
      <c r="AB397" s="58">
        <v>13.54</v>
      </c>
      <c r="AC397" s="58">
        <v>25.2</v>
      </c>
      <c r="AD397" s="56">
        <v>2.4239449727976607</v>
      </c>
      <c r="AE397" s="56">
        <v>0.91922550900780875</v>
      </c>
      <c r="AF397" s="56">
        <v>3.0021040440966549</v>
      </c>
      <c r="AG397" s="56">
        <v>1.3517226951158903</v>
      </c>
      <c r="AH397" s="196">
        <v>0</v>
      </c>
    </row>
    <row r="398" spans="1:34" ht="17.100000000000001" hidden="1" customHeight="1">
      <c r="A398" s="24" t="s">
        <v>585</v>
      </c>
      <c r="B398" s="13">
        <v>353250</v>
      </c>
      <c r="C398" s="25">
        <v>0</v>
      </c>
      <c r="D398" s="115">
        <v>18</v>
      </c>
      <c r="E398" s="185">
        <v>18</v>
      </c>
      <c r="F398" s="186">
        <v>30</v>
      </c>
      <c r="G398" s="6" t="s">
        <v>1482</v>
      </c>
      <c r="H398" s="2" t="s">
        <v>1</v>
      </c>
      <c r="I398" s="47">
        <v>232.14</v>
      </c>
      <c r="J398" s="47">
        <v>0.45029860159817353</v>
      </c>
      <c r="K398" s="47">
        <v>0.60039813546423126</v>
      </c>
      <c r="L398" s="47">
        <v>1.76</v>
      </c>
      <c r="M398" s="47">
        <v>0.15009953386605773</v>
      </c>
      <c r="N398" s="165" t="s">
        <v>195</v>
      </c>
      <c r="O398" s="165" t="s">
        <v>195</v>
      </c>
      <c r="P398" s="165" t="s">
        <v>195</v>
      </c>
      <c r="Q398" s="165" t="s">
        <v>195</v>
      </c>
      <c r="R398" s="165" t="s">
        <v>195</v>
      </c>
      <c r="S398" s="165" t="s">
        <v>195</v>
      </c>
      <c r="T398" s="165" t="s">
        <v>195</v>
      </c>
      <c r="U398" s="165" t="s">
        <v>195</v>
      </c>
      <c r="V398" s="165" t="s">
        <v>195</v>
      </c>
      <c r="W398" s="165" t="s">
        <v>195</v>
      </c>
      <c r="X398" s="56">
        <v>6343.2411428571431</v>
      </c>
      <c r="Y398" s="56">
        <v>540.61714285714277</v>
      </c>
      <c r="Z398" s="58" t="s">
        <v>1785</v>
      </c>
      <c r="AA398" s="59" t="s">
        <v>1785</v>
      </c>
      <c r="AB398" s="58" t="s">
        <v>1785</v>
      </c>
      <c r="AC398" s="58" t="s">
        <v>1785</v>
      </c>
      <c r="AD398" s="56">
        <v>4.9487062440433824</v>
      </c>
      <c r="AE398" s="56">
        <v>1.6870589468329713</v>
      </c>
      <c r="AF398" s="56">
        <v>1.2176560121765601</v>
      </c>
      <c r="AG398" s="56">
        <v>16.141856939643851</v>
      </c>
      <c r="AH398" s="196">
        <v>0</v>
      </c>
    </row>
    <row r="399" spans="1:34" ht="17.100000000000001" hidden="1" customHeight="1">
      <c r="A399" s="24" t="s">
        <v>586</v>
      </c>
      <c r="B399" s="13">
        <v>353260</v>
      </c>
      <c r="C399" s="25">
        <v>0</v>
      </c>
      <c r="D399" s="115">
        <v>18</v>
      </c>
      <c r="E399" s="185">
        <v>18</v>
      </c>
      <c r="F399" s="186">
        <v>30</v>
      </c>
      <c r="G399" s="6" t="s">
        <v>1483</v>
      </c>
      <c r="H399" s="2" t="s">
        <v>1</v>
      </c>
      <c r="I399" s="47">
        <v>437.42</v>
      </c>
      <c r="J399" s="47">
        <v>0.76050430492135979</v>
      </c>
      <c r="K399" s="47">
        <v>1.0206768302891933</v>
      </c>
      <c r="L399" s="47">
        <v>3.24</v>
      </c>
      <c r="M399" s="47">
        <v>0.26017252536783353</v>
      </c>
      <c r="N399" s="165" t="s">
        <v>195</v>
      </c>
      <c r="O399" s="165" t="s">
        <v>195</v>
      </c>
      <c r="P399" s="165" t="s">
        <v>195</v>
      </c>
      <c r="Q399" s="165" t="s">
        <v>195</v>
      </c>
      <c r="R399" s="165" t="s">
        <v>195</v>
      </c>
      <c r="S399" s="165" t="s">
        <v>195</v>
      </c>
      <c r="T399" s="165" t="s">
        <v>195</v>
      </c>
      <c r="U399" s="165" t="s">
        <v>195</v>
      </c>
      <c r="V399" s="165" t="s">
        <v>195</v>
      </c>
      <c r="W399" s="165" t="s">
        <v>195</v>
      </c>
      <c r="X399" s="56">
        <v>9504.8037209302329</v>
      </c>
      <c r="Y399" s="56">
        <v>762.73116279069768</v>
      </c>
      <c r="Z399" s="58">
        <v>83.75</v>
      </c>
      <c r="AA399" s="59">
        <v>83.1</v>
      </c>
      <c r="AB399" s="58">
        <v>82.7</v>
      </c>
      <c r="AC399" s="58">
        <v>18.559999999999999</v>
      </c>
      <c r="AD399" s="56">
        <v>4.183849645257939</v>
      </c>
      <c r="AE399" s="56">
        <v>1.3171378512849066</v>
      </c>
      <c r="AF399" s="56">
        <v>3.4937515020427781</v>
      </c>
      <c r="AG399" s="56">
        <v>6.2010596023484084</v>
      </c>
      <c r="AH399" s="196">
        <v>0</v>
      </c>
    </row>
    <row r="400" spans="1:34" ht="17.100000000000001" hidden="1" customHeight="1">
      <c r="A400" s="24" t="s">
        <v>587</v>
      </c>
      <c r="B400" s="13">
        <v>353270</v>
      </c>
      <c r="C400" s="25">
        <v>0</v>
      </c>
      <c r="D400" s="115">
        <v>19</v>
      </c>
      <c r="E400" s="185">
        <v>19</v>
      </c>
      <c r="F400" s="186">
        <v>30</v>
      </c>
      <c r="G400" s="6" t="s">
        <v>1484</v>
      </c>
      <c r="H400" s="2" t="s">
        <v>2</v>
      </c>
      <c r="I400" s="47">
        <v>138.05000000000001</v>
      </c>
      <c r="J400" s="47">
        <v>0.24015925418569251</v>
      </c>
      <c r="K400" s="47">
        <v>0.32021233891425671</v>
      </c>
      <c r="L400" s="47">
        <v>1.02</v>
      </c>
      <c r="M400" s="47">
        <v>8.0053084728564206E-2</v>
      </c>
      <c r="N400" s="165" t="s">
        <v>195</v>
      </c>
      <c r="O400" s="165" t="s">
        <v>195</v>
      </c>
      <c r="P400" s="165" t="s">
        <v>195</v>
      </c>
      <c r="Q400" s="165" t="s">
        <v>195</v>
      </c>
      <c r="R400" s="165" t="s">
        <v>195</v>
      </c>
      <c r="S400" s="165" t="s">
        <v>195</v>
      </c>
      <c r="T400" s="165" t="s">
        <v>195</v>
      </c>
      <c r="U400" s="165" t="s">
        <v>195</v>
      </c>
      <c r="V400" s="165" t="s">
        <v>195</v>
      </c>
      <c r="W400" s="165" t="s">
        <v>195</v>
      </c>
      <c r="X400" s="56">
        <v>7280.8329560887278</v>
      </c>
      <c r="Y400" s="56">
        <v>571.04572204617489</v>
      </c>
      <c r="Z400" s="58">
        <v>88.24</v>
      </c>
      <c r="AA400" s="59" t="s">
        <v>1785</v>
      </c>
      <c r="AB400" s="58">
        <v>84.77</v>
      </c>
      <c r="AC400" s="58">
        <v>8.61</v>
      </c>
      <c r="AD400" s="56">
        <v>0.45769121072608043</v>
      </c>
      <c r="AE400" s="56">
        <v>0.14358939944347621</v>
      </c>
      <c r="AF400" s="56">
        <v>0</v>
      </c>
      <c r="AG400" s="56">
        <v>1.8307648429043213</v>
      </c>
      <c r="AH400" s="196">
        <v>0</v>
      </c>
    </row>
    <row r="401" spans="1:34" ht="17.100000000000001" hidden="1" customHeight="1">
      <c r="A401" s="24" t="s">
        <v>588</v>
      </c>
      <c r="B401" s="13">
        <v>353280</v>
      </c>
      <c r="C401" s="25">
        <v>0</v>
      </c>
      <c r="D401" s="115">
        <v>16</v>
      </c>
      <c r="E401" s="185">
        <v>16</v>
      </c>
      <c r="F401" s="186">
        <v>30</v>
      </c>
      <c r="G401" s="6" t="s">
        <v>1485</v>
      </c>
      <c r="H401" s="2" t="s">
        <v>0</v>
      </c>
      <c r="I401" s="47">
        <v>217.83</v>
      </c>
      <c r="J401" s="47">
        <v>0.51033841514459666</v>
      </c>
      <c r="K401" s="47">
        <v>0.66043794901065445</v>
      </c>
      <c r="L401" s="47">
        <v>1.62</v>
      </c>
      <c r="M401" s="47">
        <v>0.15009953386605779</v>
      </c>
      <c r="N401" s="165" t="s">
        <v>195</v>
      </c>
      <c r="O401" s="165" t="s">
        <v>195</v>
      </c>
      <c r="P401" s="165" t="s">
        <v>195</v>
      </c>
      <c r="Q401" s="165" t="s">
        <v>195</v>
      </c>
      <c r="R401" s="165" t="s">
        <v>195</v>
      </c>
      <c r="S401" s="165" t="s">
        <v>195</v>
      </c>
      <c r="T401" s="165" t="s">
        <v>195</v>
      </c>
      <c r="U401" s="165" t="s">
        <v>195</v>
      </c>
      <c r="V401" s="165" t="s">
        <v>195</v>
      </c>
      <c r="W401" s="165" t="s">
        <v>195</v>
      </c>
      <c r="X401" s="56">
        <v>8514.7199999999993</v>
      </c>
      <c r="Y401" s="56">
        <v>788.4000000000002</v>
      </c>
      <c r="Z401" s="58" t="s">
        <v>1785</v>
      </c>
      <c r="AA401" s="59">
        <v>100</v>
      </c>
      <c r="AB401" s="58" t="s">
        <v>1785</v>
      </c>
      <c r="AC401" s="58" t="s">
        <v>1785</v>
      </c>
      <c r="AD401" s="56">
        <v>12.142198238088648</v>
      </c>
      <c r="AE401" s="56">
        <v>4.9468215044064863</v>
      </c>
      <c r="AF401" s="56">
        <v>12.990494523532398</v>
      </c>
      <c r="AG401" s="56">
        <v>9.2579908675799079</v>
      </c>
      <c r="AH401" s="196">
        <v>0</v>
      </c>
    </row>
    <row r="402" spans="1:34" ht="17.100000000000001" hidden="1" customHeight="1">
      <c r="A402" s="24" t="s">
        <v>589</v>
      </c>
      <c r="B402" s="13">
        <v>353282</v>
      </c>
      <c r="C402" s="25">
        <v>0</v>
      </c>
      <c r="D402" s="115">
        <v>14</v>
      </c>
      <c r="E402" s="185">
        <v>14</v>
      </c>
      <c r="F402" s="186">
        <v>30</v>
      </c>
      <c r="G402" s="6" t="s">
        <v>1486</v>
      </c>
      <c r="H402" s="2" t="s">
        <v>8</v>
      </c>
      <c r="I402" s="47">
        <v>385.33</v>
      </c>
      <c r="J402" s="47">
        <v>1.4309488895230846</v>
      </c>
      <c r="K402" s="47">
        <v>1.9412873046676813</v>
      </c>
      <c r="L402" s="47">
        <v>4.33</v>
      </c>
      <c r="M402" s="47">
        <v>0.51033841514459666</v>
      </c>
      <c r="N402" s="165" t="s">
        <v>195</v>
      </c>
      <c r="O402" s="165" t="s">
        <v>195</v>
      </c>
      <c r="P402" s="165" t="s">
        <v>195</v>
      </c>
      <c r="Q402" s="165" t="s">
        <v>195</v>
      </c>
      <c r="R402" s="165" t="s">
        <v>195</v>
      </c>
      <c r="S402" s="165" t="s">
        <v>195</v>
      </c>
      <c r="T402" s="165" t="s">
        <v>195</v>
      </c>
      <c r="U402" s="165" t="s">
        <v>195</v>
      </c>
      <c r="V402" s="165" t="s">
        <v>195</v>
      </c>
      <c r="W402" s="165" t="s">
        <v>195</v>
      </c>
      <c r="X402" s="56">
        <v>15654.118995758339</v>
      </c>
      <c r="Y402" s="56">
        <v>1843.787687722114</v>
      </c>
      <c r="Z402" s="58">
        <v>55.65</v>
      </c>
      <c r="AA402" s="59">
        <v>100</v>
      </c>
      <c r="AB402" s="58">
        <v>54.62</v>
      </c>
      <c r="AC402" s="58">
        <v>44.84</v>
      </c>
      <c r="AD402" s="56">
        <v>48.866920878839146</v>
      </c>
      <c r="AE402" s="56">
        <v>21.89418625980322</v>
      </c>
      <c r="AF402" s="56">
        <v>66.293706308323394</v>
      </c>
      <c r="AG402" s="56">
        <v>3.581341265650143E-3</v>
      </c>
      <c r="AH402" s="196">
        <v>0</v>
      </c>
    </row>
    <row r="403" spans="1:34" ht="17.100000000000001" hidden="1" customHeight="1">
      <c r="A403" s="24" t="s">
        <v>590</v>
      </c>
      <c r="B403" s="13">
        <v>353284</v>
      </c>
      <c r="C403" s="25">
        <v>0</v>
      </c>
      <c r="D403" s="115">
        <v>18</v>
      </c>
      <c r="E403" s="185">
        <v>18</v>
      </c>
      <c r="F403" s="186">
        <v>30</v>
      </c>
      <c r="G403" s="6" t="s">
        <v>1487</v>
      </c>
      <c r="H403" s="2" t="s">
        <v>1</v>
      </c>
      <c r="I403" s="47">
        <v>124.09</v>
      </c>
      <c r="J403" s="47">
        <v>0.22014598300355148</v>
      </c>
      <c r="K403" s="47">
        <v>0.29019243214104512</v>
      </c>
      <c r="L403" s="47">
        <v>0.93</v>
      </c>
      <c r="M403" s="47">
        <v>7.0046449137493638E-2</v>
      </c>
      <c r="N403" s="165" t="s">
        <v>195</v>
      </c>
      <c r="O403" s="165" t="s">
        <v>195</v>
      </c>
      <c r="P403" s="165" t="s">
        <v>195</v>
      </c>
      <c r="Q403" s="165" t="s">
        <v>195</v>
      </c>
      <c r="R403" s="165" t="s">
        <v>195</v>
      </c>
      <c r="S403" s="165" t="s">
        <v>195</v>
      </c>
      <c r="T403" s="165" t="s">
        <v>195</v>
      </c>
      <c r="U403" s="165" t="s">
        <v>195</v>
      </c>
      <c r="V403" s="165" t="s">
        <v>195</v>
      </c>
      <c r="W403" s="165" t="s">
        <v>195</v>
      </c>
      <c r="X403" s="56">
        <v>14120.597014925374</v>
      </c>
      <c r="Y403" s="56">
        <v>1062.8406355320171</v>
      </c>
      <c r="Z403" s="58">
        <v>61.79</v>
      </c>
      <c r="AA403" s="59">
        <v>57.5</v>
      </c>
      <c r="AB403" s="58">
        <v>46.07</v>
      </c>
      <c r="AC403" s="58">
        <v>14.1</v>
      </c>
      <c r="AD403" s="56">
        <v>4.2203327546825191</v>
      </c>
      <c r="AE403" s="56">
        <v>1.3160177407074523</v>
      </c>
      <c r="AF403" s="56">
        <v>1.2778469610464958</v>
      </c>
      <c r="AG403" s="56">
        <v>13.46814524896717</v>
      </c>
      <c r="AH403" s="196">
        <v>0</v>
      </c>
    </row>
    <row r="404" spans="1:34" ht="17.100000000000001" hidden="1" customHeight="1">
      <c r="A404" s="24" t="s">
        <v>591</v>
      </c>
      <c r="B404" s="13">
        <v>353286</v>
      </c>
      <c r="C404" s="25">
        <v>0</v>
      </c>
      <c r="D404" s="115">
        <v>19</v>
      </c>
      <c r="E404" s="185">
        <v>19</v>
      </c>
      <c r="F404" s="186">
        <v>30</v>
      </c>
      <c r="G404" s="6" t="s">
        <v>1488</v>
      </c>
      <c r="H404" s="2" t="s">
        <v>2</v>
      </c>
      <c r="I404" s="47">
        <v>183.8</v>
      </c>
      <c r="J404" s="47">
        <v>0.32021233891425671</v>
      </c>
      <c r="K404" s="47">
        <v>0.43028533041603245</v>
      </c>
      <c r="L404" s="47">
        <v>1.36</v>
      </c>
      <c r="M404" s="47">
        <v>0.11007299150177574</v>
      </c>
      <c r="N404" s="165" t="s">
        <v>195</v>
      </c>
      <c r="O404" s="165" t="s">
        <v>195</v>
      </c>
      <c r="P404" s="165" t="s">
        <v>195</v>
      </c>
      <c r="Q404" s="165" t="s">
        <v>195</v>
      </c>
      <c r="R404" s="165" t="s">
        <v>195</v>
      </c>
      <c r="S404" s="165" t="s">
        <v>195</v>
      </c>
      <c r="T404" s="165" t="s">
        <v>195</v>
      </c>
      <c r="U404" s="165" t="s">
        <v>195</v>
      </c>
      <c r="V404" s="165" t="s">
        <v>195</v>
      </c>
      <c r="W404" s="165" t="s">
        <v>195</v>
      </c>
      <c r="X404" s="56">
        <v>37754.366197183095</v>
      </c>
      <c r="Y404" s="56">
        <v>3053.6619718309853</v>
      </c>
      <c r="Z404" s="58" t="s">
        <v>1785</v>
      </c>
      <c r="AA404" s="59" t="s">
        <v>1785</v>
      </c>
      <c r="AB404" s="58" t="s">
        <v>1785</v>
      </c>
      <c r="AC404" s="58" t="s">
        <v>1785</v>
      </c>
      <c r="AD404" s="56">
        <v>0.53095465647233719</v>
      </c>
      <c r="AE404" s="56">
        <v>0.16787536932581251</v>
      </c>
      <c r="AF404" s="56">
        <v>0.7134703196347032</v>
      </c>
      <c r="AG404" s="56">
        <v>0</v>
      </c>
      <c r="AH404" s="196">
        <v>0</v>
      </c>
    </row>
    <row r="405" spans="1:34" ht="17.100000000000001" hidden="1" customHeight="1">
      <c r="A405" s="24" t="s">
        <v>592</v>
      </c>
      <c r="B405" s="13">
        <v>353290</v>
      </c>
      <c r="C405" s="25">
        <v>0</v>
      </c>
      <c r="D405" s="115">
        <v>13</v>
      </c>
      <c r="E405" s="185">
        <v>13</v>
      </c>
      <c r="F405" s="186">
        <v>30</v>
      </c>
      <c r="G405" s="6" t="s">
        <v>1489</v>
      </c>
      <c r="H405" s="2" t="s">
        <v>10</v>
      </c>
      <c r="I405" s="47">
        <v>160.88</v>
      </c>
      <c r="J405" s="47">
        <v>0.55036495750887882</v>
      </c>
      <c r="K405" s="47">
        <v>0.68045122019279558</v>
      </c>
      <c r="L405" s="47">
        <v>1.32</v>
      </c>
      <c r="M405" s="47">
        <v>0.13008626268391676</v>
      </c>
      <c r="N405" s="165" t="s">
        <v>195</v>
      </c>
      <c r="O405" s="165" t="s">
        <v>195</v>
      </c>
      <c r="P405" s="165" t="s">
        <v>195</v>
      </c>
      <c r="Q405" s="165" t="s">
        <v>195</v>
      </c>
      <c r="R405" s="165" t="s">
        <v>195</v>
      </c>
      <c r="S405" s="165" t="s">
        <v>195</v>
      </c>
      <c r="T405" s="165" t="s">
        <v>195</v>
      </c>
      <c r="U405" s="165" t="s">
        <v>195</v>
      </c>
      <c r="V405" s="165" t="s">
        <v>195</v>
      </c>
      <c r="W405" s="165" t="s">
        <v>195</v>
      </c>
      <c r="X405" s="56">
        <v>4345.2526096033407</v>
      </c>
      <c r="Y405" s="56">
        <v>427.94154488517745</v>
      </c>
      <c r="Z405" s="58" t="s">
        <v>1785</v>
      </c>
      <c r="AA405" s="59" t="s">
        <v>1785</v>
      </c>
      <c r="AB405" s="58" t="s">
        <v>1785</v>
      </c>
      <c r="AC405" s="58" t="s">
        <v>1785</v>
      </c>
      <c r="AD405" s="56">
        <v>82.040692989524572</v>
      </c>
      <c r="AE405" s="56">
        <v>42.263387297633869</v>
      </c>
      <c r="AF405" s="56">
        <v>99.626400996263996</v>
      </c>
      <c r="AG405" s="56">
        <v>7.6396206533192847</v>
      </c>
      <c r="AH405" s="196">
        <v>0</v>
      </c>
    </row>
    <row r="406" spans="1:34" ht="17.100000000000001" hidden="1" customHeight="1">
      <c r="A406" s="24" t="s">
        <v>593</v>
      </c>
      <c r="B406" s="13">
        <v>353300</v>
      </c>
      <c r="C406" s="25">
        <v>0</v>
      </c>
      <c r="D406" s="115">
        <v>15</v>
      </c>
      <c r="E406" s="185">
        <v>15</v>
      </c>
      <c r="F406" s="186">
        <v>30</v>
      </c>
      <c r="G406" s="6" t="s">
        <v>1490</v>
      </c>
      <c r="H406" s="2" t="s">
        <v>17</v>
      </c>
      <c r="I406" s="47">
        <v>531.86</v>
      </c>
      <c r="J406" s="47">
        <v>0.87057729642313553</v>
      </c>
      <c r="K406" s="47">
        <v>1.3108692624302385</v>
      </c>
      <c r="L406" s="47">
        <v>4.08</v>
      </c>
      <c r="M406" s="47">
        <v>0.44029196600710296</v>
      </c>
      <c r="N406" s="165" t="s">
        <v>195</v>
      </c>
      <c r="O406" s="165" t="s">
        <v>195</v>
      </c>
      <c r="P406" s="165" t="s">
        <v>195</v>
      </c>
      <c r="Q406" s="165" t="s">
        <v>195</v>
      </c>
      <c r="R406" s="165" t="s">
        <v>195</v>
      </c>
      <c r="S406" s="165" t="s">
        <v>195</v>
      </c>
      <c r="T406" s="165" t="s">
        <v>195</v>
      </c>
      <c r="U406" s="165" t="s">
        <v>195</v>
      </c>
      <c r="V406" s="165" t="s">
        <v>195</v>
      </c>
      <c r="W406" s="165" t="s">
        <v>195</v>
      </c>
      <c r="X406" s="56">
        <v>6590.5280950673568</v>
      </c>
      <c r="Y406" s="56">
        <v>710.74322593863656</v>
      </c>
      <c r="Z406" s="58">
        <v>96.93</v>
      </c>
      <c r="AA406" s="59" t="s">
        <v>1785</v>
      </c>
      <c r="AB406" s="58">
        <v>91.01</v>
      </c>
      <c r="AC406" s="58">
        <v>14.85</v>
      </c>
      <c r="AD406" s="56">
        <v>17.280207269287338</v>
      </c>
      <c r="AE406" s="56">
        <v>5.548301843815298</v>
      </c>
      <c r="AF406" s="56">
        <v>19.736524443860905</v>
      </c>
      <c r="AG406" s="56">
        <v>12.423398310471425</v>
      </c>
      <c r="AH406" s="196">
        <v>0</v>
      </c>
    </row>
    <row r="407" spans="1:34" ht="17.100000000000001" hidden="1" customHeight="1">
      <c r="A407" s="24" t="s">
        <v>594</v>
      </c>
      <c r="B407" s="13">
        <v>353310</v>
      </c>
      <c r="C407" s="25">
        <v>0</v>
      </c>
      <c r="D407" s="115">
        <v>20</v>
      </c>
      <c r="E407" s="185">
        <v>20</v>
      </c>
      <c r="F407" s="186">
        <v>30</v>
      </c>
      <c r="G407" s="6" t="s">
        <v>1491</v>
      </c>
      <c r="H407" s="2" t="s">
        <v>3</v>
      </c>
      <c r="I407" s="47">
        <v>34.119999999999997</v>
      </c>
      <c r="J407" s="47">
        <v>8.0053084728564178E-2</v>
      </c>
      <c r="K407" s="47">
        <v>0.11007299150177574</v>
      </c>
      <c r="L407" s="47">
        <v>0.27</v>
      </c>
      <c r="M407" s="47">
        <v>3.0019906773211563E-2</v>
      </c>
      <c r="N407" s="165" t="s">
        <v>195</v>
      </c>
      <c r="O407" s="165" t="s">
        <v>195</v>
      </c>
      <c r="P407" s="165" t="s">
        <v>195</v>
      </c>
      <c r="Q407" s="165" t="s">
        <v>195</v>
      </c>
      <c r="R407" s="165" t="s">
        <v>195</v>
      </c>
      <c r="S407" s="165" t="s">
        <v>195</v>
      </c>
      <c r="T407" s="165" t="s">
        <v>195</v>
      </c>
      <c r="U407" s="165" t="s">
        <v>195</v>
      </c>
      <c r="V407" s="165" t="s">
        <v>195</v>
      </c>
      <c r="W407" s="165" t="s">
        <v>195</v>
      </c>
      <c r="X407" s="56">
        <v>3905.8348623853212</v>
      </c>
      <c r="Y407" s="56">
        <v>433.98165137614677</v>
      </c>
      <c r="Z407" s="58">
        <v>98.9</v>
      </c>
      <c r="AA407" s="59" t="s">
        <v>1785</v>
      </c>
      <c r="AB407" s="58">
        <v>97.53</v>
      </c>
      <c r="AC407" s="58">
        <v>15.74</v>
      </c>
      <c r="AD407" s="56">
        <v>0.103777501037775</v>
      </c>
      <c r="AE407" s="56">
        <v>4.2279722645019446E-2</v>
      </c>
      <c r="AF407" s="56">
        <v>0</v>
      </c>
      <c r="AG407" s="56">
        <v>0.38051750380517507</v>
      </c>
      <c r="AH407" s="196">
        <v>0</v>
      </c>
    </row>
    <row r="408" spans="1:34" ht="17.100000000000001" hidden="1" customHeight="1">
      <c r="A408" s="24" t="s">
        <v>595</v>
      </c>
      <c r="B408" s="13">
        <v>353320</v>
      </c>
      <c r="C408" s="25">
        <v>0</v>
      </c>
      <c r="D408" s="115">
        <v>20</v>
      </c>
      <c r="E408" s="185">
        <v>20</v>
      </c>
      <c r="F408" s="186">
        <v>30</v>
      </c>
      <c r="G408" s="6" t="s">
        <v>1492</v>
      </c>
      <c r="H408" s="2" t="s">
        <v>3</v>
      </c>
      <c r="I408" s="47">
        <v>265.27999999999997</v>
      </c>
      <c r="J408" s="47">
        <v>0.57037822869101984</v>
      </c>
      <c r="K408" s="47">
        <v>0.81053748287671246</v>
      </c>
      <c r="L408" s="47">
        <v>1.94</v>
      </c>
      <c r="M408" s="47">
        <v>0.24015925418569262</v>
      </c>
      <c r="N408" s="165" t="s">
        <v>195</v>
      </c>
      <c r="O408" s="165" t="s">
        <v>195</v>
      </c>
      <c r="P408" s="165" t="s">
        <v>195</v>
      </c>
      <c r="Q408" s="165" t="s">
        <v>195</v>
      </c>
      <c r="R408" s="165" t="s">
        <v>195</v>
      </c>
      <c r="S408" s="165" t="s">
        <v>195</v>
      </c>
      <c r="T408" s="165" t="s">
        <v>195</v>
      </c>
      <c r="U408" s="165" t="s">
        <v>195</v>
      </c>
      <c r="V408" s="165" t="s">
        <v>195</v>
      </c>
      <c r="W408" s="165" t="s">
        <v>195</v>
      </c>
      <c r="X408" s="56">
        <v>19112.727272727272</v>
      </c>
      <c r="Y408" s="56">
        <v>2364.4611059044059</v>
      </c>
      <c r="Z408" s="58" t="s">
        <v>1785</v>
      </c>
      <c r="AA408" s="59">
        <v>97.6</v>
      </c>
      <c r="AB408" s="58" t="s">
        <v>1785</v>
      </c>
      <c r="AC408" s="58" t="s">
        <v>1785</v>
      </c>
      <c r="AD408" s="56">
        <v>35.186406591509908</v>
      </c>
      <c r="AE408" s="56">
        <v>14.691231618104656</v>
      </c>
      <c r="AF408" s="56">
        <v>48.546022590723382</v>
      </c>
      <c r="AG408" s="56">
        <v>3.4573185933779351</v>
      </c>
      <c r="AH408" s="196">
        <v>1</v>
      </c>
    </row>
    <row r="409" spans="1:34" ht="17.100000000000001" hidden="1" customHeight="1">
      <c r="A409" s="24" t="s">
        <v>596</v>
      </c>
      <c r="B409" s="13">
        <v>353330</v>
      </c>
      <c r="C409" s="25">
        <v>0</v>
      </c>
      <c r="D409" s="115">
        <v>19</v>
      </c>
      <c r="E409" s="185">
        <v>19</v>
      </c>
      <c r="F409" s="186">
        <v>30</v>
      </c>
      <c r="G409" s="6" t="s">
        <v>1493</v>
      </c>
      <c r="H409" s="2" t="s">
        <v>2</v>
      </c>
      <c r="I409" s="47">
        <v>73.98</v>
      </c>
      <c r="J409" s="47">
        <v>0.13008626268391679</v>
      </c>
      <c r="K409" s="47">
        <v>0.18011944063926941</v>
      </c>
      <c r="L409" s="47">
        <v>0.56999999999999995</v>
      </c>
      <c r="M409" s="47">
        <v>5.0033177955352615E-2</v>
      </c>
      <c r="N409" s="165" t="s">
        <v>195</v>
      </c>
      <c r="O409" s="165" t="s">
        <v>195</v>
      </c>
      <c r="P409" s="165" t="s">
        <v>195</v>
      </c>
      <c r="Q409" s="165" t="s">
        <v>195</v>
      </c>
      <c r="R409" s="165" t="s">
        <v>195</v>
      </c>
      <c r="S409" s="165" t="s">
        <v>195</v>
      </c>
      <c r="T409" s="165" t="s">
        <v>195</v>
      </c>
      <c r="U409" s="165" t="s">
        <v>195</v>
      </c>
      <c r="V409" s="165" t="s">
        <v>195</v>
      </c>
      <c r="W409" s="165" t="s">
        <v>195</v>
      </c>
      <c r="X409" s="56">
        <v>5037.9820627802692</v>
      </c>
      <c r="Y409" s="56">
        <v>441.92825112107613</v>
      </c>
      <c r="Z409" s="58">
        <v>88.73</v>
      </c>
      <c r="AA409" s="59">
        <v>100</v>
      </c>
      <c r="AB409" s="58">
        <v>87.32</v>
      </c>
      <c r="AC409" s="58">
        <v>13.7</v>
      </c>
      <c r="AD409" s="56">
        <v>0</v>
      </c>
      <c r="AE409" s="56">
        <v>0</v>
      </c>
      <c r="AF409" s="56">
        <v>0</v>
      </c>
      <c r="AG409" s="56">
        <v>0</v>
      </c>
      <c r="AH409" s="196">
        <v>0</v>
      </c>
    </row>
    <row r="410" spans="1:34" ht="17.100000000000001" hidden="1" customHeight="1">
      <c r="A410" s="24" t="s">
        <v>597</v>
      </c>
      <c r="B410" s="13">
        <v>353340</v>
      </c>
      <c r="C410" s="25">
        <v>0</v>
      </c>
      <c r="D410" s="115">
        <v>5</v>
      </c>
      <c r="E410" s="185">
        <v>5</v>
      </c>
      <c r="F410" s="186">
        <v>30</v>
      </c>
      <c r="G410" s="6" t="s">
        <v>1494</v>
      </c>
      <c r="H410" s="2" t="s">
        <v>9</v>
      </c>
      <c r="I410" s="47">
        <v>73.3</v>
      </c>
      <c r="J410" s="47">
        <v>0.23015261859462202</v>
      </c>
      <c r="K410" s="47">
        <v>0.3502322456874683</v>
      </c>
      <c r="L410" s="47">
        <v>0.91</v>
      </c>
      <c r="M410" s="47">
        <v>0.12007962709284628</v>
      </c>
      <c r="N410" s="165" t="s">
        <v>195</v>
      </c>
      <c r="O410" s="165" t="s">
        <v>195</v>
      </c>
      <c r="P410" s="165" t="s">
        <v>195</v>
      </c>
      <c r="Q410" s="165" t="s">
        <v>195</v>
      </c>
      <c r="R410" s="165" t="s">
        <v>195</v>
      </c>
      <c r="S410" s="165" t="s">
        <v>195</v>
      </c>
      <c r="T410" s="165" t="s">
        <v>195</v>
      </c>
      <c r="U410" s="165" t="s">
        <v>195</v>
      </c>
      <c r="V410" s="165" t="s">
        <v>195</v>
      </c>
      <c r="W410" s="165" t="s">
        <v>195</v>
      </c>
      <c r="X410" s="56">
        <v>545.29452002736184</v>
      </c>
      <c r="Y410" s="56">
        <v>71.906969673937809</v>
      </c>
      <c r="Z410" s="58">
        <v>99.7</v>
      </c>
      <c r="AA410" s="59">
        <v>98.4</v>
      </c>
      <c r="AB410" s="58">
        <v>98.1</v>
      </c>
      <c r="AC410" s="58">
        <v>48.01</v>
      </c>
      <c r="AD410" s="56">
        <v>102.70686019304188</v>
      </c>
      <c r="AE410" s="56">
        <v>39.502638535785337</v>
      </c>
      <c r="AF410" s="56">
        <v>107.74270400845722</v>
      </c>
      <c r="AG410" s="56">
        <v>93.054826213495829</v>
      </c>
      <c r="AH410" s="196">
        <v>0</v>
      </c>
    </row>
    <row r="411" spans="1:34" ht="17.100000000000001" hidden="1" customHeight="1">
      <c r="A411" s="24" t="s">
        <v>598</v>
      </c>
      <c r="B411" s="13">
        <v>353325</v>
      </c>
      <c r="C411" s="25">
        <v>0</v>
      </c>
      <c r="D411" s="115">
        <v>15</v>
      </c>
      <c r="E411" s="185">
        <v>15</v>
      </c>
      <c r="F411" s="186">
        <v>30</v>
      </c>
      <c r="G411" s="6" t="s">
        <v>1495</v>
      </c>
      <c r="H411" s="2" t="s">
        <v>17</v>
      </c>
      <c r="I411" s="47">
        <v>116.93</v>
      </c>
      <c r="J411" s="47">
        <v>0.19012607623033995</v>
      </c>
      <c r="K411" s="47">
        <v>0.29019243214104512</v>
      </c>
      <c r="L411" s="47">
        <v>0.89</v>
      </c>
      <c r="M411" s="47">
        <v>0.10006635591070517</v>
      </c>
      <c r="N411" s="165" t="s">
        <v>195</v>
      </c>
      <c r="O411" s="165" t="s">
        <v>195</v>
      </c>
      <c r="P411" s="165" t="s">
        <v>195</v>
      </c>
      <c r="Q411" s="165" t="s">
        <v>195</v>
      </c>
      <c r="R411" s="165" t="s">
        <v>195</v>
      </c>
      <c r="S411" s="165" t="s">
        <v>195</v>
      </c>
      <c r="T411" s="165" t="s">
        <v>195</v>
      </c>
      <c r="U411" s="165" t="s">
        <v>195</v>
      </c>
      <c r="V411" s="165" t="s">
        <v>195</v>
      </c>
      <c r="W411" s="165" t="s">
        <v>195</v>
      </c>
      <c r="X411" s="56">
        <v>5874.2235244872336</v>
      </c>
      <c r="Y411" s="56">
        <v>660.02511511092484</v>
      </c>
      <c r="Z411" s="58">
        <v>89.01</v>
      </c>
      <c r="AA411" s="59">
        <v>91.1</v>
      </c>
      <c r="AB411" s="58">
        <v>89</v>
      </c>
      <c r="AC411" s="58">
        <v>19.84</v>
      </c>
      <c r="AD411" s="56">
        <v>56.814897900922077</v>
      </c>
      <c r="AE411" s="56">
        <v>18.512719540749888</v>
      </c>
      <c r="AF411" s="56">
        <v>82.472662821437154</v>
      </c>
      <c r="AG411" s="56">
        <v>8.0651445519434262</v>
      </c>
      <c r="AH411" s="196">
        <v>0</v>
      </c>
    </row>
    <row r="412" spans="1:34" ht="17.100000000000001" hidden="1" customHeight="1">
      <c r="A412" s="24" t="s">
        <v>599</v>
      </c>
      <c r="B412" s="13">
        <v>353350</v>
      </c>
      <c r="C412" s="25">
        <v>0</v>
      </c>
      <c r="D412" s="115">
        <v>16</v>
      </c>
      <c r="E412" s="185">
        <v>16</v>
      </c>
      <c r="F412" s="186">
        <v>30</v>
      </c>
      <c r="G412" s="6" t="s">
        <v>1496</v>
      </c>
      <c r="H412" s="2" t="s">
        <v>0</v>
      </c>
      <c r="I412" s="47">
        <v>932.89</v>
      </c>
      <c r="J412" s="47">
        <v>2.1914531944444442</v>
      </c>
      <c r="K412" s="47">
        <v>2.8218712366818872</v>
      </c>
      <c r="L412" s="47">
        <v>6.91</v>
      </c>
      <c r="M412" s="47">
        <v>0.63041804223744302</v>
      </c>
      <c r="N412" s="165" t="s">
        <v>195</v>
      </c>
      <c r="O412" s="165" t="s">
        <v>195</v>
      </c>
      <c r="P412" s="165" t="s">
        <v>195</v>
      </c>
      <c r="Q412" s="165" t="s">
        <v>195</v>
      </c>
      <c r="R412" s="165" t="s">
        <v>195</v>
      </c>
      <c r="S412" s="165" t="s">
        <v>195</v>
      </c>
      <c r="T412" s="165" t="s">
        <v>195</v>
      </c>
      <c r="U412" s="165" t="s">
        <v>195</v>
      </c>
      <c r="V412" s="165" t="s">
        <v>195</v>
      </c>
      <c r="W412" s="165" t="s">
        <v>195</v>
      </c>
      <c r="X412" s="56">
        <v>5879.3913231167708</v>
      </c>
      <c r="Y412" s="56">
        <v>536.03712497301956</v>
      </c>
      <c r="Z412" s="58">
        <v>94.41</v>
      </c>
      <c r="AA412" s="59">
        <v>93</v>
      </c>
      <c r="AB412" s="58">
        <v>92.49</v>
      </c>
      <c r="AC412" s="58">
        <v>15.05</v>
      </c>
      <c r="AD412" s="56">
        <v>18.14738000770393</v>
      </c>
      <c r="AE412" s="56">
        <v>7.4060219423625302</v>
      </c>
      <c r="AF412" s="56">
        <v>17.554710645300663</v>
      </c>
      <c r="AG412" s="56">
        <v>20.207611600820055</v>
      </c>
      <c r="AH412" s="196">
        <v>0</v>
      </c>
    </row>
    <row r="413" spans="1:34" ht="17.100000000000001" hidden="1" customHeight="1">
      <c r="A413" s="24" t="s">
        <v>600</v>
      </c>
      <c r="B413" s="13">
        <v>353360</v>
      </c>
      <c r="C413" s="25">
        <v>0</v>
      </c>
      <c r="D413" s="115">
        <v>8</v>
      </c>
      <c r="E413" s="185">
        <v>8</v>
      </c>
      <c r="F413" s="186">
        <v>30</v>
      </c>
      <c r="G413" s="6" t="s">
        <v>1497</v>
      </c>
      <c r="H413" s="2" t="s">
        <v>53</v>
      </c>
      <c r="I413" s="47">
        <v>346.98</v>
      </c>
      <c r="J413" s="47">
        <v>1.050696737062405</v>
      </c>
      <c r="K413" s="47">
        <v>1.6911214148909182</v>
      </c>
      <c r="L413" s="47">
        <v>5.3</v>
      </c>
      <c r="M413" s="47">
        <v>0.6404246778285132</v>
      </c>
      <c r="N413" s="165" t="s">
        <v>195</v>
      </c>
      <c r="O413" s="165" t="s">
        <v>195</v>
      </c>
      <c r="P413" s="165" t="s">
        <v>195</v>
      </c>
      <c r="Q413" s="165" t="s">
        <v>195</v>
      </c>
      <c r="R413" s="165" t="s">
        <v>195</v>
      </c>
      <c r="S413" s="165" t="s">
        <v>195</v>
      </c>
      <c r="T413" s="165" t="s">
        <v>195</v>
      </c>
      <c r="U413" s="165" t="s">
        <v>195</v>
      </c>
      <c r="V413" s="165" t="s">
        <v>195</v>
      </c>
      <c r="W413" s="165" t="s">
        <v>195</v>
      </c>
      <c r="X413" s="56">
        <v>24188.248914616499</v>
      </c>
      <c r="Y413" s="56">
        <v>2920.8451519536898</v>
      </c>
      <c r="Z413" s="58">
        <v>90.08</v>
      </c>
      <c r="AA413" s="59" t="s">
        <v>1785</v>
      </c>
      <c r="AB413" s="58">
        <v>90.1</v>
      </c>
      <c r="AC413" s="58">
        <v>34.81</v>
      </c>
      <c r="AD413" s="56">
        <v>3.5270658359455616</v>
      </c>
      <c r="AE413" s="56">
        <v>1.1246681627826411</v>
      </c>
      <c r="AF413" s="56">
        <v>2.9569471823337103</v>
      </c>
      <c r="AG413" s="56">
        <v>4.4624167520275044</v>
      </c>
      <c r="AH413" s="196">
        <v>0</v>
      </c>
    </row>
    <row r="414" spans="1:34" ht="17.100000000000001" hidden="1" customHeight="1">
      <c r="A414" s="24" t="s">
        <v>601</v>
      </c>
      <c r="B414" s="13">
        <v>353370</v>
      </c>
      <c r="C414" s="25">
        <v>0</v>
      </c>
      <c r="D414" s="115">
        <v>17</v>
      </c>
      <c r="E414" s="185">
        <v>17</v>
      </c>
      <c r="F414" s="186">
        <v>30</v>
      </c>
      <c r="G414" s="6" t="s">
        <v>1498</v>
      </c>
      <c r="H414" s="2" t="s">
        <v>7</v>
      </c>
      <c r="I414" s="47">
        <v>300.27999999999997</v>
      </c>
      <c r="J414" s="47">
        <v>1.0607033726534754</v>
      </c>
      <c r="K414" s="47">
        <v>1.3508958047945205</v>
      </c>
      <c r="L414" s="47">
        <v>2.63</v>
      </c>
      <c r="M414" s="47">
        <v>0.29019243214104518</v>
      </c>
      <c r="N414" s="165" t="s">
        <v>195</v>
      </c>
      <c r="O414" s="165" t="s">
        <v>195</v>
      </c>
      <c r="P414" s="165" t="s">
        <v>195</v>
      </c>
      <c r="Q414" s="165" t="s">
        <v>195</v>
      </c>
      <c r="R414" s="165" t="s">
        <v>195</v>
      </c>
      <c r="S414" s="165" t="s">
        <v>195</v>
      </c>
      <c r="T414" s="165" t="s">
        <v>195</v>
      </c>
      <c r="U414" s="165" t="s">
        <v>195</v>
      </c>
      <c r="V414" s="165" t="s">
        <v>195</v>
      </c>
      <c r="W414" s="165" t="s">
        <v>195</v>
      </c>
      <c r="X414" s="56">
        <v>19947.012987012986</v>
      </c>
      <c r="Y414" s="56">
        <v>2199.4805194805199</v>
      </c>
      <c r="Z414" s="58">
        <v>79.849999999999994</v>
      </c>
      <c r="AA414" s="59">
        <v>79.8</v>
      </c>
      <c r="AB414" s="58">
        <v>79.900000000000006</v>
      </c>
      <c r="AC414" s="58">
        <v>50</v>
      </c>
      <c r="AD414" s="56">
        <v>2.7696036980664074</v>
      </c>
      <c r="AE414" s="56">
        <v>1.4216596929238217</v>
      </c>
      <c r="AF414" s="56">
        <v>3.5273254645185381</v>
      </c>
      <c r="AG414" s="56">
        <v>0</v>
      </c>
      <c r="AH414" s="196">
        <v>0</v>
      </c>
    </row>
    <row r="415" spans="1:34" ht="17.100000000000001" hidden="1" customHeight="1">
      <c r="A415" s="24" t="s">
        <v>602</v>
      </c>
      <c r="B415" s="13">
        <v>353380</v>
      </c>
      <c r="C415" s="25">
        <v>0</v>
      </c>
      <c r="D415" s="115">
        <v>17</v>
      </c>
      <c r="E415" s="185">
        <v>17</v>
      </c>
      <c r="F415" s="186">
        <v>30</v>
      </c>
      <c r="G415" s="6" t="s">
        <v>1499</v>
      </c>
      <c r="H415" s="2" t="s">
        <v>7</v>
      </c>
      <c r="I415" s="47">
        <v>197.97</v>
      </c>
      <c r="J415" s="47">
        <v>0.77051094051243019</v>
      </c>
      <c r="K415" s="47">
        <v>0.97064365233384065</v>
      </c>
      <c r="L415" s="47">
        <v>1.88</v>
      </c>
      <c r="M415" s="47">
        <v>0.20013271182141046</v>
      </c>
      <c r="N415" s="165" t="s">
        <v>195</v>
      </c>
      <c r="O415" s="165" t="s">
        <v>195</v>
      </c>
      <c r="P415" s="165" t="s">
        <v>195</v>
      </c>
      <c r="Q415" s="165" t="s">
        <v>195</v>
      </c>
      <c r="R415" s="165" t="s">
        <v>195</v>
      </c>
      <c r="S415" s="165" t="s">
        <v>195</v>
      </c>
      <c r="T415" s="165" t="s">
        <v>195</v>
      </c>
      <c r="U415" s="165" t="s">
        <v>195</v>
      </c>
      <c r="V415" s="165" t="s">
        <v>195</v>
      </c>
      <c r="W415" s="165" t="s">
        <v>195</v>
      </c>
      <c r="X415" s="56">
        <v>22474.480667172102</v>
      </c>
      <c r="Y415" s="56">
        <v>2390.9021986353291</v>
      </c>
      <c r="Z415" s="58">
        <v>80.41</v>
      </c>
      <c r="AA415" s="59" t="s">
        <v>1785</v>
      </c>
      <c r="AB415" s="58">
        <v>64.14</v>
      </c>
      <c r="AC415" s="58">
        <v>24.9</v>
      </c>
      <c r="AD415" s="56">
        <v>1.6023513484359189</v>
      </c>
      <c r="AE415" s="56">
        <v>0.82674511062917089</v>
      </c>
      <c r="AF415" s="56">
        <v>2.0185465038738197</v>
      </c>
      <c r="AG415" s="56">
        <v>0</v>
      </c>
      <c r="AH415" s="196">
        <v>0</v>
      </c>
    </row>
    <row r="416" spans="1:34" ht="17.100000000000001" hidden="1" customHeight="1">
      <c r="A416" s="24" t="s">
        <v>603</v>
      </c>
      <c r="B416" s="13">
        <v>353390</v>
      </c>
      <c r="C416" s="25">
        <v>0</v>
      </c>
      <c r="D416" s="115">
        <v>15</v>
      </c>
      <c r="E416" s="185">
        <v>15</v>
      </c>
      <c r="F416" s="186">
        <v>30</v>
      </c>
      <c r="G416" s="6" t="s">
        <v>1500</v>
      </c>
      <c r="H416" s="2" t="s">
        <v>17</v>
      </c>
      <c r="I416" s="47">
        <v>803.51</v>
      </c>
      <c r="J416" s="47">
        <v>1.4509621607052257</v>
      </c>
      <c r="K416" s="47">
        <v>2.1514266520801621</v>
      </c>
      <c r="L416" s="47">
        <v>6.58</v>
      </c>
      <c r="M416" s="47">
        <v>0.70046449137493649</v>
      </c>
      <c r="N416" s="165" t="s">
        <v>195</v>
      </c>
      <c r="O416" s="165" t="s">
        <v>195</v>
      </c>
      <c r="P416" s="165" t="s">
        <v>195</v>
      </c>
      <c r="Q416" s="165" t="s">
        <v>195</v>
      </c>
      <c r="R416" s="165" t="s">
        <v>195</v>
      </c>
      <c r="S416" s="165" t="s">
        <v>195</v>
      </c>
      <c r="T416" s="165" t="s">
        <v>195</v>
      </c>
      <c r="U416" s="165" t="s">
        <v>195</v>
      </c>
      <c r="V416" s="165" t="s">
        <v>195</v>
      </c>
      <c r="W416" s="165" t="s">
        <v>195</v>
      </c>
      <c r="X416" s="56">
        <v>4106.0387438906146</v>
      </c>
      <c r="Y416" s="56">
        <v>436.81263232878882</v>
      </c>
      <c r="Z416" s="58">
        <v>94.44</v>
      </c>
      <c r="AA416" s="59">
        <v>100</v>
      </c>
      <c r="AB416" s="58">
        <v>94.4</v>
      </c>
      <c r="AC416" s="58">
        <v>38.53</v>
      </c>
      <c r="AD416" s="56">
        <v>40.77656962798045</v>
      </c>
      <c r="AE416" s="56">
        <v>13.323651170236772</v>
      </c>
      <c r="AF416" s="56">
        <v>46.886705492435397</v>
      </c>
      <c r="AG416" s="56">
        <v>28.119859623038064</v>
      </c>
      <c r="AH416" s="196">
        <v>1</v>
      </c>
    </row>
    <row r="417" spans="1:34" ht="17.100000000000001" hidden="1" customHeight="1">
      <c r="A417" s="24" t="s">
        <v>604</v>
      </c>
      <c r="B417" s="13">
        <v>353400</v>
      </c>
      <c r="C417" s="25">
        <v>0</v>
      </c>
      <c r="D417" s="115">
        <v>15</v>
      </c>
      <c r="E417" s="185">
        <v>15</v>
      </c>
      <c r="F417" s="186">
        <v>30</v>
      </c>
      <c r="G417" s="6" t="s">
        <v>1501</v>
      </c>
      <c r="H417" s="2" t="s">
        <v>17</v>
      </c>
      <c r="I417" s="47">
        <v>243.44</v>
      </c>
      <c r="J417" s="47">
        <v>0.40026542364282092</v>
      </c>
      <c r="K417" s="47">
        <v>0.60039813546423126</v>
      </c>
      <c r="L417" s="47">
        <v>1.88</v>
      </c>
      <c r="M417" s="47">
        <v>0.20013271182141035</v>
      </c>
      <c r="N417" s="165" t="s">
        <v>195</v>
      </c>
      <c r="O417" s="165" t="s">
        <v>195</v>
      </c>
      <c r="P417" s="165" t="s">
        <v>195</v>
      </c>
      <c r="Q417" s="165" t="s">
        <v>195</v>
      </c>
      <c r="R417" s="165" t="s">
        <v>195</v>
      </c>
      <c r="S417" s="165" t="s">
        <v>195</v>
      </c>
      <c r="T417" s="165" t="s">
        <v>195</v>
      </c>
      <c r="U417" s="165" t="s">
        <v>195</v>
      </c>
      <c r="V417" s="165" t="s">
        <v>195</v>
      </c>
      <c r="W417" s="165" t="s">
        <v>195</v>
      </c>
      <c r="X417" s="56">
        <v>15005.740318906606</v>
      </c>
      <c r="Y417" s="56">
        <v>1596.3553530751703</v>
      </c>
      <c r="Z417" s="58">
        <v>78.47</v>
      </c>
      <c r="AA417" s="59">
        <v>91.8</v>
      </c>
      <c r="AB417" s="58">
        <v>77.760000000000005</v>
      </c>
      <c r="AC417" s="58">
        <v>19.53</v>
      </c>
      <c r="AD417" s="56">
        <v>13.157224807746518</v>
      </c>
      <c r="AE417" s="56">
        <v>4.1991143003446334</v>
      </c>
      <c r="AF417" s="56">
        <v>18.964954425210824</v>
      </c>
      <c r="AG417" s="56">
        <v>1.5417655728179027</v>
      </c>
      <c r="AH417" s="196">
        <v>0</v>
      </c>
    </row>
    <row r="418" spans="1:34" ht="17.100000000000001" customHeight="1">
      <c r="A418" s="24" t="s">
        <v>605</v>
      </c>
      <c r="B418" s="13">
        <v>353410</v>
      </c>
      <c r="C418" s="25">
        <v>0</v>
      </c>
      <c r="D418" s="115">
        <v>21</v>
      </c>
      <c r="E418" s="185">
        <v>21</v>
      </c>
      <c r="F418" s="186">
        <v>30</v>
      </c>
      <c r="G418" s="6" t="s">
        <v>1502</v>
      </c>
      <c r="H418" s="2" t="s">
        <v>4</v>
      </c>
      <c r="I418" s="47">
        <v>217.82</v>
      </c>
      <c r="J418" s="47">
        <v>0.5403583219178083</v>
      </c>
      <c r="K418" s="47">
        <v>0.73048439814814814</v>
      </c>
      <c r="L418" s="47">
        <v>1.66</v>
      </c>
      <c r="M418" s="47">
        <v>0.19012607623033984</v>
      </c>
      <c r="N418" s="165" t="s">
        <v>195</v>
      </c>
      <c r="O418" s="165" t="s">
        <v>195</v>
      </c>
      <c r="P418" s="165" t="s">
        <v>195</v>
      </c>
      <c r="Q418" s="165" t="s">
        <v>195</v>
      </c>
      <c r="R418" s="165" t="s">
        <v>195</v>
      </c>
      <c r="S418" s="165" t="s">
        <v>195</v>
      </c>
      <c r="T418" s="165" t="s">
        <v>195</v>
      </c>
      <c r="U418" s="165" t="s">
        <v>195</v>
      </c>
      <c r="V418" s="165" t="s">
        <v>195</v>
      </c>
      <c r="W418" s="165" t="s">
        <v>195</v>
      </c>
      <c r="X418" s="56">
        <v>8539.9282218597073</v>
      </c>
      <c r="Y418" s="56">
        <v>977.46166394779743</v>
      </c>
      <c r="Z418" s="58">
        <v>93.55</v>
      </c>
      <c r="AA418" s="59" t="s">
        <v>1785</v>
      </c>
      <c r="AB418" s="58">
        <v>92.97</v>
      </c>
      <c r="AC418" s="58">
        <v>21.79</v>
      </c>
      <c r="AD418" s="56">
        <v>4.9415148914423293E-2</v>
      </c>
      <c r="AE418" s="56">
        <v>2.1730758257547594E-2</v>
      </c>
      <c r="AF418" s="56">
        <v>0</v>
      </c>
      <c r="AG418" s="56">
        <v>0.18985820372383694</v>
      </c>
      <c r="AH418" s="196">
        <v>0</v>
      </c>
    </row>
    <row r="419" spans="1:34" ht="17.100000000000001" hidden="1" customHeight="1">
      <c r="A419" s="24" t="s">
        <v>606</v>
      </c>
      <c r="B419" s="13">
        <v>353420</v>
      </c>
      <c r="C419" s="25">
        <v>0</v>
      </c>
      <c r="D419" s="115">
        <v>15</v>
      </c>
      <c r="E419" s="185">
        <v>15</v>
      </c>
      <c r="F419" s="186">
        <v>30</v>
      </c>
      <c r="G419" s="6" t="s">
        <v>1503</v>
      </c>
      <c r="H419" s="2" t="s">
        <v>17</v>
      </c>
      <c r="I419" s="47">
        <v>248.3</v>
      </c>
      <c r="J419" s="47">
        <v>0.40026542364282092</v>
      </c>
      <c r="K419" s="47">
        <v>0.60039813546423126</v>
      </c>
      <c r="L419" s="47">
        <v>1.89</v>
      </c>
      <c r="M419" s="47">
        <v>0.20013271182141035</v>
      </c>
      <c r="N419" s="165" t="s">
        <v>195</v>
      </c>
      <c r="O419" s="165" t="s">
        <v>195</v>
      </c>
      <c r="P419" s="165" t="s">
        <v>195</v>
      </c>
      <c r="Q419" s="165" t="s">
        <v>195</v>
      </c>
      <c r="R419" s="165" t="s">
        <v>195</v>
      </c>
      <c r="S419" s="165" t="s">
        <v>195</v>
      </c>
      <c r="T419" s="165" t="s">
        <v>195</v>
      </c>
      <c r="U419" s="165" t="s">
        <v>195</v>
      </c>
      <c r="V419" s="165" t="s">
        <v>195</v>
      </c>
      <c r="W419" s="165" t="s">
        <v>195</v>
      </c>
      <c r="X419" s="56">
        <v>10080</v>
      </c>
      <c r="Y419" s="56">
        <v>1066.6666666666663</v>
      </c>
      <c r="Z419" s="58">
        <v>93.28</v>
      </c>
      <c r="AA419" s="59" t="s">
        <v>1785</v>
      </c>
      <c r="AB419" s="58">
        <v>92.9</v>
      </c>
      <c r="AC419" s="58">
        <v>18.850000000000001</v>
      </c>
      <c r="AD419" s="56">
        <v>71.401445953707494</v>
      </c>
      <c r="AE419" s="56">
        <v>22.667125699589675</v>
      </c>
      <c r="AF419" s="56">
        <v>104.54138126048504</v>
      </c>
      <c r="AG419" s="56">
        <v>5.1215753401523321</v>
      </c>
      <c r="AH419" s="196">
        <v>0</v>
      </c>
    </row>
    <row r="420" spans="1:34" ht="17.100000000000001" hidden="1" customHeight="1">
      <c r="A420" s="24" t="s">
        <v>607</v>
      </c>
      <c r="B420" s="13">
        <v>353430</v>
      </c>
      <c r="C420" s="25">
        <v>0</v>
      </c>
      <c r="D420" s="115">
        <v>12</v>
      </c>
      <c r="E420" s="185">
        <v>12</v>
      </c>
      <c r="F420" s="186">
        <v>30</v>
      </c>
      <c r="G420" s="6" t="s">
        <v>1504</v>
      </c>
      <c r="H420" s="2" t="s">
        <v>11</v>
      </c>
      <c r="I420" s="47">
        <v>296.43</v>
      </c>
      <c r="J420" s="47">
        <v>0.88058393201420593</v>
      </c>
      <c r="K420" s="47">
        <v>1.3308825336123797</v>
      </c>
      <c r="L420" s="47">
        <v>3.87</v>
      </c>
      <c r="M420" s="47">
        <v>0.45029860159817381</v>
      </c>
      <c r="N420" s="165" t="s">
        <v>195</v>
      </c>
      <c r="O420" s="165" t="s">
        <v>195</v>
      </c>
      <c r="P420" s="165" t="s">
        <v>195</v>
      </c>
      <c r="Q420" s="165" t="s">
        <v>195</v>
      </c>
      <c r="R420" s="165" t="s">
        <v>195</v>
      </c>
      <c r="S420" s="165" t="s">
        <v>195</v>
      </c>
      <c r="T420" s="165" t="s">
        <v>195</v>
      </c>
      <c r="U420" s="165" t="s">
        <v>195</v>
      </c>
      <c r="V420" s="165" t="s">
        <v>195</v>
      </c>
      <c r="W420" s="165" t="s">
        <v>195</v>
      </c>
      <c r="X420" s="56">
        <v>3029.2218719749808</v>
      </c>
      <c r="Y420" s="56">
        <v>352.23510139243967</v>
      </c>
      <c r="Z420" s="58">
        <v>100</v>
      </c>
      <c r="AA420" s="59">
        <v>97.4</v>
      </c>
      <c r="AB420" s="58">
        <v>100</v>
      </c>
      <c r="AC420" s="58">
        <v>65.94</v>
      </c>
      <c r="AD420" s="56">
        <v>23.337221477551239</v>
      </c>
      <c r="AE420" s="56">
        <v>8.0202854173496512</v>
      </c>
      <c r="AF420" s="56">
        <v>31.652137816521375</v>
      </c>
      <c r="AG420" s="56">
        <v>7.0769406368985255</v>
      </c>
      <c r="AH420" s="196">
        <v>0</v>
      </c>
    </row>
    <row r="421" spans="1:34" ht="17.100000000000001" hidden="1" customHeight="1">
      <c r="A421" s="24" t="s">
        <v>608</v>
      </c>
      <c r="B421" s="13">
        <v>353440</v>
      </c>
      <c r="C421" s="25">
        <v>0</v>
      </c>
      <c r="D421" s="115">
        <v>6</v>
      </c>
      <c r="E421" s="185">
        <v>6</v>
      </c>
      <c r="F421" s="186">
        <v>30</v>
      </c>
      <c r="G421" s="6" t="s">
        <v>1505</v>
      </c>
      <c r="H421" s="2" t="s">
        <v>16</v>
      </c>
      <c r="I421" s="47">
        <v>64.94</v>
      </c>
      <c r="J421" s="47">
        <v>0.22014598300355148</v>
      </c>
      <c r="K421" s="47">
        <v>0.3502322456874683</v>
      </c>
      <c r="L421" s="47">
        <v>0.95</v>
      </c>
      <c r="M421" s="47">
        <v>0.13008626268391682</v>
      </c>
      <c r="N421" s="165" t="s">
        <v>195</v>
      </c>
      <c r="O421" s="165" t="s">
        <v>195</v>
      </c>
      <c r="P421" s="165" t="s">
        <v>195</v>
      </c>
      <c r="Q421" s="165" t="s">
        <v>195</v>
      </c>
      <c r="R421" s="165" t="s">
        <v>195</v>
      </c>
      <c r="S421" s="165" t="s">
        <v>195</v>
      </c>
      <c r="T421" s="165" t="s">
        <v>195</v>
      </c>
      <c r="U421" s="165" t="s">
        <v>195</v>
      </c>
      <c r="V421" s="165" t="s">
        <v>195</v>
      </c>
      <c r="W421" s="165" t="s">
        <v>195</v>
      </c>
      <c r="X421" s="56">
        <v>44.772158027820453</v>
      </c>
      <c r="Y421" s="56">
        <v>6.1267163617017451</v>
      </c>
      <c r="Z421" s="58">
        <v>100</v>
      </c>
      <c r="AA421" s="59">
        <v>100</v>
      </c>
      <c r="AB421" s="58">
        <v>76.17</v>
      </c>
      <c r="AC421" s="58">
        <v>35.17</v>
      </c>
      <c r="AD421" s="56">
        <v>38.922080821163064</v>
      </c>
      <c r="AE421" s="56">
        <v>14.339713986744284</v>
      </c>
      <c r="AF421" s="56">
        <v>12.95143212951432</v>
      </c>
      <c r="AG421" s="56">
        <v>82.872409376260933</v>
      </c>
      <c r="AH421" s="196">
        <v>2</v>
      </c>
    </row>
    <row r="422" spans="1:34" ht="17.100000000000001" customHeight="1">
      <c r="A422" s="24" t="s">
        <v>609</v>
      </c>
      <c r="B422" s="13">
        <v>353450</v>
      </c>
      <c r="C422" s="25">
        <v>0</v>
      </c>
      <c r="D422" s="115">
        <v>21</v>
      </c>
      <c r="E422" s="185">
        <v>21</v>
      </c>
      <c r="F422" s="186">
        <v>30</v>
      </c>
      <c r="G422" s="6" t="s">
        <v>1506</v>
      </c>
      <c r="H422" s="2" t="s">
        <v>4</v>
      </c>
      <c r="I422" s="47">
        <v>221.43</v>
      </c>
      <c r="J422" s="47">
        <v>0.58038486428209024</v>
      </c>
      <c r="K422" s="47">
        <v>0.76050430492135979</v>
      </c>
      <c r="L422" s="47">
        <v>1.64</v>
      </c>
      <c r="M422" s="47">
        <v>0.18011944063926955</v>
      </c>
      <c r="N422" s="165" t="s">
        <v>195</v>
      </c>
      <c r="O422" s="165" t="s">
        <v>195</v>
      </c>
      <c r="P422" s="165" t="s">
        <v>195</v>
      </c>
      <c r="Q422" s="165" t="s">
        <v>195</v>
      </c>
      <c r="R422" s="165" t="s">
        <v>195</v>
      </c>
      <c r="S422" s="165" t="s">
        <v>195</v>
      </c>
      <c r="T422" s="165" t="s">
        <v>195</v>
      </c>
      <c r="U422" s="165" t="s">
        <v>195</v>
      </c>
      <c r="V422" s="165" t="s">
        <v>195</v>
      </c>
      <c r="W422" s="165" t="s">
        <v>195</v>
      </c>
      <c r="X422" s="56">
        <v>20434.231529039906</v>
      </c>
      <c r="Y422" s="56">
        <v>2242.7815092848682</v>
      </c>
      <c r="Z422" s="58">
        <v>85.21</v>
      </c>
      <c r="AA422" s="59" t="s">
        <v>1785</v>
      </c>
      <c r="AB422" s="58">
        <v>83.91</v>
      </c>
      <c r="AC422" s="58">
        <v>18.55</v>
      </c>
      <c r="AD422" s="56">
        <v>1.321797644796924</v>
      </c>
      <c r="AE422" s="56">
        <v>0.6125403719790623</v>
      </c>
      <c r="AF422" s="56">
        <v>1.4170996693434108</v>
      </c>
      <c r="AG422" s="56">
        <v>1.0147133434804665</v>
      </c>
      <c r="AH422" s="196">
        <v>0</v>
      </c>
    </row>
    <row r="423" spans="1:34" ht="17.100000000000001" customHeight="1">
      <c r="A423" s="24" t="s">
        <v>610</v>
      </c>
      <c r="B423" s="13">
        <v>353460</v>
      </c>
      <c r="C423" s="25">
        <v>0</v>
      </c>
      <c r="D423" s="115">
        <v>21</v>
      </c>
      <c r="E423" s="185">
        <v>21</v>
      </c>
      <c r="F423" s="186">
        <v>30</v>
      </c>
      <c r="G423" s="6" t="s">
        <v>1507</v>
      </c>
      <c r="H423" s="2" t="s">
        <v>4</v>
      </c>
      <c r="I423" s="47">
        <v>247.94</v>
      </c>
      <c r="J423" s="47">
        <v>0.5403583219178083</v>
      </c>
      <c r="K423" s="47">
        <v>0.75049766933028916</v>
      </c>
      <c r="L423" s="47">
        <v>1.74</v>
      </c>
      <c r="M423" s="47">
        <v>0.21013934741248086</v>
      </c>
      <c r="N423" s="165" t="s">
        <v>195</v>
      </c>
      <c r="O423" s="165" t="s">
        <v>195</v>
      </c>
      <c r="P423" s="165" t="s">
        <v>195</v>
      </c>
      <c r="Q423" s="165" t="s">
        <v>195</v>
      </c>
      <c r="R423" s="165" t="s">
        <v>195</v>
      </c>
      <c r="S423" s="165" t="s">
        <v>195</v>
      </c>
      <c r="T423" s="165" t="s">
        <v>195</v>
      </c>
      <c r="U423" s="165" t="s">
        <v>195</v>
      </c>
      <c r="V423" s="165" t="s">
        <v>195</v>
      </c>
      <c r="W423" s="165" t="s">
        <v>195</v>
      </c>
      <c r="X423" s="56">
        <v>1770.2564764332033</v>
      </c>
      <c r="Y423" s="56">
        <v>213.65164370745552</v>
      </c>
      <c r="Z423" s="58">
        <v>92.69</v>
      </c>
      <c r="AA423" s="59">
        <v>89.9</v>
      </c>
      <c r="AB423" s="58">
        <v>90.84</v>
      </c>
      <c r="AC423" s="58">
        <v>20.76</v>
      </c>
      <c r="AD423" s="56">
        <v>1.3999999941937633</v>
      </c>
      <c r="AE423" s="56">
        <v>0.60344827335938078</v>
      </c>
      <c r="AF423" s="56">
        <v>2.7059022492812442E-2</v>
      </c>
      <c r="AG423" s="56">
        <v>4.9304196357104955</v>
      </c>
      <c r="AH423" s="196">
        <v>1</v>
      </c>
    </row>
    <row r="424" spans="1:34" ht="17.100000000000001" hidden="1" customHeight="1">
      <c r="A424" s="24" t="s">
        <v>611</v>
      </c>
      <c r="B424" s="13">
        <v>353470</v>
      </c>
      <c r="C424" s="25">
        <v>0</v>
      </c>
      <c r="D424" s="115">
        <v>17</v>
      </c>
      <c r="E424" s="185">
        <v>17</v>
      </c>
      <c r="F424" s="186">
        <v>30</v>
      </c>
      <c r="G424" s="6" t="s">
        <v>1508</v>
      </c>
      <c r="H424" s="2" t="s">
        <v>7</v>
      </c>
      <c r="I424" s="47">
        <v>296.2</v>
      </c>
      <c r="J424" s="47">
        <v>1.1707763641552509</v>
      </c>
      <c r="K424" s="47">
        <v>1.4709754318873667</v>
      </c>
      <c r="L424" s="47">
        <v>2.79</v>
      </c>
      <c r="M424" s="47">
        <v>0.3001990677321158</v>
      </c>
      <c r="N424" s="165" t="s">
        <v>195</v>
      </c>
      <c r="O424" s="165" t="s">
        <v>195</v>
      </c>
      <c r="P424" s="165" t="s">
        <v>195</v>
      </c>
      <c r="Q424" s="165" t="s">
        <v>195</v>
      </c>
      <c r="R424" s="165" t="s">
        <v>195</v>
      </c>
      <c r="S424" s="165" t="s">
        <v>195</v>
      </c>
      <c r="T424" s="165" t="s">
        <v>195</v>
      </c>
      <c r="U424" s="165" t="s">
        <v>195</v>
      </c>
      <c r="V424" s="165" t="s">
        <v>195</v>
      </c>
      <c r="W424" s="165" t="s">
        <v>195</v>
      </c>
      <c r="X424" s="56">
        <v>841.82093036606136</v>
      </c>
      <c r="Y424" s="56">
        <v>90.518379609253927</v>
      </c>
      <c r="Z424" s="58">
        <v>97.42</v>
      </c>
      <c r="AA424" s="59">
        <v>97.4</v>
      </c>
      <c r="AB424" s="58">
        <v>95.8</v>
      </c>
      <c r="AC424" s="58">
        <v>61.09</v>
      </c>
      <c r="AD424" s="56">
        <v>84.971415500429373</v>
      </c>
      <c r="AE424" s="56">
        <v>44.769885586247732</v>
      </c>
      <c r="AF424" s="56">
        <v>99.843110849505337</v>
      </c>
      <c r="AG424" s="56">
        <v>26.971803639033066</v>
      </c>
      <c r="AH424" s="196">
        <v>1</v>
      </c>
    </row>
    <row r="425" spans="1:34" ht="17.100000000000001" customHeight="1">
      <c r="A425" s="24" t="s">
        <v>612</v>
      </c>
      <c r="B425" s="13">
        <v>353480</v>
      </c>
      <c r="C425" s="25">
        <v>0</v>
      </c>
      <c r="D425" s="115">
        <v>21</v>
      </c>
      <c r="E425" s="185">
        <v>21</v>
      </c>
      <c r="F425" s="186">
        <v>30</v>
      </c>
      <c r="G425" s="6" t="s">
        <v>1509</v>
      </c>
      <c r="H425" s="2" t="s">
        <v>4</v>
      </c>
      <c r="I425" s="47">
        <v>266.45</v>
      </c>
      <c r="J425" s="47">
        <v>0.67044458460172507</v>
      </c>
      <c r="K425" s="47">
        <v>0.91060383878741757</v>
      </c>
      <c r="L425" s="47">
        <v>2</v>
      </c>
      <c r="M425" s="47">
        <v>0.24015925418569251</v>
      </c>
      <c r="N425" s="165" t="s">
        <v>195</v>
      </c>
      <c r="O425" s="165" t="s">
        <v>195</v>
      </c>
      <c r="P425" s="165" t="s">
        <v>195</v>
      </c>
      <c r="Q425" s="165" t="s">
        <v>195</v>
      </c>
      <c r="R425" s="165" t="s">
        <v>195</v>
      </c>
      <c r="S425" s="165" t="s">
        <v>195</v>
      </c>
      <c r="T425" s="165" t="s">
        <v>195</v>
      </c>
      <c r="U425" s="165" t="s">
        <v>195</v>
      </c>
      <c r="V425" s="165" t="s">
        <v>195</v>
      </c>
      <c r="W425" s="165" t="s">
        <v>195</v>
      </c>
      <c r="X425" s="56">
        <v>7993.916349809886</v>
      </c>
      <c r="Y425" s="56">
        <v>959.26996197718631</v>
      </c>
      <c r="Z425" s="58">
        <v>91.4</v>
      </c>
      <c r="AA425" s="59" t="s">
        <v>1785</v>
      </c>
      <c r="AB425" s="58">
        <v>59.4</v>
      </c>
      <c r="AC425" s="58">
        <v>25.25</v>
      </c>
      <c r="AD425" s="56">
        <v>2.0768310853552747</v>
      </c>
      <c r="AE425" s="56">
        <v>0.94495814383665</v>
      </c>
      <c r="AF425" s="56">
        <v>1.2778572888979758</v>
      </c>
      <c r="AG425" s="56">
        <v>4.3072996004652344</v>
      </c>
      <c r="AH425" s="196">
        <v>0</v>
      </c>
    </row>
    <row r="426" spans="1:34" ht="17.100000000000001" hidden="1" customHeight="1">
      <c r="A426" s="24" t="s">
        <v>613</v>
      </c>
      <c r="B426" s="13">
        <v>353475</v>
      </c>
      <c r="C426" s="25">
        <v>0</v>
      </c>
      <c r="D426" s="115">
        <v>15</v>
      </c>
      <c r="E426" s="185">
        <v>15</v>
      </c>
      <c r="F426" s="186">
        <v>30</v>
      </c>
      <c r="G426" s="6" t="s">
        <v>1510</v>
      </c>
      <c r="H426" s="2" t="s">
        <v>17</v>
      </c>
      <c r="I426" s="47">
        <v>287.55</v>
      </c>
      <c r="J426" s="47">
        <v>0.4703118727803145</v>
      </c>
      <c r="K426" s="47">
        <v>0.7004644913749366</v>
      </c>
      <c r="L426" s="47">
        <v>2.2000000000000002</v>
      </c>
      <c r="M426" s="47">
        <v>0.2301526185946221</v>
      </c>
      <c r="N426" s="165" t="s">
        <v>195</v>
      </c>
      <c r="O426" s="165" t="s">
        <v>195</v>
      </c>
      <c r="P426" s="165" t="s">
        <v>195</v>
      </c>
      <c r="Q426" s="165" t="s">
        <v>195</v>
      </c>
      <c r="R426" s="165" t="s">
        <v>195</v>
      </c>
      <c r="S426" s="165" t="s">
        <v>195</v>
      </c>
      <c r="T426" s="165" t="s">
        <v>195</v>
      </c>
      <c r="U426" s="165" t="s">
        <v>195</v>
      </c>
      <c r="V426" s="165" t="s">
        <v>195</v>
      </c>
      <c r="W426" s="165" t="s">
        <v>195</v>
      </c>
      <c r="X426" s="56">
        <v>7995.7589028466064</v>
      </c>
      <c r="Y426" s="56">
        <v>835.92024893396319</v>
      </c>
      <c r="Z426" s="58">
        <v>100</v>
      </c>
      <c r="AA426" s="59">
        <v>100</v>
      </c>
      <c r="AB426" s="58">
        <v>96.11</v>
      </c>
      <c r="AC426" s="58">
        <v>11.07</v>
      </c>
      <c r="AD426" s="56">
        <v>18.690747901884777</v>
      </c>
      <c r="AE426" s="56">
        <v>5.9470561505997015</v>
      </c>
      <c r="AF426" s="56">
        <v>27.724259075304207</v>
      </c>
      <c r="AG426" s="56">
        <v>0.23096419967985607</v>
      </c>
      <c r="AH426" s="196">
        <v>0</v>
      </c>
    </row>
    <row r="427" spans="1:34" ht="17.100000000000001" hidden="1" customHeight="1">
      <c r="A427" s="24" t="s">
        <v>614</v>
      </c>
      <c r="B427" s="13">
        <v>353490</v>
      </c>
      <c r="C427" s="25">
        <v>0</v>
      </c>
      <c r="D427" s="115">
        <v>20</v>
      </c>
      <c r="E427" s="185">
        <v>20</v>
      </c>
      <c r="F427" s="186">
        <v>30</v>
      </c>
      <c r="G427" s="6" t="s">
        <v>1511</v>
      </c>
      <c r="H427" s="2" t="s">
        <v>3</v>
      </c>
      <c r="I427" s="47">
        <v>339.72</v>
      </c>
      <c r="J427" s="47">
        <v>0.78051757610350081</v>
      </c>
      <c r="K427" s="47">
        <v>1.0807166438356166</v>
      </c>
      <c r="L427" s="47">
        <v>2.52</v>
      </c>
      <c r="M427" s="47">
        <v>0.3001990677321158</v>
      </c>
      <c r="N427" s="165" t="s">
        <v>195</v>
      </c>
      <c r="O427" s="165" t="s">
        <v>195</v>
      </c>
      <c r="P427" s="165" t="s">
        <v>195</v>
      </c>
      <c r="Q427" s="165" t="s">
        <v>195</v>
      </c>
      <c r="R427" s="165" t="s">
        <v>195</v>
      </c>
      <c r="S427" s="165" t="s">
        <v>195</v>
      </c>
      <c r="T427" s="165" t="s">
        <v>195</v>
      </c>
      <c r="U427" s="165" t="s">
        <v>195</v>
      </c>
      <c r="V427" s="165" t="s">
        <v>195</v>
      </c>
      <c r="W427" s="165" t="s">
        <v>195</v>
      </c>
      <c r="X427" s="56">
        <v>6025.9872611464971</v>
      </c>
      <c r="Y427" s="56">
        <v>717.37943585077358</v>
      </c>
      <c r="Z427" s="58">
        <v>73.38</v>
      </c>
      <c r="AA427" s="59">
        <v>73.7</v>
      </c>
      <c r="AB427" s="58">
        <v>58.9</v>
      </c>
      <c r="AC427" s="58">
        <v>8.74</v>
      </c>
      <c r="AD427" s="56">
        <v>1.5688736941151946</v>
      </c>
      <c r="AE427" s="56">
        <v>0.67237444033508342</v>
      </c>
      <c r="AF427" s="56">
        <v>1.6602271754098796</v>
      </c>
      <c r="AG427" s="56">
        <v>1.3313546427490139</v>
      </c>
      <c r="AH427" s="196">
        <v>0</v>
      </c>
    </row>
    <row r="428" spans="1:34" ht="17.100000000000001" hidden="1" customHeight="1">
      <c r="A428" s="24" t="s">
        <v>615</v>
      </c>
      <c r="B428" s="13">
        <v>353500</v>
      </c>
      <c r="C428" s="25">
        <v>0</v>
      </c>
      <c r="D428" s="115">
        <v>15</v>
      </c>
      <c r="E428" s="185">
        <v>15</v>
      </c>
      <c r="F428" s="186">
        <v>30</v>
      </c>
      <c r="G428" s="6" t="s">
        <v>1512</v>
      </c>
      <c r="H428" s="2" t="s">
        <v>17</v>
      </c>
      <c r="I428" s="47">
        <v>695.36</v>
      </c>
      <c r="J428" s="47">
        <v>1.1307498217909688</v>
      </c>
      <c r="K428" s="47">
        <v>1.7011280504819888</v>
      </c>
      <c r="L428" s="47">
        <v>5.31</v>
      </c>
      <c r="M428" s="47">
        <v>0.57037822869101995</v>
      </c>
      <c r="N428" s="165" t="s">
        <v>195</v>
      </c>
      <c r="O428" s="165" t="s">
        <v>195</v>
      </c>
      <c r="P428" s="165" t="s">
        <v>195</v>
      </c>
      <c r="Q428" s="165" t="s">
        <v>195</v>
      </c>
      <c r="R428" s="165" t="s">
        <v>195</v>
      </c>
      <c r="S428" s="165" t="s">
        <v>195</v>
      </c>
      <c r="T428" s="165" t="s">
        <v>195</v>
      </c>
      <c r="U428" s="165" t="s">
        <v>195</v>
      </c>
      <c r="V428" s="165" t="s">
        <v>195</v>
      </c>
      <c r="W428" s="165" t="s">
        <v>195</v>
      </c>
      <c r="X428" s="56">
        <v>14841.457059292741</v>
      </c>
      <c r="Y428" s="56">
        <v>1593.1507577771872</v>
      </c>
      <c r="Z428" s="58">
        <v>82.04</v>
      </c>
      <c r="AA428" s="59">
        <v>83.1</v>
      </c>
      <c r="AB428" s="58">
        <v>72.099999999999994</v>
      </c>
      <c r="AC428" s="58">
        <v>20.97</v>
      </c>
      <c r="AD428" s="56">
        <v>28.099979897316125</v>
      </c>
      <c r="AE428" s="56">
        <v>8.9962270857697568</v>
      </c>
      <c r="AF428" s="56">
        <v>33.697508837016578</v>
      </c>
      <c r="AG428" s="56">
        <v>17.003124280015236</v>
      </c>
      <c r="AH428" s="196">
        <v>0</v>
      </c>
    </row>
    <row r="429" spans="1:34" ht="17.100000000000001" hidden="1" customHeight="1">
      <c r="A429" s="24" t="s">
        <v>616</v>
      </c>
      <c r="B429" s="13">
        <v>353510</v>
      </c>
      <c r="C429" s="25">
        <v>0</v>
      </c>
      <c r="D429" s="115">
        <v>15</v>
      </c>
      <c r="E429" s="185">
        <v>15</v>
      </c>
      <c r="F429" s="186">
        <v>30</v>
      </c>
      <c r="G429" s="6" t="s">
        <v>1513</v>
      </c>
      <c r="H429" s="2" t="s">
        <v>17</v>
      </c>
      <c r="I429" s="47">
        <v>82.23</v>
      </c>
      <c r="J429" s="47">
        <v>0.13008626268391679</v>
      </c>
      <c r="K429" s="47">
        <v>0.20013271182141046</v>
      </c>
      <c r="L429" s="47">
        <v>0.62</v>
      </c>
      <c r="M429" s="47">
        <v>7.0046449137493666E-2</v>
      </c>
      <c r="N429" s="165" t="s">
        <v>195</v>
      </c>
      <c r="O429" s="165" t="s">
        <v>195</v>
      </c>
      <c r="P429" s="165" t="s">
        <v>195</v>
      </c>
      <c r="Q429" s="165" t="s">
        <v>195</v>
      </c>
      <c r="R429" s="165" t="s">
        <v>195</v>
      </c>
      <c r="S429" s="165" t="s">
        <v>195</v>
      </c>
      <c r="T429" s="165" t="s">
        <v>195</v>
      </c>
      <c r="U429" s="165" t="s">
        <v>195</v>
      </c>
      <c r="V429" s="165" t="s">
        <v>195</v>
      </c>
      <c r="W429" s="165" t="s">
        <v>195</v>
      </c>
      <c r="X429" s="56">
        <v>1724.4946198624095</v>
      </c>
      <c r="Y429" s="56">
        <v>194.70100546833658</v>
      </c>
      <c r="Z429" s="58">
        <v>90.66</v>
      </c>
      <c r="AA429" s="59" t="s">
        <v>1785</v>
      </c>
      <c r="AB429" s="58">
        <v>91.02</v>
      </c>
      <c r="AC429" s="58">
        <v>14.84</v>
      </c>
      <c r="AD429" s="56">
        <v>16.461186779144146</v>
      </c>
      <c r="AE429" s="56">
        <v>5.3100602513368216</v>
      </c>
      <c r="AF429" s="56">
        <v>0</v>
      </c>
      <c r="AG429" s="56">
        <v>47.031962226126133</v>
      </c>
      <c r="AH429" s="196">
        <v>0</v>
      </c>
    </row>
    <row r="430" spans="1:34" ht="17.100000000000001" hidden="1" customHeight="1">
      <c r="A430" s="24" t="s">
        <v>617</v>
      </c>
      <c r="B430" s="13">
        <v>353520</v>
      </c>
      <c r="C430" s="25">
        <v>0</v>
      </c>
      <c r="D430" s="115">
        <v>18</v>
      </c>
      <c r="E430" s="185">
        <v>18</v>
      </c>
      <c r="F430" s="186">
        <v>30</v>
      </c>
      <c r="G430" s="6" t="s">
        <v>1514</v>
      </c>
      <c r="H430" s="2" t="s">
        <v>1</v>
      </c>
      <c r="I430" s="47">
        <v>320.08999999999997</v>
      </c>
      <c r="J430" s="47">
        <v>0.56037159309994933</v>
      </c>
      <c r="K430" s="47">
        <v>0.75049766933028916</v>
      </c>
      <c r="L430" s="47">
        <v>2.4</v>
      </c>
      <c r="M430" s="47">
        <v>0.19012607623033984</v>
      </c>
      <c r="N430" s="165" t="s">
        <v>195</v>
      </c>
      <c r="O430" s="165" t="s">
        <v>195</v>
      </c>
      <c r="P430" s="165" t="s">
        <v>195</v>
      </c>
      <c r="Q430" s="165" t="s">
        <v>195</v>
      </c>
      <c r="R430" s="165" t="s">
        <v>195</v>
      </c>
      <c r="S430" s="165" t="s">
        <v>195</v>
      </c>
      <c r="T430" s="165" t="s">
        <v>195</v>
      </c>
      <c r="U430" s="165" t="s">
        <v>195</v>
      </c>
      <c r="V430" s="165" t="s">
        <v>195</v>
      </c>
      <c r="W430" s="165" t="s">
        <v>195</v>
      </c>
      <c r="X430" s="56">
        <v>7985.4821692340156</v>
      </c>
      <c r="Y430" s="56">
        <v>632.18400506435933</v>
      </c>
      <c r="Z430" s="58">
        <v>81.09</v>
      </c>
      <c r="AA430" s="59">
        <v>100</v>
      </c>
      <c r="AB430" s="58">
        <v>76.03</v>
      </c>
      <c r="AC430" s="58">
        <v>14.05</v>
      </c>
      <c r="AD430" s="56">
        <v>3.8752450781870103</v>
      </c>
      <c r="AE430" s="56">
        <v>1.2110140869334409</v>
      </c>
      <c r="AF430" s="56">
        <v>4.8742081945621765</v>
      </c>
      <c r="AG430" s="56">
        <v>0.93093273518652064</v>
      </c>
      <c r="AH430" s="196">
        <v>0</v>
      </c>
    </row>
    <row r="431" spans="1:34" ht="17.100000000000001" hidden="1" customHeight="1">
      <c r="A431" s="24" t="s">
        <v>618</v>
      </c>
      <c r="B431" s="13">
        <v>353530</v>
      </c>
      <c r="C431" s="25">
        <v>0</v>
      </c>
      <c r="D431" s="115">
        <v>17</v>
      </c>
      <c r="E431" s="185">
        <v>17</v>
      </c>
      <c r="F431" s="186">
        <v>30</v>
      </c>
      <c r="G431" s="6" t="s">
        <v>1515</v>
      </c>
      <c r="H431" s="2" t="s">
        <v>7</v>
      </c>
      <c r="I431" s="47">
        <v>549.04</v>
      </c>
      <c r="J431" s="47">
        <v>2.1614332876712332</v>
      </c>
      <c r="K431" s="47">
        <v>2.7318115163622529</v>
      </c>
      <c r="L431" s="47">
        <v>5.16</v>
      </c>
      <c r="M431" s="47">
        <v>0.57037822869101973</v>
      </c>
      <c r="N431" s="165" t="s">
        <v>195</v>
      </c>
      <c r="O431" s="165" t="s">
        <v>195</v>
      </c>
      <c r="P431" s="165" t="s">
        <v>195</v>
      </c>
      <c r="Q431" s="165" t="s">
        <v>195</v>
      </c>
      <c r="R431" s="165" t="s">
        <v>195</v>
      </c>
      <c r="S431" s="165" t="s">
        <v>195</v>
      </c>
      <c r="T431" s="165" t="s">
        <v>195</v>
      </c>
      <c r="U431" s="165" t="s">
        <v>195</v>
      </c>
      <c r="V431" s="165" t="s">
        <v>195</v>
      </c>
      <c r="W431" s="165" t="s">
        <v>195</v>
      </c>
      <c r="X431" s="56">
        <v>7649.4034691862926</v>
      </c>
      <c r="Y431" s="56">
        <v>844.99224368918328</v>
      </c>
      <c r="Z431" s="58">
        <v>91.7</v>
      </c>
      <c r="AA431" s="59">
        <v>91.7</v>
      </c>
      <c r="AB431" s="58">
        <v>91.7</v>
      </c>
      <c r="AC431" s="58">
        <v>54.67</v>
      </c>
      <c r="AD431" s="56">
        <v>23.174469400912141</v>
      </c>
      <c r="AE431" s="56">
        <v>12.260911136529099</v>
      </c>
      <c r="AF431" s="56">
        <v>27.403750257122724</v>
      </c>
      <c r="AG431" s="56">
        <v>7.1477208931667837</v>
      </c>
      <c r="AH431" s="196">
        <v>0</v>
      </c>
    </row>
    <row r="432" spans="1:34" ht="17.100000000000001" hidden="1" customHeight="1">
      <c r="A432" s="24" t="s">
        <v>619</v>
      </c>
      <c r="B432" s="13">
        <v>353540</v>
      </c>
      <c r="C432" s="25">
        <v>0</v>
      </c>
      <c r="D432" s="115">
        <v>20</v>
      </c>
      <c r="E432" s="185">
        <v>20</v>
      </c>
      <c r="F432" s="186">
        <v>30</v>
      </c>
      <c r="G432" s="6" t="s">
        <v>1516</v>
      </c>
      <c r="H432" s="2" t="s">
        <v>3</v>
      </c>
      <c r="I432" s="47">
        <v>353.14</v>
      </c>
      <c r="J432" s="47">
        <v>0.84055738964992388</v>
      </c>
      <c r="K432" s="47">
        <v>1.1507630929731101</v>
      </c>
      <c r="L432" s="47">
        <v>2.65</v>
      </c>
      <c r="M432" s="47">
        <v>0.3102057033231862</v>
      </c>
      <c r="N432" s="165" t="s">
        <v>195</v>
      </c>
      <c r="O432" s="165" t="s">
        <v>195</v>
      </c>
      <c r="P432" s="165" t="s">
        <v>195</v>
      </c>
      <c r="Q432" s="165" t="s">
        <v>195</v>
      </c>
      <c r="R432" s="165" t="s">
        <v>195</v>
      </c>
      <c r="S432" s="165" t="s">
        <v>195</v>
      </c>
      <c r="T432" s="165" t="s">
        <v>195</v>
      </c>
      <c r="U432" s="165" t="s">
        <v>195</v>
      </c>
      <c r="V432" s="165" t="s">
        <v>195</v>
      </c>
      <c r="W432" s="165" t="s">
        <v>195</v>
      </c>
      <c r="X432" s="56">
        <v>5683.9012446439501</v>
      </c>
      <c r="Y432" s="56">
        <v>664.90920220363182</v>
      </c>
      <c r="Z432" s="58">
        <v>98.14</v>
      </c>
      <c r="AA432" s="59">
        <v>97.1</v>
      </c>
      <c r="AB432" s="58">
        <v>96.7</v>
      </c>
      <c r="AC432" s="58">
        <v>20</v>
      </c>
      <c r="AD432" s="56">
        <v>0.50276786165071441</v>
      </c>
      <c r="AE432" s="56">
        <v>0.21818227958427228</v>
      </c>
      <c r="AF432" s="56">
        <v>0</v>
      </c>
      <c r="AG432" s="56">
        <v>1.865106583542973</v>
      </c>
      <c r="AH432" s="196">
        <v>0</v>
      </c>
    </row>
    <row r="433" spans="1:34" ht="17.100000000000001" hidden="1" customHeight="1">
      <c r="A433" s="24" t="s">
        <v>620</v>
      </c>
      <c r="B433" s="13">
        <v>353550</v>
      </c>
      <c r="C433" s="25">
        <v>0</v>
      </c>
      <c r="D433" s="115">
        <v>17</v>
      </c>
      <c r="E433" s="185">
        <v>17</v>
      </c>
      <c r="F433" s="186">
        <v>30</v>
      </c>
      <c r="G433" s="6" t="s">
        <v>1517</v>
      </c>
      <c r="H433" s="2" t="s">
        <v>7</v>
      </c>
      <c r="I433" s="47">
        <v>1001.09</v>
      </c>
      <c r="J433" s="47">
        <v>3.8825746093353626</v>
      </c>
      <c r="K433" s="47">
        <v>4.9032514396245563</v>
      </c>
      <c r="L433" s="47">
        <v>9.26</v>
      </c>
      <c r="M433" s="47">
        <v>1.0206768302891938</v>
      </c>
      <c r="N433" s="165" t="s">
        <v>195</v>
      </c>
      <c r="O433" s="165" t="s">
        <v>195</v>
      </c>
      <c r="P433" s="165" t="s">
        <v>195</v>
      </c>
      <c r="Q433" s="165" t="s">
        <v>195</v>
      </c>
      <c r="R433" s="165" t="s">
        <v>195</v>
      </c>
      <c r="S433" s="165" t="s">
        <v>195</v>
      </c>
      <c r="T433" s="165" t="s">
        <v>195</v>
      </c>
      <c r="U433" s="165" t="s">
        <v>195</v>
      </c>
      <c r="V433" s="165" t="s">
        <v>195</v>
      </c>
      <c r="W433" s="165" t="s">
        <v>195</v>
      </c>
      <c r="X433" s="56">
        <v>6846.0090022505628</v>
      </c>
      <c r="Y433" s="56">
        <v>754.09602400600181</v>
      </c>
      <c r="Z433" s="58">
        <v>93.24</v>
      </c>
      <c r="AA433" s="59">
        <v>100</v>
      </c>
      <c r="AB433" s="58">
        <v>92.18</v>
      </c>
      <c r="AC433" s="58">
        <v>24.02</v>
      </c>
      <c r="AD433" s="56">
        <v>6.6306494354916587</v>
      </c>
      <c r="AE433" s="56">
        <v>3.508658988543103</v>
      </c>
      <c r="AF433" s="56">
        <v>7.9424868280363201</v>
      </c>
      <c r="AG433" s="56">
        <v>1.6405228834590244</v>
      </c>
      <c r="AH433" s="196">
        <v>0</v>
      </c>
    </row>
    <row r="434" spans="1:34" ht="17.100000000000001" hidden="1" customHeight="1">
      <c r="A434" s="24" t="s">
        <v>621</v>
      </c>
      <c r="B434" s="13">
        <v>353560</v>
      </c>
      <c r="C434" s="25">
        <v>0</v>
      </c>
      <c r="D434" s="115">
        <v>2</v>
      </c>
      <c r="E434" s="185">
        <v>2</v>
      </c>
      <c r="F434" s="186">
        <v>30</v>
      </c>
      <c r="G434" s="6" t="s">
        <v>1518</v>
      </c>
      <c r="H434" s="2" t="s">
        <v>6</v>
      </c>
      <c r="I434" s="47">
        <v>809.79</v>
      </c>
      <c r="J434" s="47">
        <v>3.8425480669710801</v>
      </c>
      <c r="K434" s="47">
        <v>5.093377515854896</v>
      </c>
      <c r="L434" s="47">
        <v>11.93</v>
      </c>
      <c r="M434" s="47">
        <v>1.2508294488838159</v>
      </c>
      <c r="N434" s="165" t="s">
        <v>195</v>
      </c>
      <c r="O434" s="165" t="s">
        <v>195</v>
      </c>
      <c r="P434" s="165" t="s">
        <v>195</v>
      </c>
      <c r="Q434" s="165" t="s">
        <v>195</v>
      </c>
      <c r="R434" s="165" t="s">
        <v>195</v>
      </c>
      <c r="S434" s="165" t="s">
        <v>195</v>
      </c>
      <c r="T434" s="165" t="s">
        <v>195</v>
      </c>
      <c r="U434" s="165" t="s">
        <v>195</v>
      </c>
      <c r="V434" s="165" t="s">
        <v>195</v>
      </c>
      <c r="W434" s="165" t="s">
        <v>195</v>
      </c>
      <c r="X434" s="56">
        <v>21433.628439582979</v>
      </c>
      <c r="Y434" s="56">
        <v>2245.7699538540419</v>
      </c>
      <c r="Z434" s="58">
        <v>26.98</v>
      </c>
      <c r="AA434" s="59">
        <v>86.1</v>
      </c>
      <c r="AB434" s="58">
        <v>26.2</v>
      </c>
      <c r="AC434" s="58">
        <v>9.06</v>
      </c>
      <c r="AD434" s="56">
        <v>0.48256646629473482</v>
      </c>
      <c r="AE434" s="56">
        <v>0.20588963230848287</v>
      </c>
      <c r="AF434" s="56">
        <v>0.53266108623463171</v>
      </c>
      <c r="AG434" s="56">
        <v>0.3286757938393719</v>
      </c>
      <c r="AH434" s="196">
        <v>0</v>
      </c>
    </row>
    <row r="435" spans="1:34" ht="17.100000000000001" hidden="1" customHeight="1">
      <c r="A435" s="24" t="s">
        <v>622</v>
      </c>
      <c r="B435" s="13">
        <v>353570</v>
      </c>
      <c r="C435" s="25">
        <v>0</v>
      </c>
      <c r="D435" s="115">
        <v>15</v>
      </c>
      <c r="E435" s="185">
        <v>15</v>
      </c>
      <c r="F435" s="186">
        <v>30</v>
      </c>
      <c r="G435" s="6" t="s">
        <v>1519</v>
      </c>
      <c r="H435" s="2" t="s">
        <v>17</v>
      </c>
      <c r="I435" s="47">
        <v>154.56</v>
      </c>
      <c r="J435" s="47">
        <v>0.26017252536783358</v>
      </c>
      <c r="K435" s="47">
        <v>0.3902587880517504</v>
      </c>
      <c r="L435" s="47">
        <v>1.21</v>
      </c>
      <c r="M435" s="47">
        <v>0.13008626268391682</v>
      </c>
      <c r="N435" s="165" t="s">
        <v>195</v>
      </c>
      <c r="O435" s="165" t="s">
        <v>195</v>
      </c>
      <c r="P435" s="165" t="s">
        <v>195</v>
      </c>
      <c r="Q435" s="165" t="s">
        <v>195</v>
      </c>
      <c r="R435" s="165" t="s">
        <v>195</v>
      </c>
      <c r="S435" s="165" t="s">
        <v>195</v>
      </c>
      <c r="T435" s="165" t="s">
        <v>195</v>
      </c>
      <c r="U435" s="165" t="s">
        <v>195</v>
      </c>
      <c r="V435" s="165" t="s">
        <v>195</v>
      </c>
      <c r="W435" s="165" t="s">
        <v>195</v>
      </c>
      <c r="X435" s="56">
        <v>6385.3012048192768</v>
      </c>
      <c r="Y435" s="56">
        <v>686.02409638554218</v>
      </c>
      <c r="Z435" s="58" t="s">
        <v>1785</v>
      </c>
      <c r="AA435" s="59" t="s">
        <v>1785</v>
      </c>
      <c r="AB435" s="58" t="s">
        <v>1785</v>
      </c>
      <c r="AC435" s="58" t="s">
        <v>1785</v>
      </c>
      <c r="AD435" s="56">
        <v>49.579528222498851</v>
      </c>
      <c r="AE435" s="56">
        <v>15.980178517995499</v>
      </c>
      <c r="AF435" s="56">
        <v>34.722002767425082</v>
      </c>
      <c r="AG435" s="56">
        <v>79.294579132646405</v>
      </c>
      <c r="AH435" s="196">
        <v>0</v>
      </c>
    </row>
    <row r="436" spans="1:34" ht="17.100000000000001" hidden="1" customHeight="1">
      <c r="A436" s="24" t="s">
        <v>623</v>
      </c>
      <c r="B436" s="13">
        <v>353580</v>
      </c>
      <c r="C436" s="25">
        <v>0</v>
      </c>
      <c r="D436" s="115">
        <v>14</v>
      </c>
      <c r="E436" s="185">
        <v>14</v>
      </c>
      <c r="F436" s="186">
        <v>30</v>
      </c>
      <c r="G436" s="6" t="s">
        <v>1520</v>
      </c>
      <c r="H436" s="2" t="s">
        <v>8</v>
      </c>
      <c r="I436" s="47">
        <v>1019.84</v>
      </c>
      <c r="J436" s="47">
        <v>3.762494982242516</v>
      </c>
      <c r="K436" s="47">
        <v>5.1033841514459661</v>
      </c>
      <c r="L436" s="47">
        <v>11.42</v>
      </c>
      <c r="M436" s="47">
        <v>1.3408891692034501</v>
      </c>
      <c r="N436" s="165" t="s">
        <v>195</v>
      </c>
      <c r="O436" s="165" t="s">
        <v>195</v>
      </c>
      <c r="P436" s="165" t="s">
        <v>195</v>
      </c>
      <c r="Q436" s="165" t="s">
        <v>195</v>
      </c>
      <c r="R436" s="165" t="s">
        <v>195</v>
      </c>
      <c r="S436" s="165" t="s">
        <v>195</v>
      </c>
      <c r="T436" s="165" t="s">
        <v>195</v>
      </c>
      <c r="U436" s="165" t="s">
        <v>195</v>
      </c>
      <c r="V436" s="165" t="s">
        <v>195</v>
      </c>
      <c r="W436" s="165" t="s">
        <v>195</v>
      </c>
      <c r="X436" s="56">
        <v>19773.849448196343</v>
      </c>
      <c r="Y436" s="56">
        <v>2320.2240158128807</v>
      </c>
      <c r="Z436" s="58">
        <v>67.06</v>
      </c>
      <c r="AA436" s="59" t="s">
        <v>1785</v>
      </c>
      <c r="AB436" s="58">
        <v>60.73</v>
      </c>
      <c r="AC436" s="58">
        <v>23.88</v>
      </c>
      <c r="AD436" s="56">
        <v>15.334188383246833</v>
      </c>
      <c r="AE436" s="56">
        <v>6.8480175792083058</v>
      </c>
      <c r="AF436" s="56">
        <v>20.346452085584005</v>
      </c>
      <c r="AG436" s="56">
        <v>1.2699260543007427</v>
      </c>
      <c r="AH436" s="196">
        <v>1</v>
      </c>
    </row>
    <row r="437" spans="1:34" ht="17.100000000000001" hidden="1" customHeight="1">
      <c r="A437" s="24" t="s">
        <v>624</v>
      </c>
      <c r="B437" s="13">
        <v>353590</v>
      </c>
      <c r="C437" s="25">
        <v>0</v>
      </c>
      <c r="D437" s="115">
        <v>15</v>
      </c>
      <c r="E437" s="185">
        <v>15</v>
      </c>
      <c r="F437" s="186">
        <v>30</v>
      </c>
      <c r="G437" s="6" t="s">
        <v>1521</v>
      </c>
      <c r="H437" s="2" t="s">
        <v>17</v>
      </c>
      <c r="I437" s="47">
        <v>139.51</v>
      </c>
      <c r="J437" s="47">
        <v>0.21013934741248097</v>
      </c>
      <c r="K437" s="47">
        <v>0.32021233891425671</v>
      </c>
      <c r="L437" s="47">
        <v>1</v>
      </c>
      <c r="M437" s="47">
        <v>0.11007299150177574</v>
      </c>
      <c r="N437" s="165" t="s">
        <v>195</v>
      </c>
      <c r="O437" s="165" t="s">
        <v>195</v>
      </c>
      <c r="P437" s="165" t="s">
        <v>195</v>
      </c>
      <c r="Q437" s="165" t="s">
        <v>195</v>
      </c>
      <c r="R437" s="165" t="s">
        <v>195</v>
      </c>
      <c r="S437" s="165" t="s">
        <v>195</v>
      </c>
      <c r="T437" s="165" t="s">
        <v>195</v>
      </c>
      <c r="U437" s="165" t="s">
        <v>195</v>
      </c>
      <c r="V437" s="165" t="s">
        <v>195</v>
      </c>
      <c r="W437" s="165" t="s">
        <v>195</v>
      </c>
      <c r="X437" s="56">
        <v>8229.6450939457209</v>
      </c>
      <c r="Y437" s="56">
        <v>905.26096033402939</v>
      </c>
      <c r="Z437" s="58">
        <v>94.13</v>
      </c>
      <c r="AA437" s="59">
        <v>100</v>
      </c>
      <c r="AB437" s="58">
        <v>91.59</v>
      </c>
      <c r="AC437" s="58">
        <v>11.77</v>
      </c>
      <c r="AD437" s="56">
        <v>43.990572642200434</v>
      </c>
      <c r="AE437" s="56">
        <v>14.076983245504138</v>
      </c>
      <c r="AF437" s="56">
        <v>51.181981534364127</v>
      </c>
      <c r="AG437" s="56">
        <v>30.261519302615188</v>
      </c>
      <c r="AH437" s="196">
        <v>0</v>
      </c>
    </row>
    <row r="438" spans="1:34" ht="17.100000000000001" hidden="1" customHeight="1">
      <c r="A438" s="24" t="s">
        <v>625</v>
      </c>
      <c r="B438" s="13">
        <v>353600</v>
      </c>
      <c r="C438" s="25">
        <v>0</v>
      </c>
      <c r="D438" s="115">
        <v>20</v>
      </c>
      <c r="E438" s="185">
        <v>20</v>
      </c>
      <c r="F438" s="186">
        <v>30</v>
      </c>
      <c r="G438" s="6" t="s">
        <v>1522</v>
      </c>
      <c r="H438" s="2" t="s">
        <v>3</v>
      </c>
      <c r="I438" s="47">
        <v>365.22</v>
      </c>
      <c r="J438" s="47">
        <v>0.92061047437848809</v>
      </c>
      <c r="K438" s="47">
        <v>1.2308161777016742</v>
      </c>
      <c r="L438" s="47">
        <v>2.72</v>
      </c>
      <c r="M438" s="47">
        <v>0.31020570332318609</v>
      </c>
      <c r="N438" s="165" t="s">
        <v>195</v>
      </c>
      <c r="O438" s="165" t="s">
        <v>195</v>
      </c>
      <c r="P438" s="165" t="s">
        <v>195</v>
      </c>
      <c r="Q438" s="165" t="s">
        <v>195</v>
      </c>
      <c r="R438" s="165" t="s">
        <v>195</v>
      </c>
      <c r="S438" s="165" t="s">
        <v>195</v>
      </c>
      <c r="T438" s="165" t="s">
        <v>195</v>
      </c>
      <c r="U438" s="165" t="s">
        <v>195</v>
      </c>
      <c r="V438" s="165" t="s">
        <v>195</v>
      </c>
      <c r="W438" s="165" t="s">
        <v>195</v>
      </c>
      <c r="X438" s="56">
        <v>7963.0449313033787</v>
      </c>
      <c r="Y438" s="56">
        <v>907.55291496472319</v>
      </c>
      <c r="Z438" s="58">
        <v>88.81</v>
      </c>
      <c r="AA438" s="59">
        <v>92.4</v>
      </c>
      <c r="AB438" s="58">
        <v>88.94</v>
      </c>
      <c r="AC438" s="58">
        <v>17.38</v>
      </c>
      <c r="AD438" s="56">
        <v>3.0158703419465072</v>
      </c>
      <c r="AE438" s="56">
        <v>1.3637943090419868</v>
      </c>
      <c r="AF438" s="56">
        <v>0.34693269377453401</v>
      </c>
      <c r="AG438" s="56">
        <v>10.936588523618171</v>
      </c>
      <c r="AH438" s="196">
        <v>0</v>
      </c>
    </row>
    <row r="439" spans="1:34" ht="17.100000000000001" hidden="1" customHeight="1">
      <c r="A439" s="24" t="s">
        <v>626</v>
      </c>
      <c r="B439" s="13">
        <v>353610</v>
      </c>
      <c r="C439" s="25">
        <v>0</v>
      </c>
      <c r="D439" s="115">
        <v>17</v>
      </c>
      <c r="E439" s="185">
        <v>17</v>
      </c>
      <c r="F439" s="186">
        <v>30</v>
      </c>
      <c r="G439" s="6" t="s">
        <v>1523</v>
      </c>
      <c r="H439" s="2" t="s">
        <v>7</v>
      </c>
      <c r="I439" s="47">
        <v>210.04</v>
      </c>
      <c r="J439" s="47">
        <v>0.77051094051243019</v>
      </c>
      <c r="K439" s="47">
        <v>1.0106701946981229</v>
      </c>
      <c r="L439" s="47">
        <v>2.12</v>
      </c>
      <c r="M439" s="47">
        <v>0.24015925418569273</v>
      </c>
      <c r="N439" s="165" t="s">
        <v>195</v>
      </c>
      <c r="O439" s="165" t="s">
        <v>195</v>
      </c>
      <c r="P439" s="165" t="s">
        <v>195</v>
      </c>
      <c r="Q439" s="165" t="s">
        <v>195</v>
      </c>
      <c r="R439" s="165" t="s">
        <v>195</v>
      </c>
      <c r="S439" s="165" t="s">
        <v>195</v>
      </c>
      <c r="T439" s="165" t="s">
        <v>195</v>
      </c>
      <c r="U439" s="165" t="s">
        <v>195</v>
      </c>
      <c r="V439" s="165" t="s">
        <v>195</v>
      </c>
      <c r="W439" s="165" t="s">
        <v>195</v>
      </c>
      <c r="X439" s="56">
        <v>11657.597210113341</v>
      </c>
      <c r="Y439" s="56">
        <v>1319.7279860505666</v>
      </c>
      <c r="Z439" s="58">
        <v>65.17</v>
      </c>
      <c r="AA439" s="59" t="s">
        <v>1785</v>
      </c>
      <c r="AB439" s="58">
        <v>54.87</v>
      </c>
      <c r="AC439" s="58">
        <v>37.33</v>
      </c>
      <c r="AD439" s="56">
        <v>1.5782359150953322</v>
      </c>
      <c r="AE439" s="56">
        <v>0.75189541238032342</v>
      </c>
      <c r="AF439" s="56">
        <v>8.1835970550303658E-2</v>
      </c>
      <c r="AG439" s="56">
        <v>6.3791857371772984</v>
      </c>
      <c r="AH439" s="196">
        <v>0</v>
      </c>
    </row>
    <row r="440" spans="1:34" ht="17.100000000000001" hidden="1" customHeight="1">
      <c r="A440" s="24" t="s">
        <v>627</v>
      </c>
      <c r="B440" s="13">
        <v>353620</v>
      </c>
      <c r="C440" s="25">
        <v>0</v>
      </c>
      <c r="D440" s="115">
        <v>11</v>
      </c>
      <c r="E440" s="185">
        <v>11</v>
      </c>
      <c r="F440" s="186">
        <v>30</v>
      </c>
      <c r="G440" s="6" t="s">
        <v>1524</v>
      </c>
      <c r="H440" s="2" t="s">
        <v>12</v>
      </c>
      <c r="I440" s="47">
        <v>359.69</v>
      </c>
      <c r="J440" s="47">
        <v>3.3522229230086253</v>
      </c>
      <c r="K440" s="47">
        <v>4.7531519057584983</v>
      </c>
      <c r="L440" s="47">
        <v>10.89</v>
      </c>
      <c r="M440" s="47">
        <v>1.400928982749873</v>
      </c>
      <c r="N440" s="165" t="s">
        <v>195</v>
      </c>
      <c r="O440" s="165" t="s">
        <v>195</v>
      </c>
      <c r="P440" s="165" t="s">
        <v>195</v>
      </c>
      <c r="Q440" s="165" t="s">
        <v>195</v>
      </c>
      <c r="R440" s="165" t="s">
        <v>195</v>
      </c>
      <c r="S440" s="165" t="s">
        <v>195</v>
      </c>
      <c r="T440" s="165" t="s">
        <v>195</v>
      </c>
      <c r="U440" s="165" t="s">
        <v>195</v>
      </c>
      <c r="V440" s="165" t="s">
        <v>195</v>
      </c>
      <c r="W440" s="165" t="s">
        <v>195</v>
      </c>
      <c r="X440" s="56">
        <v>18458.857296425693</v>
      </c>
      <c r="Y440" s="56">
        <v>2373.0395055092717</v>
      </c>
      <c r="Z440" s="58">
        <v>74.569999999999993</v>
      </c>
      <c r="AA440" s="59" t="s">
        <v>1785</v>
      </c>
      <c r="AB440" s="58">
        <v>56.2</v>
      </c>
      <c r="AC440" s="58">
        <v>29.18</v>
      </c>
      <c r="AD440" s="56">
        <v>1.7250468658157565</v>
      </c>
      <c r="AE440" s="56">
        <v>0.75243091025021513</v>
      </c>
      <c r="AF440" s="56">
        <v>2.2437947280468862</v>
      </c>
      <c r="AG440" s="56">
        <v>0.48375733833412526</v>
      </c>
      <c r="AH440" s="196">
        <v>0</v>
      </c>
    </row>
    <row r="441" spans="1:34" ht="17.100000000000001" hidden="1" customHeight="1">
      <c r="A441" s="24" t="s">
        <v>628</v>
      </c>
      <c r="B441" s="13">
        <v>353625</v>
      </c>
      <c r="C441" s="25">
        <v>0</v>
      </c>
      <c r="D441" s="115">
        <v>15</v>
      </c>
      <c r="E441" s="185">
        <v>15</v>
      </c>
      <c r="F441" s="186">
        <v>30</v>
      </c>
      <c r="G441" s="6" t="s">
        <v>1525</v>
      </c>
      <c r="H441" s="2" t="s">
        <v>17</v>
      </c>
      <c r="I441" s="47">
        <v>84.51</v>
      </c>
      <c r="J441" s="47">
        <v>0.14009289827498733</v>
      </c>
      <c r="K441" s="47">
        <v>0.21013934741248097</v>
      </c>
      <c r="L441" s="47">
        <v>0.65</v>
      </c>
      <c r="M441" s="47">
        <v>7.0046449137493638E-2</v>
      </c>
      <c r="N441" s="165" t="s">
        <v>195</v>
      </c>
      <c r="O441" s="165" t="s">
        <v>195</v>
      </c>
      <c r="P441" s="165" t="s">
        <v>195</v>
      </c>
      <c r="Q441" s="165" t="s">
        <v>195</v>
      </c>
      <c r="R441" s="165" t="s">
        <v>195</v>
      </c>
      <c r="S441" s="165" t="s">
        <v>195</v>
      </c>
      <c r="T441" s="165" t="s">
        <v>195</v>
      </c>
      <c r="U441" s="165" t="s">
        <v>195</v>
      </c>
      <c r="V441" s="165" t="s">
        <v>195</v>
      </c>
      <c r="W441" s="165" t="s">
        <v>195</v>
      </c>
      <c r="X441" s="56">
        <v>10058.096172718351</v>
      </c>
      <c r="Y441" s="56">
        <v>1083.1795878312068</v>
      </c>
      <c r="Z441" s="58">
        <v>80.58</v>
      </c>
      <c r="AA441" s="59">
        <v>80.900000000000006</v>
      </c>
      <c r="AB441" s="58">
        <v>80.599999999999994</v>
      </c>
      <c r="AC441" s="58">
        <v>14.53</v>
      </c>
      <c r="AD441" s="56">
        <v>19.708306256987061</v>
      </c>
      <c r="AE441" s="56">
        <v>6.3672989445650501</v>
      </c>
      <c r="AF441" s="56">
        <v>23.675310005180521</v>
      </c>
      <c r="AG441" s="56">
        <v>11.774298760600132</v>
      </c>
      <c r="AH441" s="196">
        <v>0</v>
      </c>
    </row>
    <row r="442" spans="1:34" ht="17.100000000000001" hidden="1" customHeight="1">
      <c r="A442" s="24" t="s">
        <v>629</v>
      </c>
      <c r="B442" s="13">
        <v>353630</v>
      </c>
      <c r="C442" s="25">
        <v>0</v>
      </c>
      <c r="D442" s="115">
        <v>8</v>
      </c>
      <c r="E442" s="185">
        <v>8</v>
      </c>
      <c r="F442" s="186">
        <v>30</v>
      </c>
      <c r="G442" s="6" t="s">
        <v>1526</v>
      </c>
      <c r="H442" s="2" t="s">
        <v>53</v>
      </c>
      <c r="I442" s="47">
        <v>600.11</v>
      </c>
      <c r="J442" s="47">
        <v>1.8412209487569762</v>
      </c>
      <c r="K442" s="47">
        <v>3.0220039485032979</v>
      </c>
      <c r="L442" s="47">
        <v>9.64</v>
      </c>
      <c r="M442" s="47">
        <v>1.1807829997463217</v>
      </c>
      <c r="N442" s="165" t="s">
        <v>195</v>
      </c>
      <c r="O442" s="165" t="s">
        <v>195</v>
      </c>
      <c r="P442" s="165" t="s">
        <v>195</v>
      </c>
      <c r="Q442" s="165" t="s">
        <v>195</v>
      </c>
      <c r="R442" s="165" t="s">
        <v>195</v>
      </c>
      <c r="S442" s="165" t="s">
        <v>195</v>
      </c>
      <c r="T442" s="165" t="s">
        <v>195</v>
      </c>
      <c r="U442" s="165" t="s">
        <v>195</v>
      </c>
      <c r="V442" s="165" t="s">
        <v>195</v>
      </c>
      <c r="W442" s="165" t="s">
        <v>195</v>
      </c>
      <c r="X442" s="56">
        <v>22881.758241758242</v>
      </c>
      <c r="Y442" s="56">
        <v>2800.8791208791208</v>
      </c>
      <c r="Z442" s="58">
        <v>83.25</v>
      </c>
      <c r="AA442" s="59" t="s">
        <v>1785</v>
      </c>
      <c r="AB442" s="58">
        <v>80.8</v>
      </c>
      <c r="AC442" s="58">
        <v>32.01</v>
      </c>
      <c r="AD442" s="56">
        <v>9.5107968832190455</v>
      </c>
      <c r="AE442" s="56">
        <v>2.9795235049088711</v>
      </c>
      <c r="AF442" s="56">
        <v>13.211846938484333</v>
      </c>
      <c r="AG442" s="56">
        <v>3.73966798348334</v>
      </c>
      <c r="AH442" s="196">
        <v>0</v>
      </c>
    </row>
    <row r="443" spans="1:34" ht="17.100000000000001" hidden="1" customHeight="1">
      <c r="A443" s="24" t="s">
        <v>630</v>
      </c>
      <c r="B443" s="13">
        <v>353640</v>
      </c>
      <c r="C443" s="25">
        <v>0</v>
      </c>
      <c r="D443" s="115">
        <v>20</v>
      </c>
      <c r="E443" s="185">
        <v>20</v>
      </c>
      <c r="F443" s="186">
        <v>30</v>
      </c>
      <c r="G443" s="6" t="s">
        <v>1527</v>
      </c>
      <c r="H443" s="2" t="s">
        <v>3</v>
      </c>
      <c r="I443" s="47">
        <v>373.89</v>
      </c>
      <c r="J443" s="47">
        <v>0.79052421169457132</v>
      </c>
      <c r="K443" s="47">
        <v>1.1307498217909688</v>
      </c>
      <c r="L443" s="47">
        <v>2.71</v>
      </c>
      <c r="M443" s="47">
        <v>0.34022561009639751</v>
      </c>
      <c r="N443" s="165" t="s">
        <v>195</v>
      </c>
      <c r="O443" s="165" t="s">
        <v>195</v>
      </c>
      <c r="P443" s="165" t="s">
        <v>195</v>
      </c>
      <c r="Q443" s="165" t="s">
        <v>195</v>
      </c>
      <c r="R443" s="165" t="s">
        <v>195</v>
      </c>
      <c r="S443" s="165" t="s">
        <v>195</v>
      </c>
      <c r="T443" s="165" t="s">
        <v>195</v>
      </c>
      <c r="U443" s="165" t="s">
        <v>195</v>
      </c>
      <c r="V443" s="165" t="s">
        <v>195</v>
      </c>
      <c r="W443" s="165" t="s">
        <v>195</v>
      </c>
      <c r="X443" s="56">
        <v>13154.157303370786</v>
      </c>
      <c r="Y443" s="56">
        <v>1650.3370786516848</v>
      </c>
      <c r="Z443" s="58" t="s">
        <v>1785</v>
      </c>
      <c r="AA443" s="59" t="s">
        <v>1785</v>
      </c>
      <c r="AB443" s="58" t="s">
        <v>1785</v>
      </c>
      <c r="AC443" s="58" t="s">
        <v>1785</v>
      </c>
      <c r="AD443" s="56">
        <v>15.892289886909309</v>
      </c>
      <c r="AE443" s="56">
        <v>6.6266743808883826</v>
      </c>
      <c r="AF443" s="56">
        <v>6.6443556905805652</v>
      </c>
      <c r="AG443" s="56">
        <v>37.380136990143747</v>
      </c>
      <c r="AH443" s="196">
        <v>0</v>
      </c>
    </row>
    <row r="444" spans="1:34" ht="17.100000000000001" hidden="1" customHeight="1">
      <c r="A444" s="24" t="s">
        <v>631</v>
      </c>
      <c r="B444" s="13">
        <v>353650</v>
      </c>
      <c r="C444" s="25">
        <v>0</v>
      </c>
      <c r="D444" s="115">
        <v>5</v>
      </c>
      <c r="E444" s="185">
        <v>5</v>
      </c>
      <c r="F444" s="186">
        <v>30</v>
      </c>
      <c r="G444" s="6" t="s">
        <v>1528</v>
      </c>
      <c r="H444" s="2" t="s">
        <v>9</v>
      </c>
      <c r="I444" s="47">
        <v>139.33000000000001</v>
      </c>
      <c r="J444" s="47">
        <v>0.40026542364282092</v>
      </c>
      <c r="K444" s="47">
        <v>0.61040477105530189</v>
      </c>
      <c r="L444" s="47">
        <v>1.62</v>
      </c>
      <c r="M444" s="47">
        <v>0.21013934741248097</v>
      </c>
      <c r="N444" s="165" t="s">
        <v>195</v>
      </c>
      <c r="O444" s="165" t="s">
        <v>195</v>
      </c>
      <c r="P444" s="165" t="s">
        <v>195</v>
      </c>
      <c r="Q444" s="165" t="s">
        <v>195</v>
      </c>
      <c r="R444" s="165" t="s">
        <v>195</v>
      </c>
      <c r="S444" s="165" t="s">
        <v>195</v>
      </c>
      <c r="T444" s="165" t="s">
        <v>195</v>
      </c>
      <c r="U444" s="165" t="s">
        <v>195</v>
      </c>
      <c r="V444" s="165" t="s">
        <v>195</v>
      </c>
      <c r="W444" s="165" t="s">
        <v>195</v>
      </c>
      <c r="X444" s="56">
        <v>588.08053135036198</v>
      </c>
      <c r="Y444" s="56">
        <v>76.232661471343221</v>
      </c>
      <c r="Z444" s="58">
        <v>100</v>
      </c>
      <c r="AA444" s="59" t="s">
        <v>1785</v>
      </c>
      <c r="AB444" s="58">
        <v>90.95</v>
      </c>
      <c r="AC444" s="58">
        <v>30.47</v>
      </c>
      <c r="AD444" s="56">
        <v>17.879525646677031</v>
      </c>
      <c r="AE444" s="56">
        <v>6.7324139780697454</v>
      </c>
      <c r="AF444" s="56">
        <v>4.2055935886896902</v>
      </c>
      <c r="AG444" s="56">
        <v>43.925110519033879</v>
      </c>
      <c r="AH444" s="196">
        <v>1</v>
      </c>
    </row>
    <row r="445" spans="1:34" ht="17.100000000000001" hidden="1" customHeight="1">
      <c r="A445" s="24" t="s">
        <v>632</v>
      </c>
      <c r="B445" s="13">
        <v>353657</v>
      </c>
      <c r="C445" s="25">
        <v>0</v>
      </c>
      <c r="D445" s="115">
        <v>17</v>
      </c>
      <c r="E445" s="185">
        <v>17</v>
      </c>
      <c r="F445" s="186">
        <v>30</v>
      </c>
      <c r="G445" s="6" t="s">
        <v>1529</v>
      </c>
      <c r="H445" s="2" t="s">
        <v>7</v>
      </c>
      <c r="I445" s="47">
        <v>256.55</v>
      </c>
      <c r="J445" s="47">
        <v>1.0106701946981229</v>
      </c>
      <c r="K445" s="47">
        <v>1.2708427200659564</v>
      </c>
      <c r="L445" s="47">
        <v>2.41</v>
      </c>
      <c r="M445" s="47">
        <v>0.26017252536783353</v>
      </c>
      <c r="N445" s="165" t="s">
        <v>195</v>
      </c>
      <c r="O445" s="165" t="s">
        <v>195</v>
      </c>
      <c r="P445" s="165" t="s">
        <v>195</v>
      </c>
      <c r="Q445" s="165" t="s">
        <v>195</v>
      </c>
      <c r="R445" s="165" t="s">
        <v>195</v>
      </c>
      <c r="S445" s="165" t="s">
        <v>195</v>
      </c>
      <c r="T445" s="165" t="s">
        <v>195</v>
      </c>
      <c r="U445" s="165" t="s">
        <v>195</v>
      </c>
      <c r="V445" s="165" t="s">
        <v>195</v>
      </c>
      <c r="W445" s="165" t="s">
        <v>195</v>
      </c>
      <c r="X445" s="56">
        <v>42745.646794150729</v>
      </c>
      <c r="Y445" s="56">
        <v>4611.5635545556806</v>
      </c>
      <c r="Z445" s="58">
        <v>65.709999999999994</v>
      </c>
      <c r="AA445" s="59" t="s">
        <v>1785</v>
      </c>
      <c r="AB445" s="58">
        <v>59.87</v>
      </c>
      <c r="AC445" s="58">
        <v>22.27</v>
      </c>
      <c r="AD445" s="56">
        <v>0.36274404479124067</v>
      </c>
      <c r="AE445" s="56">
        <v>0.19115557547090276</v>
      </c>
      <c r="AF445" s="56">
        <v>0.17089379879863392</v>
      </c>
      <c r="AG445" s="56">
        <v>1.1080084619163673</v>
      </c>
      <c r="AH445" s="196">
        <v>0</v>
      </c>
    </row>
    <row r="446" spans="1:34" ht="17.100000000000001" hidden="1" customHeight="1">
      <c r="A446" s="24" t="s">
        <v>633</v>
      </c>
      <c r="B446" s="13">
        <v>353660</v>
      </c>
      <c r="C446" s="25">
        <v>0</v>
      </c>
      <c r="D446" s="115">
        <v>15</v>
      </c>
      <c r="E446" s="185">
        <v>15</v>
      </c>
      <c r="F446" s="186">
        <v>30</v>
      </c>
      <c r="G446" s="6" t="s">
        <v>1530</v>
      </c>
      <c r="H446" s="2" t="s">
        <v>17</v>
      </c>
      <c r="I446" s="47">
        <v>740.83</v>
      </c>
      <c r="J446" s="47">
        <v>1.2208095421106038</v>
      </c>
      <c r="K446" s="47">
        <v>1.8312143131659058</v>
      </c>
      <c r="L446" s="47">
        <v>5.71</v>
      </c>
      <c r="M446" s="47">
        <v>0.610404771055302</v>
      </c>
      <c r="N446" s="165" t="s">
        <v>195</v>
      </c>
      <c r="O446" s="165" t="s">
        <v>195</v>
      </c>
      <c r="P446" s="165" t="s">
        <v>195</v>
      </c>
      <c r="Q446" s="165" t="s">
        <v>195</v>
      </c>
      <c r="R446" s="165" t="s">
        <v>195</v>
      </c>
      <c r="S446" s="165" t="s">
        <v>195</v>
      </c>
      <c r="T446" s="165" t="s">
        <v>195</v>
      </c>
      <c r="U446" s="165" t="s">
        <v>195</v>
      </c>
      <c r="V446" s="165" t="s">
        <v>195</v>
      </c>
      <c r="W446" s="165" t="s">
        <v>195</v>
      </c>
      <c r="X446" s="56">
        <v>21016.638655462186</v>
      </c>
      <c r="Y446" s="56">
        <v>2245.2100840336138</v>
      </c>
      <c r="Z446" s="58">
        <v>93.58</v>
      </c>
      <c r="AA446" s="59" t="s">
        <v>1785</v>
      </c>
      <c r="AB446" s="58">
        <v>91.63</v>
      </c>
      <c r="AC446" s="58">
        <v>20.88</v>
      </c>
      <c r="AD446" s="56">
        <v>16.668787532501518</v>
      </c>
      <c r="AE446" s="56">
        <v>5.3421858466686141</v>
      </c>
      <c r="AF446" s="56">
        <v>23.726888163038531</v>
      </c>
      <c r="AG446" s="56">
        <v>2.5525862714275016</v>
      </c>
      <c r="AH446" s="196">
        <v>0</v>
      </c>
    </row>
    <row r="447" spans="1:34" ht="17.100000000000001" hidden="1" customHeight="1">
      <c r="A447" s="24" t="s">
        <v>634</v>
      </c>
      <c r="B447" s="13">
        <v>353670</v>
      </c>
      <c r="C447" s="25">
        <v>0</v>
      </c>
      <c r="D447" s="115">
        <v>13</v>
      </c>
      <c r="E447" s="185">
        <v>13</v>
      </c>
      <c r="F447" s="186">
        <v>30</v>
      </c>
      <c r="G447" s="6" t="s">
        <v>1531</v>
      </c>
      <c r="H447" s="2" t="s">
        <v>10</v>
      </c>
      <c r="I447" s="47">
        <v>729.18</v>
      </c>
      <c r="J447" s="47">
        <v>2.4616323554033483</v>
      </c>
      <c r="K447" s="47">
        <v>3.0920503976407909</v>
      </c>
      <c r="L447" s="47">
        <v>5.98</v>
      </c>
      <c r="M447" s="47">
        <v>0.63041804223744258</v>
      </c>
      <c r="N447" s="165" t="s">
        <v>195</v>
      </c>
      <c r="O447" s="165" t="s">
        <v>195</v>
      </c>
      <c r="P447" s="165" t="s">
        <v>195</v>
      </c>
      <c r="Q447" s="165" t="s">
        <v>195</v>
      </c>
      <c r="R447" s="165" t="s">
        <v>195</v>
      </c>
      <c r="S447" s="165" t="s">
        <v>195</v>
      </c>
      <c r="T447" s="165" t="s">
        <v>195</v>
      </c>
      <c r="U447" s="165" t="s">
        <v>195</v>
      </c>
      <c r="V447" s="165" t="s">
        <v>195</v>
      </c>
      <c r="W447" s="165" t="s">
        <v>195</v>
      </c>
      <c r="X447" s="56">
        <v>4458.0700676090964</v>
      </c>
      <c r="Y447" s="56">
        <v>469.66290009928599</v>
      </c>
      <c r="Z447" s="58">
        <v>96.03</v>
      </c>
      <c r="AA447" s="59">
        <v>93</v>
      </c>
      <c r="AB447" s="58">
        <v>91.8</v>
      </c>
      <c r="AC447" s="58">
        <v>48.18</v>
      </c>
      <c r="AD447" s="56">
        <v>20.169777311151819</v>
      </c>
      <c r="AE447" s="56">
        <v>10.422175901581792</v>
      </c>
      <c r="AF447" s="56">
        <v>4.4280296013203051</v>
      </c>
      <c r="AG447" s="56">
        <v>81.637554082874885</v>
      </c>
      <c r="AH447" s="196">
        <v>0</v>
      </c>
    </row>
    <row r="448" spans="1:34" ht="17.100000000000001" hidden="1" customHeight="1">
      <c r="A448" s="24" t="s">
        <v>635</v>
      </c>
      <c r="B448" s="13">
        <v>353680</v>
      </c>
      <c r="C448" s="25">
        <v>0</v>
      </c>
      <c r="D448" s="115">
        <v>5</v>
      </c>
      <c r="E448" s="185">
        <v>5</v>
      </c>
      <c r="F448" s="186">
        <v>30</v>
      </c>
      <c r="G448" s="6" t="s">
        <v>1532</v>
      </c>
      <c r="H448" s="2" t="s">
        <v>9</v>
      </c>
      <c r="I448" s="47">
        <v>157.18</v>
      </c>
      <c r="J448" s="47">
        <v>0.46030523718924404</v>
      </c>
      <c r="K448" s="47">
        <v>0.710471126966007</v>
      </c>
      <c r="L448" s="47">
        <v>1.86</v>
      </c>
      <c r="M448" s="47">
        <v>0.25016588977676296</v>
      </c>
      <c r="N448" s="165" t="s">
        <v>195</v>
      </c>
      <c r="O448" s="165" t="s">
        <v>195</v>
      </c>
      <c r="P448" s="165" t="s">
        <v>195</v>
      </c>
      <c r="Q448" s="165" t="s">
        <v>195</v>
      </c>
      <c r="R448" s="165" t="s">
        <v>195</v>
      </c>
      <c r="S448" s="165" t="s">
        <v>195</v>
      </c>
      <c r="T448" s="165" t="s">
        <v>195</v>
      </c>
      <c r="U448" s="165" t="s">
        <v>195</v>
      </c>
      <c r="V448" s="165" t="s">
        <v>195</v>
      </c>
      <c r="W448" s="165" t="s">
        <v>195</v>
      </c>
      <c r="X448" s="56">
        <v>10081.980061876933</v>
      </c>
      <c r="Y448" s="56">
        <v>1355.1048470264693</v>
      </c>
      <c r="Z448" s="58">
        <v>23.04</v>
      </c>
      <c r="AA448" s="59" t="s">
        <v>1785</v>
      </c>
      <c r="AB448" s="58">
        <v>20.04</v>
      </c>
      <c r="AC448" s="58">
        <v>7.87</v>
      </c>
      <c r="AD448" s="56">
        <v>1.9321178362521951</v>
      </c>
      <c r="AE448" s="56">
        <v>0.73752885147261205</v>
      </c>
      <c r="AF448" s="56">
        <v>1.6420984947275543</v>
      </c>
      <c r="AG448" s="56">
        <v>2.4657534246575348</v>
      </c>
      <c r="AH448" s="196">
        <v>0</v>
      </c>
    </row>
    <row r="449" spans="1:34" ht="17.100000000000001" hidden="1" customHeight="1">
      <c r="A449" s="24" t="s">
        <v>636</v>
      </c>
      <c r="B449" s="13">
        <v>353690</v>
      </c>
      <c r="C449" s="25">
        <v>0</v>
      </c>
      <c r="D449" s="115">
        <v>15</v>
      </c>
      <c r="E449" s="185">
        <v>15</v>
      </c>
      <c r="F449" s="186">
        <v>30</v>
      </c>
      <c r="G449" s="6" t="s">
        <v>1533</v>
      </c>
      <c r="H449" s="2" t="s">
        <v>17</v>
      </c>
      <c r="I449" s="47">
        <v>259.99</v>
      </c>
      <c r="J449" s="47">
        <v>0.43028533041603245</v>
      </c>
      <c r="K449" s="47">
        <v>0.64042467782851342</v>
      </c>
      <c r="L449" s="47">
        <v>2</v>
      </c>
      <c r="M449" s="47">
        <v>0.21013934741248097</v>
      </c>
      <c r="N449" s="165" t="s">
        <v>195</v>
      </c>
      <c r="O449" s="165" t="s">
        <v>195</v>
      </c>
      <c r="P449" s="165" t="s">
        <v>195</v>
      </c>
      <c r="Q449" s="165" t="s">
        <v>195</v>
      </c>
      <c r="R449" s="165" t="s">
        <v>195</v>
      </c>
      <c r="S449" s="165" t="s">
        <v>195</v>
      </c>
      <c r="T449" s="165" t="s">
        <v>195</v>
      </c>
      <c r="U449" s="165" t="s">
        <v>195</v>
      </c>
      <c r="V449" s="165" t="s">
        <v>195</v>
      </c>
      <c r="W449" s="165" t="s">
        <v>195</v>
      </c>
      <c r="X449" s="56">
        <v>24959.240205777602</v>
      </c>
      <c r="Y449" s="56">
        <v>2620.7202216066485</v>
      </c>
      <c r="Z449" s="58">
        <v>73.95</v>
      </c>
      <c r="AA449" s="59" t="s">
        <v>1785</v>
      </c>
      <c r="AB449" s="58">
        <v>65.27</v>
      </c>
      <c r="AC449" s="58">
        <v>22.13</v>
      </c>
      <c r="AD449" s="56">
        <v>8.9985254996057868</v>
      </c>
      <c r="AE449" s="56">
        <v>2.879528159873852</v>
      </c>
      <c r="AF449" s="56">
        <v>10.901384021804537</v>
      </c>
      <c r="AG449" s="56">
        <v>5.1021961446273938</v>
      </c>
      <c r="AH449" s="196">
        <v>0</v>
      </c>
    </row>
    <row r="450" spans="1:34" ht="17.100000000000001" hidden="1" customHeight="1">
      <c r="A450" s="24" t="s">
        <v>637</v>
      </c>
      <c r="B450" s="13">
        <v>353700</v>
      </c>
      <c r="C450" s="25">
        <v>0</v>
      </c>
      <c r="D450" s="115">
        <v>8</v>
      </c>
      <c r="E450" s="185">
        <v>8</v>
      </c>
      <c r="F450" s="186">
        <v>30</v>
      </c>
      <c r="G450" s="6" t="s">
        <v>1534</v>
      </c>
      <c r="H450" s="2" t="s">
        <v>53</v>
      </c>
      <c r="I450" s="47">
        <v>701.89</v>
      </c>
      <c r="J450" s="47">
        <v>2.1714399232623034</v>
      </c>
      <c r="K450" s="47">
        <v>3.5723689060121764</v>
      </c>
      <c r="L450" s="47">
        <v>11.41</v>
      </c>
      <c r="M450" s="47">
        <v>1.400928982749873</v>
      </c>
      <c r="N450" s="165" t="s">
        <v>195</v>
      </c>
      <c r="O450" s="165" t="s">
        <v>195</v>
      </c>
      <c r="P450" s="165" t="s">
        <v>195</v>
      </c>
      <c r="Q450" s="165" t="s">
        <v>195</v>
      </c>
      <c r="R450" s="165" t="s">
        <v>195</v>
      </c>
      <c r="S450" s="165" t="s">
        <v>195</v>
      </c>
      <c r="T450" s="165" t="s">
        <v>195</v>
      </c>
      <c r="U450" s="165" t="s">
        <v>195</v>
      </c>
      <c r="V450" s="165" t="s">
        <v>195</v>
      </c>
      <c r="W450" s="165" t="s">
        <v>195</v>
      </c>
      <c r="X450" s="56">
        <v>22750.743550834599</v>
      </c>
      <c r="Y450" s="56">
        <v>2791.5022761760242</v>
      </c>
      <c r="Z450" s="58">
        <v>74.81</v>
      </c>
      <c r="AA450" s="59" t="s">
        <v>1785</v>
      </c>
      <c r="AB450" s="58">
        <v>71.3</v>
      </c>
      <c r="AC450" s="58">
        <v>22.09</v>
      </c>
      <c r="AD450" s="56">
        <v>8.7922096932732678</v>
      </c>
      <c r="AE450" s="56">
        <v>2.7509367751959299</v>
      </c>
      <c r="AF450" s="56">
        <v>13.44693791320379</v>
      </c>
      <c r="AG450" s="56">
        <v>1.5773809523809523</v>
      </c>
      <c r="AH450" s="196">
        <v>0</v>
      </c>
    </row>
    <row r="451" spans="1:34" ht="17.100000000000001" hidden="1" customHeight="1">
      <c r="A451" s="24" t="s">
        <v>638</v>
      </c>
      <c r="B451" s="13">
        <v>353710</v>
      </c>
      <c r="C451" s="25">
        <v>0</v>
      </c>
      <c r="D451" s="115">
        <v>5</v>
      </c>
      <c r="E451" s="185">
        <v>5</v>
      </c>
      <c r="F451" s="186">
        <v>30</v>
      </c>
      <c r="G451" s="6" t="s">
        <v>1535</v>
      </c>
      <c r="H451" s="2" t="s">
        <v>9</v>
      </c>
      <c r="I451" s="47">
        <v>109.71</v>
      </c>
      <c r="J451" s="47">
        <v>0.3102057033231862</v>
      </c>
      <c r="K451" s="47">
        <v>0.48031850837138501</v>
      </c>
      <c r="L451" s="47">
        <v>1.28</v>
      </c>
      <c r="M451" s="47">
        <v>0.17011280504819881</v>
      </c>
      <c r="N451" s="165" t="s">
        <v>195</v>
      </c>
      <c r="O451" s="165" t="s">
        <v>195</v>
      </c>
      <c r="P451" s="165" t="s">
        <v>195</v>
      </c>
      <c r="Q451" s="165" t="s">
        <v>195</v>
      </c>
      <c r="R451" s="165" t="s">
        <v>195</v>
      </c>
      <c r="S451" s="165" t="s">
        <v>195</v>
      </c>
      <c r="T451" s="165" t="s">
        <v>195</v>
      </c>
      <c r="U451" s="165" t="s">
        <v>195</v>
      </c>
      <c r="V451" s="165" t="s">
        <v>195</v>
      </c>
      <c r="W451" s="165" t="s">
        <v>195</v>
      </c>
      <c r="X451" s="56">
        <v>947.93884883639009</v>
      </c>
      <c r="Y451" s="56">
        <v>125.89812836108304</v>
      </c>
      <c r="Z451" s="58">
        <v>99.16</v>
      </c>
      <c r="AA451" s="59">
        <v>99.2</v>
      </c>
      <c r="AB451" s="58">
        <v>98.2</v>
      </c>
      <c r="AC451" s="58">
        <v>48.16</v>
      </c>
      <c r="AD451" s="56">
        <v>12.101550602851665</v>
      </c>
      <c r="AE451" s="56">
        <v>4.5380814760693742</v>
      </c>
      <c r="AF451" s="56">
        <v>16.267491513823423</v>
      </c>
      <c r="AG451" s="56">
        <v>4.5048348240208123</v>
      </c>
      <c r="AH451" s="196">
        <v>0</v>
      </c>
    </row>
    <row r="452" spans="1:34" ht="17.100000000000001" hidden="1" customHeight="1">
      <c r="A452" s="24" t="s">
        <v>639</v>
      </c>
      <c r="B452" s="13">
        <v>353715</v>
      </c>
      <c r="C452" s="25">
        <v>0</v>
      </c>
      <c r="D452" s="115">
        <v>17</v>
      </c>
      <c r="E452" s="185">
        <v>17</v>
      </c>
      <c r="F452" s="186">
        <v>30</v>
      </c>
      <c r="G452" s="6" t="s">
        <v>1536</v>
      </c>
      <c r="H452" s="2" t="s">
        <v>7</v>
      </c>
      <c r="I452" s="47">
        <v>152.16999999999999</v>
      </c>
      <c r="J452" s="47">
        <v>0.60039813546423126</v>
      </c>
      <c r="K452" s="47">
        <v>0.76050430492135979</v>
      </c>
      <c r="L452" s="47">
        <v>1.43</v>
      </c>
      <c r="M452" s="47">
        <v>0.16010616945712852</v>
      </c>
      <c r="N452" s="165" t="s">
        <v>195</v>
      </c>
      <c r="O452" s="165" t="s">
        <v>195</v>
      </c>
      <c r="P452" s="165" t="s">
        <v>195</v>
      </c>
      <c r="Q452" s="165" t="s">
        <v>195</v>
      </c>
      <c r="R452" s="165" t="s">
        <v>195</v>
      </c>
      <c r="S452" s="165" t="s">
        <v>195</v>
      </c>
      <c r="T452" s="165" t="s">
        <v>195</v>
      </c>
      <c r="U452" s="165" t="s">
        <v>195</v>
      </c>
      <c r="V452" s="165" t="s">
        <v>195</v>
      </c>
      <c r="W452" s="165" t="s">
        <v>195</v>
      </c>
      <c r="X452" s="56">
        <v>15266.242383209208</v>
      </c>
      <c r="Y452" s="56">
        <v>1708.1110358835481</v>
      </c>
      <c r="Z452" s="58">
        <v>82.02</v>
      </c>
      <c r="AA452" s="59">
        <v>100</v>
      </c>
      <c r="AB452" s="58">
        <v>81.400000000000006</v>
      </c>
      <c r="AC452" s="58">
        <v>17.68</v>
      </c>
      <c r="AD452" s="56">
        <v>3.5989545375827334</v>
      </c>
      <c r="AE452" s="56">
        <v>1.9127310829111031</v>
      </c>
      <c r="AF452" s="56">
        <v>3.2664383250042484</v>
      </c>
      <c r="AG452" s="56">
        <v>4.8458903347520517</v>
      </c>
      <c r="AH452" s="196">
        <v>0</v>
      </c>
    </row>
    <row r="453" spans="1:34" ht="17.100000000000001" hidden="1" customHeight="1">
      <c r="A453" s="24" t="s">
        <v>640</v>
      </c>
      <c r="B453" s="13">
        <v>353720</v>
      </c>
      <c r="C453" s="25">
        <v>0</v>
      </c>
      <c r="D453" s="115">
        <v>11</v>
      </c>
      <c r="E453" s="185">
        <v>11</v>
      </c>
      <c r="F453" s="186">
        <v>30</v>
      </c>
      <c r="G453" s="6" t="s">
        <v>1537</v>
      </c>
      <c r="H453" s="2" t="s">
        <v>12</v>
      </c>
      <c r="I453" s="47">
        <v>671.11</v>
      </c>
      <c r="J453" s="47">
        <v>6.2541472444190767</v>
      </c>
      <c r="K453" s="47">
        <v>8.8758857692795541</v>
      </c>
      <c r="L453" s="47">
        <v>20.329999999999998</v>
      </c>
      <c r="M453" s="47">
        <v>2.6217385248604774</v>
      </c>
      <c r="N453" s="165" t="s">
        <v>195</v>
      </c>
      <c r="O453" s="165" t="s">
        <v>195</v>
      </c>
      <c r="P453" s="165" t="s">
        <v>195</v>
      </c>
      <c r="Q453" s="165" t="s">
        <v>195</v>
      </c>
      <c r="R453" s="165" t="s">
        <v>195</v>
      </c>
      <c r="S453" s="165" t="s">
        <v>195</v>
      </c>
      <c r="T453" s="165" t="s">
        <v>195</v>
      </c>
      <c r="U453" s="165" t="s">
        <v>195</v>
      </c>
      <c r="V453" s="165" t="s">
        <v>195</v>
      </c>
      <c r="W453" s="165" t="s">
        <v>195</v>
      </c>
      <c r="X453" s="56">
        <v>61974.565490575158</v>
      </c>
      <c r="Y453" s="56">
        <v>7986.8844852585762</v>
      </c>
      <c r="Z453" s="58">
        <v>60.13</v>
      </c>
      <c r="AA453" s="59" t="s">
        <v>1785</v>
      </c>
      <c r="AB453" s="58">
        <v>31.94</v>
      </c>
      <c r="AC453" s="58">
        <v>33.33</v>
      </c>
      <c r="AD453" s="56">
        <v>0.13870570930061929</v>
      </c>
      <c r="AE453" s="56">
        <v>6.0517444244785688E-2</v>
      </c>
      <c r="AF453" s="56">
        <v>0.19685114263943887</v>
      </c>
      <c r="AG453" s="56">
        <v>0</v>
      </c>
      <c r="AH453" s="196">
        <v>0</v>
      </c>
    </row>
    <row r="454" spans="1:34" ht="17.100000000000001" hidden="1" customHeight="1">
      <c r="A454" s="24" t="s">
        <v>641</v>
      </c>
      <c r="B454" s="13">
        <v>353730</v>
      </c>
      <c r="C454" s="25">
        <v>0</v>
      </c>
      <c r="D454" s="115">
        <v>19</v>
      </c>
      <c r="E454" s="185">
        <v>19</v>
      </c>
      <c r="F454" s="186">
        <v>30</v>
      </c>
      <c r="G454" s="6" t="s">
        <v>1538</v>
      </c>
      <c r="H454" s="2" t="s">
        <v>2</v>
      </c>
      <c r="I454" s="47">
        <v>708.5</v>
      </c>
      <c r="J454" s="47">
        <v>1.2408228132927448</v>
      </c>
      <c r="K454" s="47">
        <v>1.6510948725266361</v>
      </c>
      <c r="L454" s="47">
        <v>5.24</v>
      </c>
      <c r="M454" s="47">
        <v>0.41027205923389132</v>
      </c>
      <c r="N454" s="165" t="s">
        <v>195</v>
      </c>
      <c r="O454" s="165" t="s">
        <v>195</v>
      </c>
      <c r="P454" s="165" t="s">
        <v>195</v>
      </c>
      <c r="Q454" s="165" t="s">
        <v>195</v>
      </c>
      <c r="R454" s="165" t="s">
        <v>195</v>
      </c>
      <c r="S454" s="165" t="s">
        <v>195</v>
      </c>
      <c r="T454" s="165" t="s">
        <v>195</v>
      </c>
      <c r="U454" s="165" t="s">
        <v>195</v>
      </c>
      <c r="V454" s="165" t="s">
        <v>195</v>
      </c>
      <c r="W454" s="165" t="s">
        <v>195</v>
      </c>
      <c r="X454" s="56">
        <v>2801.6791563527854</v>
      </c>
      <c r="Y454" s="56">
        <v>219.21535383676374</v>
      </c>
      <c r="Z454" s="58">
        <v>95.51</v>
      </c>
      <c r="AA454" s="59">
        <v>95.5</v>
      </c>
      <c r="AB454" s="58">
        <v>95.5</v>
      </c>
      <c r="AC454" s="58">
        <v>26.04</v>
      </c>
      <c r="AD454" s="56">
        <v>52.907292092837821</v>
      </c>
      <c r="AE454" s="56">
        <v>16.659738922363051</v>
      </c>
      <c r="AF454" s="56">
        <v>69.287266157428121</v>
      </c>
      <c r="AG454" s="56">
        <v>3.3678583365159027</v>
      </c>
      <c r="AH454" s="196">
        <v>0</v>
      </c>
    </row>
    <row r="455" spans="1:34" ht="17.100000000000001" hidden="1" customHeight="1">
      <c r="A455" s="24" t="s">
        <v>642</v>
      </c>
      <c r="B455" s="13">
        <v>353740</v>
      </c>
      <c r="C455" s="25">
        <v>0</v>
      </c>
      <c r="D455" s="115">
        <v>19</v>
      </c>
      <c r="E455" s="185">
        <v>19</v>
      </c>
      <c r="F455" s="186">
        <v>30</v>
      </c>
      <c r="G455" s="6" t="s">
        <v>1539</v>
      </c>
      <c r="H455" s="2" t="s">
        <v>2</v>
      </c>
      <c r="I455" s="47">
        <v>979.96</v>
      </c>
      <c r="J455" s="47">
        <v>1.7111346860730594</v>
      </c>
      <c r="K455" s="47">
        <v>2.2815129147640794</v>
      </c>
      <c r="L455" s="47">
        <v>7.24</v>
      </c>
      <c r="M455" s="47">
        <v>0.57037822869101995</v>
      </c>
      <c r="N455" s="165" t="s">
        <v>195</v>
      </c>
      <c r="O455" s="165" t="s">
        <v>195</v>
      </c>
      <c r="P455" s="165" t="s">
        <v>195</v>
      </c>
      <c r="Q455" s="165" t="s">
        <v>195</v>
      </c>
      <c r="R455" s="165" t="s">
        <v>195</v>
      </c>
      <c r="S455" s="165" t="s">
        <v>195</v>
      </c>
      <c r="T455" s="165" t="s">
        <v>195</v>
      </c>
      <c r="U455" s="165" t="s">
        <v>195</v>
      </c>
      <c r="V455" s="165" t="s">
        <v>195</v>
      </c>
      <c r="W455" s="165" t="s">
        <v>195</v>
      </c>
      <c r="X455" s="56">
        <v>9112.0501257133728</v>
      </c>
      <c r="Y455" s="56">
        <v>717.38516183102513</v>
      </c>
      <c r="Z455" s="58">
        <v>93.08</v>
      </c>
      <c r="AA455" s="59">
        <v>93.1</v>
      </c>
      <c r="AB455" s="58">
        <v>93.1</v>
      </c>
      <c r="AC455" s="58">
        <v>25.92</v>
      </c>
      <c r="AD455" s="56">
        <v>40.128169422356699</v>
      </c>
      <c r="AE455" s="56">
        <v>12.637047829139952</v>
      </c>
      <c r="AF455" s="56">
        <v>52.763885699329727</v>
      </c>
      <c r="AG455" s="56">
        <v>2.2210205914375831</v>
      </c>
      <c r="AH455" s="196">
        <v>0</v>
      </c>
    </row>
    <row r="456" spans="1:34" ht="17.100000000000001" hidden="1" customHeight="1">
      <c r="A456" s="24" t="s">
        <v>643</v>
      </c>
      <c r="B456" s="13">
        <v>353750</v>
      </c>
      <c r="C456" s="25">
        <v>0</v>
      </c>
      <c r="D456" s="115">
        <v>10</v>
      </c>
      <c r="E456" s="185">
        <v>10</v>
      </c>
      <c r="F456" s="186">
        <v>30</v>
      </c>
      <c r="G456" s="6" t="s">
        <v>1540</v>
      </c>
      <c r="H456" s="2" t="s">
        <v>57</v>
      </c>
      <c r="I456" s="47">
        <v>222.16</v>
      </c>
      <c r="J456" s="47">
        <v>0.42027869482496194</v>
      </c>
      <c r="K456" s="47">
        <v>0.72047776255707763</v>
      </c>
      <c r="L456" s="47">
        <v>2</v>
      </c>
      <c r="M456" s="47">
        <v>0.30019906773211569</v>
      </c>
      <c r="N456" s="165" t="s">
        <v>195</v>
      </c>
      <c r="O456" s="165" t="s">
        <v>195</v>
      </c>
      <c r="P456" s="165" t="s">
        <v>195</v>
      </c>
      <c r="Q456" s="165" t="s">
        <v>195</v>
      </c>
      <c r="R456" s="165" t="s">
        <v>195</v>
      </c>
      <c r="S456" s="165" t="s">
        <v>195</v>
      </c>
      <c r="T456" s="165" t="s">
        <v>195</v>
      </c>
      <c r="U456" s="165" t="s">
        <v>195</v>
      </c>
      <c r="V456" s="165" t="s">
        <v>195</v>
      </c>
      <c r="W456" s="165" t="s">
        <v>195</v>
      </c>
      <c r="X456" s="56">
        <v>8246.8619246861927</v>
      </c>
      <c r="Y456" s="56">
        <v>1237.0292887029289</v>
      </c>
      <c r="Z456" s="58">
        <v>66.78</v>
      </c>
      <c r="AA456" s="59">
        <v>100</v>
      </c>
      <c r="AB456" s="58">
        <v>66.8</v>
      </c>
      <c r="AC456" s="58">
        <v>23.04</v>
      </c>
      <c r="AD456" s="56">
        <v>2.0079908675628979</v>
      </c>
      <c r="AE456" s="56">
        <v>0.72287671232264328</v>
      </c>
      <c r="AF456" s="56">
        <v>3.425962165659032</v>
      </c>
      <c r="AG456" s="56">
        <v>2.2831050228310501E-2</v>
      </c>
      <c r="AH456" s="196">
        <v>0</v>
      </c>
    </row>
    <row r="457" spans="1:34" ht="17.100000000000001" hidden="1" customHeight="1">
      <c r="A457" s="24" t="s">
        <v>644</v>
      </c>
      <c r="B457" s="13">
        <v>353760</v>
      </c>
      <c r="C457" s="25">
        <v>0</v>
      </c>
      <c r="D457" s="115">
        <v>7</v>
      </c>
      <c r="E457" s="185">
        <v>7</v>
      </c>
      <c r="F457" s="186">
        <v>30</v>
      </c>
      <c r="G457" s="6" t="s">
        <v>1541</v>
      </c>
      <c r="H457" s="2" t="s">
        <v>14</v>
      </c>
      <c r="I457" s="47">
        <v>326.20999999999998</v>
      </c>
      <c r="J457" s="47">
        <v>4.4129262956621007</v>
      </c>
      <c r="K457" s="47">
        <v>6.644406032470827</v>
      </c>
      <c r="L457" s="47">
        <v>17.5</v>
      </c>
      <c r="M457" s="47">
        <v>2.2314797368087262</v>
      </c>
      <c r="N457" s="165" t="s">
        <v>195</v>
      </c>
      <c r="O457" s="165" t="s">
        <v>195</v>
      </c>
      <c r="P457" s="165" t="s">
        <v>195</v>
      </c>
      <c r="Q457" s="165" t="s">
        <v>195</v>
      </c>
      <c r="R457" s="165" t="s">
        <v>195</v>
      </c>
      <c r="S457" s="165" t="s">
        <v>195</v>
      </c>
      <c r="T457" s="165" t="s">
        <v>195</v>
      </c>
      <c r="U457" s="165" t="s">
        <v>195</v>
      </c>
      <c r="V457" s="165" t="s">
        <v>195</v>
      </c>
      <c r="W457" s="165" t="s">
        <v>195</v>
      </c>
      <c r="X457" s="56">
        <v>9048.8448736657429</v>
      </c>
      <c r="Y457" s="56">
        <v>1153.0813753299774</v>
      </c>
      <c r="Z457" s="58">
        <v>96.2</v>
      </c>
      <c r="AA457" s="59" t="s">
        <v>1785</v>
      </c>
      <c r="AB457" s="58">
        <v>60.07</v>
      </c>
      <c r="AC457" s="58">
        <v>33.14</v>
      </c>
      <c r="AD457" s="56">
        <v>0.26984364127704435</v>
      </c>
      <c r="AE457" s="56">
        <v>0.10238638731883282</v>
      </c>
      <c r="AF457" s="56">
        <v>0.4062951877731461</v>
      </c>
      <c r="AG457" s="56">
        <v>0</v>
      </c>
      <c r="AH457" s="196">
        <v>0</v>
      </c>
    </row>
    <row r="458" spans="1:34" ht="17.100000000000001" hidden="1" customHeight="1">
      <c r="A458" s="24" t="s">
        <v>645</v>
      </c>
      <c r="B458" s="13">
        <v>353770</v>
      </c>
      <c r="C458" s="25">
        <v>0</v>
      </c>
      <c r="D458" s="115">
        <v>20</v>
      </c>
      <c r="E458" s="185">
        <v>20</v>
      </c>
      <c r="F458" s="186">
        <v>30</v>
      </c>
      <c r="G458" s="6" t="s">
        <v>1542</v>
      </c>
      <c r="H458" s="2" t="s">
        <v>3</v>
      </c>
      <c r="I458" s="47">
        <v>232.54</v>
      </c>
      <c r="J458" s="47">
        <v>0.50033177955352615</v>
      </c>
      <c r="K458" s="47">
        <v>0.710471126966007</v>
      </c>
      <c r="L458" s="47">
        <v>1.7</v>
      </c>
      <c r="M458" s="47">
        <v>0.21013934741248086</v>
      </c>
      <c r="N458" s="165" t="s">
        <v>195</v>
      </c>
      <c r="O458" s="165" t="s">
        <v>195</v>
      </c>
      <c r="P458" s="165" t="s">
        <v>195</v>
      </c>
      <c r="Q458" s="165" t="s">
        <v>195</v>
      </c>
      <c r="R458" s="165" t="s">
        <v>195</v>
      </c>
      <c r="S458" s="165" t="s">
        <v>195</v>
      </c>
      <c r="T458" s="165" t="s">
        <v>195</v>
      </c>
      <c r="U458" s="165" t="s">
        <v>195</v>
      </c>
      <c r="V458" s="165" t="s">
        <v>195</v>
      </c>
      <c r="W458" s="165" t="s">
        <v>195</v>
      </c>
      <c r="X458" s="56">
        <v>9916.9811320754725</v>
      </c>
      <c r="Y458" s="56">
        <v>1225.0388457269698</v>
      </c>
      <c r="Z458" s="58">
        <v>93.07</v>
      </c>
      <c r="AA458" s="59">
        <v>91.8</v>
      </c>
      <c r="AB458" s="58">
        <v>91.68</v>
      </c>
      <c r="AC458" s="58">
        <v>32.119999999999997</v>
      </c>
      <c r="AD458" s="56">
        <v>4.1764743750222175</v>
      </c>
      <c r="AE458" s="56">
        <v>1.7442922389798672</v>
      </c>
      <c r="AF458" s="56">
        <v>3.6383561696091742</v>
      </c>
      <c r="AG458" s="56">
        <v>5.4577081974342256</v>
      </c>
      <c r="AH458" s="196">
        <v>0</v>
      </c>
    </row>
    <row r="459" spans="1:34" ht="17.100000000000001" hidden="1" customHeight="1">
      <c r="A459" s="24" t="s">
        <v>646</v>
      </c>
      <c r="B459" s="13">
        <v>353780</v>
      </c>
      <c r="C459" s="25">
        <v>0</v>
      </c>
      <c r="D459" s="115">
        <v>10</v>
      </c>
      <c r="E459" s="185">
        <v>10</v>
      </c>
      <c r="F459" s="186">
        <v>30</v>
      </c>
      <c r="G459" s="6" t="s">
        <v>1543</v>
      </c>
      <c r="H459" s="2" t="s">
        <v>57</v>
      </c>
      <c r="I459" s="47">
        <v>745.54</v>
      </c>
      <c r="J459" s="47">
        <v>2.5516920757229831</v>
      </c>
      <c r="K459" s="47">
        <v>3.8825746093353626</v>
      </c>
      <c r="L459" s="47">
        <v>9.6</v>
      </c>
      <c r="M459" s="47">
        <v>1.3308825336123795</v>
      </c>
      <c r="N459" s="165" t="s">
        <v>195</v>
      </c>
      <c r="O459" s="165" t="s">
        <v>195</v>
      </c>
      <c r="P459" s="165" t="s">
        <v>195</v>
      </c>
      <c r="Q459" s="165" t="s">
        <v>195</v>
      </c>
      <c r="R459" s="165" t="s">
        <v>195</v>
      </c>
      <c r="S459" s="165" t="s">
        <v>195</v>
      </c>
      <c r="T459" s="165" t="s">
        <v>195</v>
      </c>
      <c r="U459" s="165" t="s">
        <v>195</v>
      </c>
      <c r="V459" s="165" t="s">
        <v>195</v>
      </c>
      <c r="W459" s="165" t="s">
        <v>195</v>
      </c>
      <c r="X459" s="56">
        <v>5779.2421494702685</v>
      </c>
      <c r="Y459" s="56">
        <v>800.6658394578601</v>
      </c>
      <c r="Z459" s="58">
        <v>51.99</v>
      </c>
      <c r="AA459" s="59">
        <v>95.6</v>
      </c>
      <c r="AB459" s="58">
        <v>29.92</v>
      </c>
      <c r="AC459" s="58">
        <v>35.520000000000003</v>
      </c>
      <c r="AD459" s="56">
        <v>4.4905650281305114</v>
      </c>
      <c r="AE459" s="56">
        <v>1.8149366988694151</v>
      </c>
      <c r="AF459" s="56">
        <v>6.7871153760832286</v>
      </c>
      <c r="AG459" s="56">
        <v>8.740458656703326E-2</v>
      </c>
      <c r="AH459" s="196">
        <v>1</v>
      </c>
    </row>
    <row r="460" spans="1:34" ht="17.100000000000001" hidden="1" customHeight="1">
      <c r="A460" s="24" t="s">
        <v>647</v>
      </c>
      <c r="B460" s="13">
        <v>353790</v>
      </c>
      <c r="C460" s="25">
        <v>0</v>
      </c>
      <c r="D460" s="115">
        <v>14</v>
      </c>
      <c r="E460" s="185">
        <v>14</v>
      </c>
      <c r="F460" s="186">
        <v>30</v>
      </c>
      <c r="G460" s="6" t="s">
        <v>1544</v>
      </c>
      <c r="H460" s="2" t="s">
        <v>8</v>
      </c>
      <c r="I460" s="47">
        <v>682.4</v>
      </c>
      <c r="J460" s="47">
        <v>2.4316124486301374</v>
      </c>
      <c r="K460" s="47">
        <v>3.3422162874175543</v>
      </c>
      <c r="L460" s="47">
        <v>7.6</v>
      </c>
      <c r="M460" s="47">
        <v>0.91060383878741691</v>
      </c>
      <c r="N460" s="165" t="s">
        <v>195</v>
      </c>
      <c r="O460" s="165" t="s">
        <v>195</v>
      </c>
      <c r="P460" s="165" t="s">
        <v>195</v>
      </c>
      <c r="Q460" s="165" t="s">
        <v>195</v>
      </c>
      <c r="R460" s="165" t="s">
        <v>195</v>
      </c>
      <c r="S460" s="165" t="s">
        <v>195</v>
      </c>
      <c r="T460" s="165" t="s">
        <v>195</v>
      </c>
      <c r="U460" s="165" t="s">
        <v>195</v>
      </c>
      <c r="V460" s="165" t="s">
        <v>195</v>
      </c>
      <c r="W460" s="165" t="s">
        <v>195</v>
      </c>
      <c r="X460" s="56">
        <v>8954.7393984681494</v>
      </c>
      <c r="Y460" s="56">
        <v>1072.2122174481594</v>
      </c>
      <c r="Z460" s="58">
        <v>81.150000000000006</v>
      </c>
      <c r="AA460" s="59" t="s">
        <v>1785</v>
      </c>
      <c r="AB460" s="58">
        <v>60.88</v>
      </c>
      <c r="AC460" s="58">
        <v>33.67</v>
      </c>
      <c r="AD460" s="56">
        <v>1.3020808112630109</v>
      </c>
      <c r="AE460" s="56">
        <v>0.57223025126558635</v>
      </c>
      <c r="AF460" s="56">
        <v>1.7280412215627883</v>
      </c>
      <c r="AG460" s="56">
        <v>0.16462608925371511</v>
      </c>
      <c r="AH460" s="196">
        <v>0</v>
      </c>
    </row>
    <row r="461" spans="1:34" ht="17.100000000000001" hidden="1" customHeight="1">
      <c r="A461" s="24" t="s">
        <v>648</v>
      </c>
      <c r="B461" s="13">
        <v>353800</v>
      </c>
      <c r="C461" s="25">
        <v>0</v>
      </c>
      <c r="D461" s="115">
        <v>2</v>
      </c>
      <c r="E461" s="185">
        <v>2</v>
      </c>
      <c r="F461" s="186">
        <v>30</v>
      </c>
      <c r="G461" s="6" t="s">
        <v>1545</v>
      </c>
      <c r="H461" s="2" t="s">
        <v>6</v>
      </c>
      <c r="I461" s="47">
        <v>730.17</v>
      </c>
      <c r="J461" s="47">
        <v>3.692448533105023</v>
      </c>
      <c r="K461" s="47">
        <v>4.8231983548959922</v>
      </c>
      <c r="L461" s="47">
        <v>11.15</v>
      </c>
      <c r="M461" s="47">
        <v>1.1307498217909693</v>
      </c>
      <c r="N461" s="165" t="s">
        <v>195</v>
      </c>
      <c r="O461" s="165" t="s">
        <v>195</v>
      </c>
      <c r="P461" s="165" t="s">
        <v>195</v>
      </c>
      <c r="Q461" s="165" t="s">
        <v>195</v>
      </c>
      <c r="R461" s="165" t="s">
        <v>195</v>
      </c>
      <c r="S461" s="165" t="s">
        <v>195</v>
      </c>
      <c r="T461" s="165" t="s">
        <v>195</v>
      </c>
      <c r="U461" s="165" t="s">
        <v>195</v>
      </c>
      <c r="V461" s="165" t="s">
        <v>195</v>
      </c>
      <c r="W461" s="165" t="s">
        <v>195</v>
      </c>
      <c r="X461" s="56">
        <v>2337.9259446413257</v>
      </c>
      <c r="Y461" s="56">
        <v>236.93778631791017</v>
      </c>
      <c r="Z461" s="58">
        <v>100</v>
      </c>
      <c r="AA461" s="59">
        <v>100</v>
      </c>
      <c r="AB461" s="58">
        <v>95.4</v>
      </c>
      <c r="AC461" s="58">
        <v>41.01</v>
      </c>
      <c r="AD461" s="56">
        <v>20.306117709253744</v>
      </c>
      <c r="AE461" s="56">
        <v>8.7780706151213508</v>
      </c>
      <c r="AF461" s="56">
        <v>24.953663567160916</v>
      </c>
      <c r="AG461" s="56">
        <v>5.1296184033444856</v>
      </c>
      <c r="AH461" s="196">
        <v>0</v>
      </c>
    </row>
    <row r="462" spans="1:34" ht="17.100000000000001" hidden="1" customHeight="1">
      <c r="A462" s="24" t="s">
        <v>649</v>
      </c>
      <c r="B462" s="13">
        <v>353810</v>
      </c>
      <c r="C462" s="25">
        <v>0</v>
      </c>
      <c r="D462" s="115">
        <v>15</v>
      </c>
      <c r="E462" s="185">
        <v>15</v>
      </c>
      <c r="F462" s="186">
        <v>30</v>
      </c>
      <c r="G462" s="6" t="s">
        <v>1546</v>
      </c>
      <c r="H462" s="2" t="s">
        <v>17</v>
      </c>
      <c r="I462" s="47">
        <v>184.53</v>
      </c>
      <c r="J462" s="47">
        <v>0.33021897450532722</v>
      </c>
      <c r="K462" s="47">
        <v>0.49032514396245563</v>
      </c>
      <c r="L462" s="47">
        <v>1.41</v>
      </c>
      <c r="M462" s="47">
        <v>0.16010616945712841</v>
      </c>
      <c r="N462" s="165" t="s">
        <v>195</v>
      </c>
      <c r="O462" s="165" t="s">
        <v>195</v>
      </c>
      <c r="P462" s="165" t="s">
        <v>195</v>
      </c>
      <c r="Q462" s="165" t="s">
        <v>195</v>
      </c>
      <c r="R462" s="165" t="s">
        <v>195</v>
      </c>
      <c r="S462" s="165" t="s">
        <v>195</v>
      </c>
      <c r="T462" s="165" t="s">
        <v>195</v>
      </c>
      <c r="U462" s="165" t="s">
        <v>195</v>
      </c>
      <c r="V462" s="165" t="s">
        <v>195</v>
      </c>
      <c r="W462" s="165" t="s">
        <v>195</v>
      </c>
      <c r="X462" s="56">
        <v>2905.1195609564875</v>
      </c>
      <c r="Y462" s="56">
        <v>329.6589572716581</v>
      </c>
      <c r="Z462" s="58">
        <v>94.65</v>
      </c>
      <c r="AA462" s="59">
        <v>94.7</v>
      </c>
      <c r="AB462" s="58">
        <v>94.7</v>
      </c>
      <c r="AC462" s="58">
        <v>38.99</v>
      </c>
      <c r="AD462" s="56">
        <v>5.1744944550941963</v>
      </c>
      <c r="AE462" s="56">
        <v>1.7982285695008198</v>
      </c>
      <c r="AF462" s="56">
        <v>2.4093676490936762</v>
      </c>
      <c r="AG462" s="56">
        <v>10.877568492470269</v>
      </c>
      <c r="AH462" s="196">
        <v>0</v>
      </c>
    </row>
    <row r="463" spans="1:34" ht="17.100000000000001" hidden="1" customHeight="1">
      <c r="A463" s="24" t="s">
        <v>650</v>
      </c>
      <c r="B463" s="13">
        <v>353820</v>
      </c>
      <c r="C463" s="25">
        <v>0</v>
      </c>
      <c r="D463" s="115">
        <v>5</v>
      </c>
      <c r="E463" s="185">
        <v>5</v>
      </c>
      <c r="F463" s="186">
        <v>30</v>
      </c>
      <c r="G463" s="6" t="s">
        <v>1547</v>
      </c>
      <c r="H463" s="2" t="s">
        <v>9</v>
      </c>
      <c r="I463" s="47">
        <v>154.94999999999999</v>
      </c>
      <c r="J463" s="47">
        <v>0.48031850837138501</v>
      </c>
      <c r="K463" s="47">
        <v>0.73048439814814814</v>
      </c>
      <c r="L463" s="47">
        <v>1.92</v>
      </c>
      <c r="M463" s="47">
        <v>0.25016588977676313</v>
      </c>
      <c r="N463" s="165" t="s">
        <v>195</v>
      </c>
      <c r="O463" s="165" t="s">
        <v>195</v>
      </c>
      <c r="P463" s="165" t="s">
        <v>195</v>
      </c>
      <c r="Q463" s="165" t="s">
        <v>195</v>
      </c>
      <c r="R463" s="165" t="s">
        <v>195</v>
      </c>
      <c r="S463" s="165" t="s">
        <v>195</v>
      </c>
      <c r="T463" s="165" t="s">
        <v>195</v>
      </c>
      <c r="U463" s="165" t="s">
        <v>195</v>
      </c>
      <c r="V463" s="165" t="s">
        <v>195</v>
      </c>
      <c r="W463" s="165" t="s">
        <v>195</v>
      </c>
      <c r="X463" s="56">
        <v>4508.4973938942667</v>
      </c>
      <c r="Y463" s="56">
        <v>587.04393149664929</v>
      </c>
      <c r="Z463" s="58">
        <v>54.18</v>
      </c>
      <c r="AA463" s="59">
        <v>90</v>
      </c>
      <c r="AB463" s="58">
        <v>41.72</v>
      </c>
      <c r="AC463" s="58">
        <v>19.87</v>
      </c>
      <c r="AD463" s="56">
        <v>5.4649402273784711</v>
      </c>
      <c r="AE463" s="56">
        <v>2.0778158156178561</v>
      </c>
      <c r="AF463" s="56">
        <v>6.2234112998552877</v>
      </c>
      <c r="AG463" s="56">
        <v>4.0086757682229832</v>
      </c>
      <c r="AH463" s="196">
        <v>0</v>
      </c>
    </row>
    <row r="464" spans="1:34" ht="17.100000000000001" customHeight="1">
      <c r="A464" s="24" t="s">
        <v>651</v>
      </c>
      <c r="B464" s="13">
        <v>353830</v>
      </c>
      <c r="C464" s="25">
        <v>0</v>
      </c>
      <c r="D464" s="115">
        <v>21</v>
      </c>
      <c r="E464" s="185">
        <v>21</v>
      </c>
      <c r="F464" s="186">
        <v>30</v>
      </c>
      <c r="G464" s="6" t="s">
        <v>1548</v>
      </c>
      <c r="H464" s="2" t="s">
        <v>4</v>
      </c>
      <c r="I464" s="47">
        <v>482.51</v>
      </c>
      <c r="J464" s="47">
        <v>1.3008626268391681</v>
      </c>
      <c r="K464" s="47">
        <v>1.7311479572552002</v>
      </c>
      <c r="L464" s="47">
        <v>3.59</v>
      </c>
      <c r="M464" s="47">
        <v>0.43028533041603212</v>
      </c>
      <c r="N464" s="165" t="s">
        <v>195</v>
      </c>
      <c r="O464" s="165" t="s">
        <v>195</v>
      </c>
      <c r="P464" s="165" t="s">
        <v>195</v>
      </c>
      <c r="Q464" s="165" t="s">
        <v>195</v>
      </c>
      <c r="R464" s="165" t="s">
        <v>195</v>
      </c>
      <c r="S464" s="165" t="s">
        <v>195</v>
      </c>
      <c r="T464" s="165" t="s">
        <v>195</v>
      </c>
      <c r="U464" s="165" t="s">
        <v>195</v>
      </c>
      <c r="V464" s="165" t="s">
        <v>195</v>
      </c>
      <c r="W464" s="165" t="s">
        <v>195</v>
      </c>
      <c r="X464" s="56">
        <v>32026.659123055164</v>
      </c>
      <c r="Y464" s="56">
        <v>3836.0622347949075</v>
      </c>
      <c r="Z464" s="58">
        <v>79.790000000000006</v>
      </c>
      <c r="AA464" s="59" t="s">
        <v>1785</v>
      </c>
      <c r="AB464" s="58">
        <v>68.94</v>
      </c>
      <c r="AC464" s="58">
        <v>21.42</v>
      </c>
      <c r="AD464" s="56">
        <v>0</v>
      </c>
      <c r="AE464" s="56">
        <v>0</v>
      </c>
      <c r="AF464" s="56">
        <v>0</v>
      </c>
      <c r="AG464" s="56">
        <v>0</v>
      </c>
      <c r="AH464" s="196">
        <v>0</v>
      </c>
    </row>
    <row r="465" spans="1:34" ht="17.100000000000001" hidden="1" customHeight="1">
      <c r="A465" s="24" t="s">
        <v>652</v>
      </c>
      <c r="B465" s="13">
        <v>353850</v>
      </c>
      <c r="C465" s="25">
        <v>0</v>
      </c>
      <c r="D465" s="115">
        <v>2</v>
      </c>
      <c r="E465" s="185">
        <v>2</v>
      </c>
      <c r="F465" s="186">
        <v>30</v>
      </c>
      <c r="G465" s="6" t="s">
        <v>1549</v>
      </c>
      <c r="H465" s="2" t="s">
        <v>6</v>
      </c>
      <c r="I465" s="47">
        <v>175.88</v>
      </c>
      <c r="J465" s="47">
        <v>0.8605706608320649</v>
      </c>
      <c r="K465" s="47">
        <v>1.1207431861998987</v>
      </c>
      <c r="L465" s="47">
        <v>2.59</v>
      </c>
      <c r="M465" s="47">
        <v>0.26017252536783375</v>
      </c>
      <c r="N465" s="165" t="s">
        <v>195</v>
      </c>
      <c r="O465" s="165" t="s">
        <v>195</v>
      </c>
      <c r="P465" s="165" t="s">
        <v>195</v>
      </c>
      <c r="Q465" s="165" t="s">
        <v>195</v>
      </c>
      <c r="R465" s="165" t="s">
        <v>195</v>
      </c>
      <c r="S465" s="165" t="s">
        <v>195</v>
      </c>
      <c r="T465" s="165" t="s">
        <v>195</v>
      </c>
      <c r="U465" s="165" t="s">
        <v>195</v>
      </c>
      <c r="V465" s="165" t="s">
        <v>195</v>
      </c>
      <c r="W465" s="165" t="s">
        <v>195</v>
      </c>
      <c r="X465" s="56">
        <v>5834.16</v>
      </c>
      <c r="Y465" s="56">
        <v>585.66857142857168</v>
      </c>
      <c r="Z465" s="58">
        <v>93.65</v>
      </c>
      <c r="AA465" s="59">
        <v>100</v>
      </c>
      <c r="AB465" s="58">
        <v>93.7</v>
      </c>
      <c r="AC465" s="58">
        <v>41.58</v>
      </c>
      <c r="AD465" s="56">
        <v>10.134540110418239</v>
      </c>
      <c r="AE465" s="56">
        <v>4.3825038315322127</v>
      </c>
      <c r="AF465" s="56">
        <v>12.322395658295564</v>
      </c>
      <c r="AG465" s="56">
        <v>2.8977871443624856</v>
      </c>
      <c r="AH465" s="196">
        <v>1</v>
      </c>
    </row>
    <row r="466" spans="1:34" ht="17.100000000000001" hidden="1" customHeight="1">
      <c r="A466" s="24" t="s">
        <v>653</v>
      </c>
      <c r="B466" s="13">
        <v>353860</v>
      </c>
      <c r="C466" s="25">
        <v>0</v>
      </c>
      <c r="D466" s="115">
        <v>5</v>
      </c>
      <c r="E466" s="185">
        <v>5</v>
      </c>
      <c r="F466" s="186">
        <v>30</v>
      </c>
      <c r="G466" s="6" t="s">
        <v>1550</v>
      </c>
      <c r="H466" s="2" t="s">
        <v>9</v>
      </c>
      <c r="I466" s="47">
        <v>384.73</v>
      </c>
      <c r="J466" s="47">
        <v>1.1907896353373921</v>
      </c>
      <c r="K466" s="47">
        <v>1.8212076775748351</v>
      </c>
      <c r="L466" s="47">
        <v>4.82</v>
      </c>
      <c r="M466" s="47">
        <v>0.63041804223744302</v>
      </c>
      <c r="N466" s="165" t="s">
        <v>195</v>
      </c>
      <c r="O466" s="165" t="s">
        <v>195</v>
      </c>
      <c r="P466" s="165" t="s">
        <v>195</v>
      </c>
      <c r="Q466" s="165" t="s">
        <v>195</v>
      </c>
      <c r="R466" s="165" t="s">
        <v>195</v>
      </c>
      <c r="S466" s="165" t="s">
        <v>195</v>
      </c>
      <c r="T466" s="165" t="s">
        <v>195</v>
      </c>
      <c r="U466" s="165" t="s">
        <v>195</v>
      </c>
      <c r="V466" s="165" t="s">
        <v>195</v>
      </c>
      <c r="W466" s="165" t="s">
        <v>195</v>
      </c>
      <c r="X466" s="56">
        <v>5999.5074202715505</v>
      </c>
      <c r="Y466" s="56">
        <v>784.16798231765097</v>
      </c>
      <c r="Z466" s="58">
        <v>65.489999999999995</v>
      </c>
      <c r="AA466" s="59" t="s">
        <v>1785</v>
      </c>
      <c r="AB466" s="58">
        <v>47.02</v>
      </c>
      <c r="AC466" s="58">
        <v>22.35</v>
      </c>
      <c r="AD466" s="56">
        <v>2.4009128423551731</v>
      </c>
      <c r="AE466" s="56">
        <v>0.90656874960299061</v>
      </c>
      <c r="AF466" s="56">
        <v>3.2431858857972853</v>
      </c>
      <c r="AG466" s="56">
        <v>0.80995264918673915</v>
      </c>
      <c r="AH466" s="196">
        <v>0</v>
      </c>
    </row>
    <row r="467" spans="1:34" ht="17.100000000000001" hidden="1" customHeight="1">
      <c r="A467" s="24" t="s">
        <v>654</v>
      </c>
      <c r="B467" s="13">
        <v>353870</v>
      </c>
      <c r="C467" s="25">
        <v>0</v>
      </c>
      <c r="D467" s="115">
        <v>5</v>
      </c>
      <c r="E467" s="185">
        <v>5</v>
      </c>
      <c r="F467" s="186">
        <v>30</v>
      </c>
      <c r="G467" s="6" t="s">
        <v>1551</v>
      </c>
      <c r="H467" s="2" t="s">
        <v>9</v>
      </c>
      <c r="I467" s="47">
        <v>1369.51</v>
      </c>
      <c r="J467" s="47">
        <v>3.7925148890157283</v>
      </c>
      <c r="K467" s="47">
        <v>5.9539481766869615</v>
      </c>
      <c r="L467" s="47">
        <v>15.87</v>
      </c>
      <c r="M467" s="47">
        <v>2.1614332876712332</v>
      </c>
      <c r="N467" s="165" t="s">
        <v>195</v>
      </c>
      <c r="O467" s="165" t="s">
        <v>195</v>
      </c>
      <c r="P467" s="165" t="s">
        <v>195</v>
      </c>
      <c r="Q467" s="165" t="s">
        <v>195</v>
      </c>
      <c r="R467" s="165" t="s">
        <v>195</v>
      </c>
      <c r="S467" s="165" t="s">
        <v>195</v>
      </c>
      <c r="T467" s="165" t="s">
        <v>195</v>
      </c>
      <c r="U467" s="165" t="s">
        <v>195</v>
      </c>
      <c r="V467" s="165" t="s">
        <v>195</v>
      </c>
      <c r="W467" s="165" t="s">
        <v>195</v>
      </c>
      <c r="X467" s="56">
        <v>1353.4873758681119</v>
      </c>
      <c r="Y467" s="56">
        <v>184.21756344518724</v>
      </c>
      <c r="Z467" s="58">
        <v>99.97</v>
      </c>
      <c r="AA467" s="59">
        <v>99.3</v>
      </c>
      <c r="AB467" s="58">
        <v>99.9</v>
      </c>
      <c r="AC467" s="58">
        <v>46.2</v>
      </c>
      <c r="AD467" s="56">
        <v>44.922924176984289</v>
      </c>
      <c r="AE467" s="56">
        <v>16.842558213803187</v>
      </c>
      <c r="AF467" s="56">
        <v>68.505225453769057</v>
      </c>
      <c r="AG467" s="56">
        <v>3.5447196218850738</v>
      </c>
      <c r="AH467" s="196">
        <v>0</v>
      </c>
    </row>
    <row r="468" spans="1:34" ht="17.100000000000001" hidden="1" customHeight="1">
      <c r="A468" s="24" t="s">
        <v>655</v>
      </c>
      <c r="B468" s="13">
        <v>353880</v>
      </c>
      <c r="C468" s="25">
        <v>0</v>
      </c>
      <c r="D468" s="115">
        <v>14</v>
      </c>
      <c r="E468" s="185">
        <v>14</v>
      </c>
      <c r="F468" s="186">
        <v>30</v>
      </c>
      <c r="G468" s="6" t="s">
        <v>1552</v>
      </c>
      <c r="H468" s="2" t="s">
        <v>8</v>
      </c>
      <c r="I468" s="47">
        <v>505.23</v>
      </c>
      <c r="J468" s="47">
        <v>1.8512275843480468</v>
      </c>
      <c r="K468" s="47">
        <v>2.5416854401319129</v>
      </c>
      <c r="L468" s="47">
        <v>5.65</v>
      </c>
      <c r="M468" s="47">
        <v>0.69045785578386609</v>
      </c>
      <c r="N468" s="165" t="s">
        <v>195</v>
      </c>
      <c r="O468" s="165" t="s">
        <v>195</v>
      </c>
      <c r="P468" s="165" t="s">
        <v>195</v>
      </c>
      <c r="Q468" s="165" t="s">
        <v>195</v>
      </c>
      <c r="R468" s="165" t="s">
        <v>195</v>
      </c>
      <c r="S468" s="165" t="s">
        <v>195</v>
      </c>
      <c r="T468" s="165" t="s">
        <v>195</v>
      </c>
      <c r="U468" s="165" t="s">
        <v>195</v>
      </c>
      <c r="V468" s="165" t="s">
        <v>195</v>
      </c>
      <c r="W468" s="165" t="s">
        <v>195</v>
      </c>
      <c r="X468" s="56">
        <v>6250.1192647677844</v>
      </c>
      <c r="Y468" s="56">
        <v>763.28890136102143</v>
      </c>
      <c r="Z468" s="58">
        <v>93.26</v>
      </c>
      <c r="AA468" s="59">
        <v>100</v>
      </c>
      <c r="AB468" s="58">
        <v>90.53</v>
      </c>
      <c r="AC468" s="58">
        <v>31.48</v>
      </c>
      <c r="AD468" s="56">
        <v>8.1121390883595303</v>
      </c>
      <c r="AE468" s="56">
        <v>3.6468731476872933</v>
      </c>
      <c r="AF468" s="56">
        <v>11.070766356388678</v>
      </c>
      <c r="AG468" s="56">
        <v>0.17958771755674674</v>
      </c>
      <c r="AH468" s="196">
        <v>0</v>
      </c>
    </row>
    <row r="469" spans="1:34" ht="17.100000000000001" hidden="1" customHeight="1">
      <c r="A469" s="24" t="s">
        <v>656</v>
      </c>
      <c r="B469" s="13">
        <v>353890</v>
      </c>
      <c r="C469" s="25">
        <v>0</v>
      </c>
      <c r="D469" s="115">
        <v>16</v>
      </c>
      <c r="E469" s="185">
        <v>16</v>
      </c>
      <c r="F469" s="186">
        <v>30</v>
      </c>
      <c r="G469" s="6" t="s">
        <v>1553</v>
      </c>
      <c r="H469" s="2" t="s">
        <v>0</v>
      </c>
      <c r="I469" s="47">
        <v>819.43</v>
      </c>
      <c r="J469" s="47">
        <v>1.8912541267123288</v>
      </c>
      <c r="K469" s="47">
        <v>2.511665533358701</v>
      </c>
      <c r="L469" s="47">
        <v>6.09</v>
      </c>
      <c r="M469" s="47">
        <v>0.62041140664637218</v>
      </c>
      <c r="N469" s="165" t="s">
        <v>195</v>
      </c>
      <c r="O469" s="165" t="s">
        <v>195</v>
      </c>
      <c r="P469" s="165" t="s">
        <v>195</v>
      </c>
      <c r="Q469" s="165" t="s">
        <v>195</v>
      </c>
      <c r="R469" s="165" t="s">
        <v>195</v>
      </c>
      <c r="S469" s="165" t="s">
        <v>195</v>
      </c>
      <c r="T469" s="165" t="s">
        <v>195</v>
      </c>
      <c r="U469" s="165" t="s">
        <v>195</v>
      </c>
      <c r="V469" s="165" t="s">
        <v>195</v>
      </c>
      <c r="W469" s="165" t="s">
        <v>195</v>
      </c>
      <c r="X469" s="56">
        <v>8404.6317447814108</v>
      </c>
      <c r="Y469" s="56">
        <v>855.64395431272135</v>
      </c>
      <c r="Z469" s="58">
        <v>97.73</v>
      </c>
      <c r="AA469" s="59" t="s">
        <v>1785</v>
      </c>
      <c r="AB469" s="58">
        <v>89.9</v>
      </c>
      <c r="AC469" s="58">
        <v>14.4</v>
      </c>
      <c r="AD469" s="56">
        <v>21.136322290875814</v>
      </c>
      <c r="AE469" s="56">
        <v>8.7113577914775515</v>
      </c>
      <c r="AF469" s="56">
        <v>26.755635283205347</v>
      </c>
      <c r="AG469" s="56">
        <v>4.0064810723228756</v>
      </c>
      <c r="AH469" s="196">
        <v>0</v>
      </c>
    </row>
    <row r="470" spans="1:34" ht="17.100000000000001" hidden="1" customHeight="1">
      <c r="A470" s="24" t="s">
        <v>657</v>
      </c>
      <c r="B470" s="13">
        <v>353900</v>
      </c>
      <c r="C470" s="25">
        <v>0</v>
      </c>
      <c r="D470" s="115">
        <v>15</v>
      </c>
      <c r="E470" s="185">
        <v>15</v>
      </c>
      <c r="F470" s="186">
        <v>30</v>
      </c>
      <c r="G470" s="6" t="s">
        <v>1554</v>
      </c>
      <c r="H470" s="2" t="s">
        <v>17</v>
      </c>
      <c r="I470" s="47">
        <v>215.79</v>
      </c>
      <c r="J470" s="47">
        <v>0.3502322456874683</v>
      </c>
      <c r="K470" s="47">
        <v>0.53035168632673768</v>
      </c>
      <c r="L470" s="47">
        <v>1.63</v>
      </c>
      <c r="M470" s="47">
        <v>0.18011944063926938</v>
      </c>
      <c r="N470" s="165" t="s">
        <v>195</v>
      </c>
      <c r="O470" s="165" t="s">
        <v>195</v>
      </c>
      <c r="P470" s="165" t="s">
        <v>195</v>
      </c>
      <c r="Q470" s="165" t="s">
        <v>195</v>
      </c>
      <c r="R470" s="165" t="s">
        <v>195</v>
      </c>
      <c r="S470" s="165" t="s">
        <v>195</v>
      </c>
      <c r="T470" s="165" t="s">
        <v>195</v>
      </c>
      <c r="U470" s="165" t="s">
        <v>195</v>
      </c>
      <c r="V470" s="165" t="s">
        <v>195</v>
      </c>
      <c r="W470" s="165" t="s">
        <v>195</v>
      </c>
      <c r="X470" s="56">
        <v>4818.4926884139486</v>
      </c>
      <c r="Y470" s="56">
        <v>532.10348706411719</v>
      </c>
      <c r="Z470" s="58">
        <v>100</v>
      </c>
      <c r="AA470" s="59">
        <v>100</v>
      </c>
      <c r="AB470" s="58">
        <v>89.7</v>
      </c>
      <c r="AC470" s="58">
        <v>11.73</v>
      </c>
      <c r="AD470" s="56">
        <v>79.299416948215878</v>
      </c>
      <c r="AE470" s="56">
        <v>25.784472995432161</v>
      </c>
      <c r="AF470" s="56">
        <v>77.69580343179689</v>
      </c>
      <c r="AG470" s="56">
        <v>82.417554341252824</v>
      </c>
      <c r="AH470" s="196">
        <v>0</v>
      </c>
    </row>
    <row r="471" spans="1:34" ht="17.100000000000001" hidden="1" customHeight="1">
      <c r="A471" s="24" t="s">
        <v>658</v>
      </c>
      <c r="B471" s="13">
        <v>353910</v>
      </c>
      <c r="C471" s="25">
        <v>0</v>
      </c>
      <c r="D471" s="115">
        <v>6</v>
      </c>
      <c r="E471" s="185">
        <v>6</v>
      </c>
      <c r="F471" s="186">
        <v>30</v>
      </c>
      <c r="G471" s="6" t="s">
        <v>1555</v>
      </c>
      <c r="H471" s="2" t="s">
        <v>16</v>
      </c>
      <c r="I471" s="47">
        <v>108.26</v>
      </c>
      <c r="J471" s="47">
        <v>0.33021897450532722</v>
      </c>
      <c r="K471" s="47">
        <v>0.5403583219178083</v>
      </c>
      <c r="L471" s="47">
        <v>1.42</v>
      </c>
      <c r="M471" s="47">
        <v>0.21013934741248108</v>
      </c>
      <c r="N471" s="165" t="s">
        <v>195</v>
      </c>
      <c r="O471" s="165" t="s">
        <v>195</v>
      </c>
      <c r="P471" s="165" t="s">
        <v>195</v>
      </c>
      <c r="Q471" s="165" t="s">
        <v>195</v>
      </c>
      <c r="R471" s="165" t="s">
        <v>195</v>
      </c>
      <c r="S471" s="165" t="s">
        <v>195</v>
      </c>
      <c r="T471" s="165" t="s">
        <v>195</v>
      </c>
      <c r="U471" s="165" t="s">
        <v>195</v>
      </c>
      <c r="V471" s="165" t="s">
        <v>195</v>
      </c>
      <c r="W471" s="165" t="s">
        <v>195</v>
      </c>
      <c r="X471" s="56">
        <v>2747.6451098294269</v>
      </c>
      <c r="Y471" s="56">
        <v>406.34188243956322</v>
      </c>
      <c r="Z471" s="58">
        <v>81.81</v>
      </c>
      <c r="AA471" s="59" t="s">
        <v>1785</v>
      </c>
      <c r="AB471" s="58">
        <v>43.43</v>
      </c>
      <c r="AC471" s="58">
        <v>62.88</v>
      </c>
      <c r="AD471" s="56">
        <v>11.769688216787397</v>
      </c>
      <c r="AE471" s="56">
        <v>4.4757969275107019</v>
      </c>
      <c r="AF471" s="56">
        <v>4.7986715846459553</v>
      </c>
      <c r="AG471" s="56">
        <v>22.72414292443824</v>
      </c>
      <c r="AH471" s="196">
        <v>0</v>
      </c>
    </row>
    <row r="472" spans="1:34" ht="17.100000000000001" hidden="1" customHeight="1">
      <c r="A472" s="24" t="s">
        <v>659</v>
      </c>
      <c r="B472" s="13">
        <v>353920</v>
      </c>
      <c r="C472" s="25">
        <v>0</v>
      </c>
      <c r="D472" s="115">
        <v>22</v>
      </c>
      <c r="E472" s="185">
        <v>22</v>
      </c>
      <c r="F472" s="186">
        <v>30</v>
      </c>
      <c r="G472" s="6" t="s">
        <v>1556</v>
      </c>
      <c r="H472" s="2" t="s">
        <v>5</v>
      </c>
      <c r="I472" s="47">
        <v>480.8</v>
      </c>
      <c r="J472" s="47">
        <v>1.3408891692034501</v>
      </c>
      <c r="K472" s="47">
        <v>1.8412209487569762</v>
      </c>
      <c r="L472" s="47">
        <v>3.62</v>
      </c>
      <c r="M472" s="47">
        <v>0.50033177955352603</v>
      </c>
      <c r="N472" s="165" t="s">
        <v>195</v>
      </c>
      <c r="O472" s="165" t="s">
        <v>195</v>
      </c>
      <c r="P472" s="165" t="s">
        <v>195</v>
      </c>
      <c r="Q472" s="165" t="s">
        <v>195</v>
      </c>
      <c r="R472" s="165" t="s">
        <v>195</v>
      </c>
      <c r="S472" s="165" t="s">
        <v>195</v>
      </c>
      <c r="T472" s="165" t="s">
        <v>195</v>
      </c>
      <c r="U472" s="165" t="s">
        <v>195</v>
      </c>
      <c r="V472" s="165" t="s">
        <v>195</v>
      </c>
      <c r="W472" s="165" t="s">
        <v>195</v>
      </c>
      <c r="X472" s="56">
        <v>4533.2295596235554</v>
      </c>
      <c r="Y472" s="56">
        <v>626.13667950601598</v>
      </c>
      <c r="Z472" s="58">
        <v>99.63</v>
      </c>
      <c r="AA472" s="59">
        <v>100</v>
      </c>
      <c r="AB472" s="58">
        <v>94.79</v>
      </c>
      <c r="AC472" s="58">
        <v>23.05</v>
      </c>
      <c r="AD472" s="56">
        <v>0.96886790038953807</v>
      </c>
      <c r="AE472" s="56">
        <v>0.49246324218694748</v>
      </c>
      <c r="AF472" s="56">
        <v>8.5872010788871717E-2</v>
      </c>
      <c r="AG472" s="56">
        <v>3.335296884519324</v>
      </c>
      <c r="AH472" s="196">
        <v>1</v>
      </c>
    </row>
    <row r="473" spans="1:34" ht="17.100000000000001" hidden="1" customHeight="1">
      <c r="A473" s="24" t="s">
        <v>660</v>
      </c>
      <c r="B473" s="13">
        <v>353930</v>
      </c>
      <c r="C473" s="25">
        <v>0</v>
      </c>
      <c r="D473" s="115">
        <v>9</v>
      </c>
      <c r="E473" s="185">
        <v>9</v>
      </c>
      <c r="F473" s="186">
        <v>30</v>
      </c>
      <c r="G473" s="6" t="s">
        <v>1557</v>
      </c>
      <c r="H473" s="2" t="s">
        <v>18</v>
      </c>
      <c r="I473" s="47">
        <v>726.94</v>
      </c>
      <c r="J473" s="47">
        <v>2.3815792706747843</v>
      </c>
      <c r="K473" s="47">
        <v>3.5423489992389654</v>
      </c>
      <c r="L473" s="47">
        <v>9.81</v>
      </c>
      <c r="M473" s="47">
        <v>1.1607697285641811</v>
      </c>
      <c r="N473" s="165" t="s">
        <v>195</v>
      </c>
      <c r="O473" s="165" t="s">
        <v>195</v>
      </c>
      <c r="P473" s="165" t="s">
        <v>195</v>
      </c>
      <c r="Q473" s="165" t="s">
        <v>195</v>
      </c>
      <c r="R473" s="165" t="s">
        <v>195</v>
      </c>
      <c r="S473" s="165" t="s">
        <v>195</v>
      </c>
      <c r="T473" s="165" t="s">
        <v>195</v>
      </c>
      <c r="U473" s="165" t="s">
        <v>195</v>
      </c>
      <c r="V473" s="165" t="s">
        <v>195</v>
      </c>
      <c r="W473" s="165" t="s">
        <v>195</v>
      </c>
      <c r="X473" s="56">
        <v>4368.1260589630638</v>
      </c>
      <c r="Y473" s="56">
        <v>516.51643510674353</v>
      </c>
      <c r="Z473" s="58">
        <v>91.63</v>
      </c>
      <c r="AA473" s="59">
        <v>100</v>
      </c>
      <c r="AB473" s="58">
        <v>91.6</v>
      </c>
      <c r="AC473" s="58">
        <v>38.11</v>
      </c>
      <c r="AD473" s="56">
        <v>40.745372513975617</v>
      </c>
      <c r="AE473" s="56">
        <v>14.703223109018726</v>
      </c>
      <c r="AF473" s="56">
        <v>59.040758530233319</v>
      </c>
      <c r="AG473" s="56">
        <v>3.2082874116538194</v>
      </c>
      <c r="AH473" s="196">
        <v>0</v>
      </c>
    </row>
    <row r="474" spans="1:34" ht="17.100000000000001" hidden="1" customHeight="1">
      <c r="A474" s="24" t="s">
        <v>661</v>
      </c>
      <c r="B474" s="13">
        <v>353940</v>
      </c>
      <c r="C474" s="25">
        <v>0</v>
      </c>
      <c r="D474" s="115">
        <v>16</v>
      </c>
      <c r="E474" s="185">
        <v>16</v>
      </c>
      <c r="F474" s="186">
        <v>30</v>
      </c>
      <c r="G474" s="6" t="s">
        <v>1558</v>
      </c>
      <c r="H474" s="2" t="s">
        <v>0</v>
      </c>
      <c r="I474" s="47">
        <v>397.21</v>
      </c>
      <c r="J474" s="47">
        <v>1.1807829997463217</v>
      </c>
      <c r="K474" s="47">
        <v>1.5110019742516489</v>
      </c>
      <c r="L474" s="47">
        <v>3.26</v>
      </c>
      <c r="M474" s="47">
        <v>0.33021897450532722</v>
      </c>
      <c r="N474" s="165" t="s">
        <v>195</v>
      </c>
      <c r="O474" s="165" t="s">
        <v>195</v>
      </c>
      <c r="P474" s="165" t="s">
        <v>195</v>
      </c>
      <c r="Q474" s="165" t="s">
        <v>195</v>
      </c>
      <c r="R474" s="165" t="s">
        <v>195</v>
      </c>
      <c r="S474" s="165" t="s">
        <v>195</v>
      </c>
      <c r="T474" s="165" t="s">
        <v>195</v>
      </c>
      <c r="U474" s="165" t="s">
        <v>195</v>
      </c>
      <c r="V474" s="165" t="s">
        <v>195</v>
      </c>
      <c r="W474" s="165" t="s">
        <v>195</v>
      </c>
      <c r="X474" s="56">
        <v>8363.081428455218</v>
      </c>
      <c r="Y474" s="56">
        <v>846.56959245098847</v>
      </c>
      <c r="Z474" s="58">
        <v>83.58</v>
      </c>
      <c r="AA474" s="59" t="s">
        <v>1785</v>
      </c>
      <c r="AB474" s="58">
        <v>76.930000000000007</v>
      </c>
      <c r="AC474" s="58">
        <v>16.52</v>
      </c>
      <c r="AD474" s="56">
        <v>2.5783361949249857</v>
      </c>
      <c r="AE474" s="56">
        <v>1.1942600166677082</v>
      </c>
      <c r="AF474" s="56">
        <v>3.1693754213880929</v>
      </c>
      <c r="AG474" s="56">
        <v>0.46492320332963283</v>
      </c>
      <c r="AH474" s="196">
        <v>0</v>
      </c>
    </row>
    <row r="475" spans="1:34" ht="17.100000000000001" hidden="1" customHeight="1">
      <c r="A475" s="24" t="s">
        <v>662</v>
      </c>
      <c r="B475" s="13">
        <v>353950</v>
      </c>
      <c r="C475" s="25">
        <v>0</v>
      </c>
      <c r="D475" s="115">
        <v>9</v>
      </c>
      <c r="E475" s="185">
        <v>9</v>
      </c>
      <c r="F475" s="186">
        <v>30</v>
      </c>
      <c r="G475" s="6" t="s">
        <v>1559</v>
      </c>
      <c r="H475" s="2" t="s">
        <v>18</v>
      </c>
      <c r="I475" s="47">
        <v>429.58</v>
      </c>
      <c r="J475" s="47">
        <v>1.3308825336123797</v>
      </c>
      <c r="K475" s="47">
        <v>1.991320482623034</v>
      </c>
      <c r="L475" s="47">
        <v>5.48</v>
      </c>
      <c r="M475" s="47">
        <v>0.66043794901065422</v>
      </c>
      <c r="N475" s="165" t="s">
        <v>195</v>
      </c>
      <c r="O475" s="165" t="s">
        <v>195</v>
      </c>
      <c r="P475" s="165" t="s">
        <v>195</v>
      </c>
      <c r="Q475" s="165" t="s">
        <v>195</v>
      </c>
      <c r="R475" s="165" t="s">
        <v>195</v>
      </c>
      <c r="S475" s="165" t="s">
        <v>195</v>
      </c>
      <c r="T475" s="165" t="s">
        <v>195</v>
      </c>
      <c r="U475" s="165" t="s">
        <v>195</v>
      </c>
      <c r="V475" s="165" t="s">
        <v>195</v>
      </c>
      <c r="W475" s="165" t="s">
        <v>195</v>
      </c>
      <c r="X475" s="56">
        <v>4807.8252886354148</v>
      </c>
      <c r="Y475" s="56">
        <v>579.04465155098057</v>
      </c>
      <c r="Z475" s="58">
        <v>99.1</v>
      </c>
      <c r="AA475" s="59">
        <v>99.1</v>
      </c>
      <c r="AB475" s="58">
        <v>99.1</v>
      </c>
      <c r="AC475" s="58">
        <v>29.08</v>
      </c>
      <c r="AD475" s="56">
        <v>20.38730562865225</v>
      </c>
      <c r="AE475" s="56">
        <v>7.4034193797478052</v>
      </c>
      <c r="AF475" s="56">
        <v>16.983097011936231</v>
      </c>
      <c r="AG475" s="56">
        <v>27.247301780519372</v>
      </c>
      <c r="AH475" s="196">
        <v>0</v>
      </c>
    </row>
    <row r="476" spans="1:34" ht="17.100000000000001" hidden="1" customHeight="1">
      <c r="A476" s="24" t="s">
        <v>663</v>
      </c>
      <c r="B476" s="13">
        <v>353960</v>
      </c>
      <c r="C476" s="25">
        <v>0</v>
      </c>
      <c r="D476" s="115">
        <v>19</v>
      </c>
      <c r="E476" s="185">
        <v>19</v>
      </c>
      <c r="F476" s="186">
        <v>30</v>
      </c>
      <c r="G476" s="6" t="s">
        <v>1560</v>
      </c>
      <c r="H476" s="2" t="s">
        <v>2</v>
      </c>
      <c r="I476" s="47">
        <v>289.54000000000002</v>
      </c>
      <c r="J476" s="47">
        <v>0.50033177955352615</v>
      </c>
      <c r="K476" s="47">
        <v>0.67044458460172507</v>
      </c>
      <c r="L476" s="47">
        <v>2.11</v>
      </c>
      <c r="M476" s="47">
        <v>0.17011280504819892</v>
      </c>
      <c r="N476" s="165" t="s">
        <v>195</v>
      </c>
      <c r="O476" s="165" t="s">
        <v>195</v>
      </c>
      <c r="P476" s="165" t="s">
        <v>195</v>
      </c>
      <c r="Q476" s="165" t="s">
        <v>195</v>
      </c>
      <c r="R476" s="165" t="s">
        <v>195</v>
      </c>
      <c r="S476" s="165" t="s">
        <v>195</v>
      </c>
      <c r="T476" s="165" t="s">
        <v>195</v>
      </c>
      <c r="U476" s="165" t="s">
        <v>195</v>
      </c>
      <c r="V476" s="165" t="s">
        <v>195</v>
      </c>
      <c r="W476" s="165" t="s">
        <v>195</v>
      </c>
      <c r="X476" s="56">
        <v>14455.998262003041</v>
      </c>
      <c r="Y476" s="56">
        <v>1164.7012817727571</v>
      </c>
      <c r="Z476" s="58">
        <v>82.63</v>
      </c>
      <c r="AA476" s="59">
        <v>100</v>
      </c>
      <c r="AB476" s="58">
        <v>80.64</v>
      </c>
      <c r="AC476" s="58">
        <v>7.51</v>
      </c>
      <c r="AD476" s="56">
        <v>29.07607632148715</v>
      </c>
      <c r="AE476" s="56">
        <v>9.2326877418940239</v>
      </c>
      <c r="AF476" s="56">
        <v>35.368721461187214</v>
      </c>
      <c r="AG476" s="56">
        <v>10.568296498839903</v>
      </c>
      <c r="AH476" s="196">
        <v>0</v>
      </c>
    </row>
    <row r="477" spans="1:34" ht="17.100000000000001" hidden="1" customHeight="1">
      <c r="A477" s="24" t="s">
        <v>664</v>
      </c>
      <c r="B477" s="13">
        <v>353970</v>
      </c>
      <c r="C477" s="25">
        <v>0</v>
      </c>
      <c r="D477" s="115">
        <v>17</v>
      </c>
      <c r="E477" s="185">
        <v>17</v>
      </c>
      <c r="F477" s="186">
        <v>30</v>
      </c>
      <c r="G477" s="6" t="s">
        <v>1561</v>
      </c>
      <c r="H477" s="2" t="s">
        <v>7</v>
      </c>
      <c r="I477" s="47">
        <v>327.83</v>
      </c>
      <c r="J477" s="47">
        <v>1.2608360844748858</v>
      </c>
      <c r="K477" s="47">
        <v>1.5910550589802133</v>
      </c>
      <c r="L477" s="47">
        <v>3.01</v>
      </c>
      <c r="M477" s="47">
        <v>0.33021897450532745</v>
      </c>
      <c r="N477" s="165" t="s">
        <v>195</v>
      </c>
      <c r="O477" s="165" t="s">
        <v>195</v>
      </c>
      <c r="P477" s="165" t="s">
        <v>195</v>
      </c>
      <c r="Q477" s="165" t="s">
        <v>195</v>
      </c>
      <c r="R477" s="165" t="s">
        <v>195</v>
      </c>
      <c r="S477" s="165" t="s">
        <v>195</v>
      </c>
      <c r="T477" s="165" t="s">
        <v>195</v>
      </c>
      <c r="U477" s="165" t="s">
        <v>195</v>
      </c>
      <c r="V477" s="165" t="s">
        <v>195</v>
      </c>
      <c r="W477" s="165" t="s">
        <v>195</v>
      </c>
      <c r="X477" s="56">
        <v>29198.203629652413</v>
      </c>
      <c r="Y477" s="56">
        <v>3201.1319593971093</v>
      </c>
      <c r="Z477" s="58">
        <v>81.290000000000006</v>
      </c>
      <c r="AA477" s="59">
        <v>100</v>
      </c>
      <c r="AB477" s="58">
        <v>80.67</v>
      </c>
      <c r="AC477" s="58">
        <v>6</v>
      </c>
      <c r="AD477" s="56">
        <v>5.2676545707838685</v>
      </c>
      <c r="AE477" s="56">
        <v>2.7825816503476255</v>
      </c>
      <c r="AF477" s="56">
        <v>6.2187432050445741</v>
      </c>
      <c r="AG477" s="56">
        <v>1.6362252399702688</v>
      </c>
      <c r="AH477" s="196">
        <v>0</v>
      </c>
    </row>
    <row r="478" spans="1:34" ht="17.100000000000001" hidden="1" customHeight="1">
      <c r="A478" s="24" t="s">
        <v>665</v>
      </c>
      <c r="B478" s="13">
        <v>353980</v>
      </c>
      <c r="C478" s="25">
        <v>0</v>
      </c>
      <c r="D478" s="115">
        <v>6</v>
      </c>
      <c r="E478" s="185">
        <v>6</v>
      </c>
      <c r="F478" s="186">
        <v>30</v>
      </c>
      <c r="G478" s="6" t="s">
        <v>1562</v>
      </c>
      <c r="H478" s="2" t="s">
        <v>16</v>
      </c>
      <c r="I478" s="47">
        <v>17.18</v>
      </c>
      <c r="J478" s="47">
        <v>6.0039813546423126E-2</v>
      </c>
      <c r="K478" s="47">
        <v>0.10006635591070523</v>
      </c>
      <c r="L478" s="47">
        <v>0.26</v>
      </c>
      <c r="M478" s="47">
        <v>4.0026542364282103E-2</v>
      </c>
      <c r="N478" s="165" t="s">
        <v>195</v>
      </c>
      <c r="O478" s="165" t="s">
        <v>195</v>
      </c>
      <c r="P478" s="165" t="s">
        <v>195</v>
      </c>
      <c r="Q478" s="165" t="s">
        <v>195</v>
      </c>
      <c r="R478" s="165" t="s">
        <v>195</v>
      </c>
      <c r="S478" s="165" t="s">
        <v>195</v>
      </c>
      <c r="T478" s="165" t="s">
        <v>195</v>
      </c>
      <c r="U478" s="165" t="s">
        <v>195</v>
      </c>
      <c r="V478" s="165" t="s">
        <v>195</v>
      </c>
      <c r="W478" s="165" t="s">
        <v>195</v>
      </c>
      <c r="X478" s="56">
        <v>75.960090047525085</v>
      </c>
      <c r="Y478" s="56">
        <v>11.686167699619245</v>
      </c>
      <c r="Z478" s="58">
        <v>100</v>
      </c>
      <c r="AA478" s="59">
        <v>100</v>
      </c>
      <c r="AB478" s="58">
        <v>97.84</v>
      </c>
      <c r="AC478" s="58">
        <v>37.700000000000003</v>
      </c>
      <c r="AD478" s="56">
        <v>25.906392292344947</v>
      </c>
      <c r="AE478" s="56">
        <v>9.9639970355172878</v>
      </c>
      <c r="AF478" s="56">
        <v>40.875189562003541</v>
      </c>
      <c r="AG478" s="56">
        <v>3.4531963878570617</v>
      </c>
      <c r="AH478" s="196">
        <v>1</v>
      </c>
    </row>
    <row r="479" spans="1:34" ht="17.100000000000001" hidden="1" customHeight="1">
      <c r="A479" s="24" t="s">
        <v>666</v>
      </c>
      <c r="B479" s="13">
        <v>353990</v>
      </c>
      <c r="C479" s="25">
        <v>0</v>
      </c>
      <c r="D479" s="115">
        <v>19</v>
      </c>
      <c r="E479" s="185">
        <v>19</v>
      </c>
      <c r="F479" s="186">
        <v>30</v>
      </c>
      <c r="G479" s="6" t="s">
        <v>1563</v>
      </c>
      <c r="H479" s="2" t="s">
        <v>2</v>
      </c>
      <c r="I479" s="47">
        <v>134.77000000000001</v>
      </c>
      <c r="J479" s="47">
        <v>0.23015261859462202</v>
      </c>
      <c r="K479" s="47">
        <v>0.32021233891425671</v>
      </c>
      <c r="L479" s="47">
        <v>1</v>
      </c>
      <c r="M479" s="47">
        <v>9.005972031963469E-2</v>
      </c>
      <c r="N479" s="165" t="s">
        <v>195</v>
      </c>
      <c r="O479" s="165" t="s">
        <v>195</v>
      </c>
      <c r="P479" s="165" t="s">
        <v>195</v>
      </c>
      <c r="Q479" s="165" t="s">
        <v>195</v>
      </c>
      <c r="R479" s="165" t="s">
        <v>195</v>
      </c>
      <c r="S479" s="165" t="s">
        <v>195</v>
      </c>
      <c r="T479" s="165" t="s">
        <v>195</v>
      </c>
      <c r="U479" s="165" t="s">
        <v>195</v>
      </c>
      <c r="V479" s="165" t="s">
        <v>195</v>
      </c>
      <c r="W479" s="165" t="s">
        <v>195</v>
      </c>
      <c r="X479" s="56">
        <v>5788.5462555066078</v>
      </c>
      <c r="Y479" s="56">
        <v>520.96916299559473</v>
      </c>
      <c r="Z479" s="58">
        <v>85.84</v>
      </c>
      <c r="AA479" s="59">
        <v>89</v>
      </c>
      <c r="AB479" s="58">
        <v>84.71</v>
      </c>
      <c r="AC479" s="58">
        <v>19.309999999999999</v>
      </c>
      <c r="AD479" s="56">
        <v>2.4593321892859543</v>
      </c>
      <c r="AE479" s="56">
        <v>0.78698630057150543</v>
      </c>
      <c r="AF479" s="56">
        <v>0.1310303717522277</v>
      </c>
      <c r="AG479" s="56">
        <v>8.4094368340943699</v>
      </c>
      <c r="AH479" s="196">
        <v>0</v>
      </c>
    </row>
    <row r="480" spans="1:34" ht="17.100000000000001" hidden="1" customHeight="1">
      <c r="A480" s="24" t="s">
        <v>667</v>
      </c>
      <c r="B480" s="13">
        <v>354000</v>
      </c>
      <c r="C480" s="25">
        <v>0</v>
      </c>
      <c r="D480" s="115">
        <v>20</v>
      </c>
      <c r="E480" s="185">
        <v>20</v>
      </c>
      <c r="F480" s="186">
        <v>30</v>
      </c>
      <c r="G480" s="6" t="s">
        <v>1564</v>
      </c>
      <c r="H480" s="2" t="s">
        <v>3</v>
      </c>
      <c r="I480" s="47">
        <v>786.41</v>
      </c>
      <c r="J480" s="47">
        <v>1.7811811352105531</v>
      </c>
      <c r="K480" s="47">
        <v>2.4816456265854896</v>
      </c>
      <c r="L480" s="47">
        <v>5.75</v>
      </c>
      <c r="M480" s="47">
        <v>0.70046449137493649</v>
      </c>
      <c r="N480" s="165" t="s">
        <v>195</v>
      </c>
      <c r="O480" s="165" t="s">
        <v>195</v>
      </c>
      <c r="P480" s="165" t="s">
        <v>195</v>
      </c>
      <c r="Q480" s="165" t="s">
        <v>195</v>
      </c>
      <c r="R480" s="165" t="s">
        <v>195</v>
      </c>
      <c r="S480" s="165" t="s">
        <v>195</v>
      </c>
      <c r="T480" s="165" t="s">
        <v>195</v>
      </c>
      <c r="U480" s="165" t="s">
        <v>195</v>
      </c>
      <c r="V480" s="165" t="s">
        <v>195</v>
      </c>
      <c r="W480" s="165" t="s">
        <v>195</v>
      </c>
      <c r="X480" s="56">
        <v>8965.2921981607833</v>
      </c>
      <c r="Y480" s="56">
        <v>1091.4268762978345</v>
      </c>
      <c r="Z480" s="58">
        <v>92.4</v>
      </c>
      <c r="AA480" s="59" t="s">
        <v>1785</v>
      </c>
      <c r="AB480" s="58">
        <v>92.4</v>
      </c>
      <c r="AC480" s="58">
        <v>16.670000000000002</v>
      </c>
      <c r="AD480" s="56">
        <v>7.9540433053468848E-2</v>
      </c>
      <c r="AE480" s="56">
        <v>3.4306134603930907E-2</v>
      </c>
      <c r="AF480" s="56">
        <v>0</v>
      </c>
      <c r="AG480" s="56">
        <v>0.28180039138943253</v>
      </c>
      <c r="AH480" s="196">
        <v>0</v>
      </c>
    </row>
    <row r="481" spans="1:34" ht="17.100000000000001" hidden="1" customHeight="1">
      <c r="A481" s="24" t="s">
        <v>668</v>
      </c>
      <c r="B481" s="13">
        <v>354010</v>
      </c>
      <c r="C481" s="25">
        <v>0</v>
      </c>
      <c r="D481" s="115">
        <v>16</v>
      </c>
      <c r="E481" s="185">
        <v>16</v>
      </c>
      <c r="F481" s="186">
        <v>30</v>
      </c>
      <c r="G481" s="6" t="s">
        <v>1565</v>
      </c>
      <c r="H481" s="2" t="s">
        <v>0</v>
      </c>
      <c r="I481" s="47">
        <v>183.38</v>
      </c>
      <c r="J481" s="47">
        <v>0.43028533041603245</v>
      </c>
      <c r="K481" s="47">
        <v>0.56037159309994933</v>
      </c>
      <c r="L481" s="47">
        <v>1.37</v>
      </c>
      <c r="M481" s="47">
        <v>0.13008626268391688</v>
      </c>
      <c r="N481" s="165" t="s">
        <v>195</v>
      </c>
      <c r="O481" s="165" t="s">
        <v>195</v>
      </c>
      <c r="P481" s="165" t="s">
        <v>195</v>
      </c>
      <c r="Q481" s="165" t="s">
        <v>195</v>
      </c>
      <c r="R481" s="165" t="s">
        <v>195</v>
      </c>
      <c r="S481" s="165" t="s">
        <v>195</v>
      </c>
      <c r="T481" s="165" t="s">
        <v>195</v>
      </c>
      <c r="U481" s="165" t="s">
        <v>195</v>
      </c>
      <c r="V481" s="165" t="s">
        <v>195</v>
      </c>
      <c r="W481" s="165" t="s">
        <v>195</v>
      </c>
      <c r="X481" s="56">
        <v>12537.527568195008</v>
      </c>
      <c r="Y481" s="56">
        <v>1189.6923969820086</v>
      </c>
      <c r="Z481" s="58">
        <v>89.73</v>
      </c>
      <c r="AA481" s="59">
        <v>100</v>
      </c>
      <c r="AB481" s="58">
        <v>89.81</v>
      </c>
      <c r="AC481" s="58">
        <v>24.41</v>
      </c>
      <c r="AD481" s="56">
        <v>6.8227467678971685</v>
      </c>
      <c r="AE481" s="56">
        <v>2.7888599927170907</v>
      </c>
      <c r="AF481" s="56">
        <v>6.6461363875428354</v>
      </c>
      <c r="AG481" s="56">
        <v>7.4069195644538084</v>
      </c>
      <c r="AH481" s="196">
        <v>0</v>
      </c>
    </row>
    <row r="482" spans="1:34" ht="17.100000000000001" hidden="1" customHeight="1">
      <c r="A482" s="24" t="s">
        <v>669</v>
      </c>
      <c r="B482" s="13">
        <v>354020</v>
      </c>
      <c r="C482" s="25">
        <v>0</v>
      </c>
      <c r="D482" s="115">
        <v>9</v>
      </c>
      <c r="E482" s="185">
        <v>9</v>
      </c>
      <c r="F482" s="186">
        <v>30</v>
      </c>
      <c r="G482" s="6" t="s">
        <v>1566</v>
      </c>
      <c r="H482" s="2" t="s">
        <v>18</v>
      </c>
      <c r="I482" s="47">
        <v>355.26</v>
      </c>
      <c r="J482" s="47">
        <v>1.2007962709284625</v>
      </c>
      <c r="K482" s="47">
        <v>1.7711744996194827</v>
      </c>
      <c r="L482" s="47">
        <v>5.32</v>
      </c>
      <c r="M482" s="47">
        <v>0.57037822869102017</v>
      </c>
      <c r="N482" s="165" t="s">
        <v>195</v>
      </c>
      <c r="O482" s="165" t="s">
        <v>195</v>
      </c>
      <c r="P482" s="165" t="s">
        <v>195</v>
      </c>
      <c r="Q482" s="165" t="s">
        <v>195</v>
      </c>
      <c r="R482" s="165" t="s">
        <v>195</v>
      </c>
      <c r="S482" s="165" t="s">
        <v>195</v>
      </c>
      <c r="T482" s="165" t="s">
        <v>195</v>
      </c>
      <c r="U482" s="165" t="s">
        <v>195</v>
      </c>
      <c r="V482" s="165" t="s">
        <v>195</v>
      </c>
      <c r="W482" s="165" t="s">
        <v>195</v>
      </c>
      <c r="X482" s="56">
        <v>3981.1945611162528</v>
      </c>
      <c r="Y482" s="56">
        <v>426.5565601195986</v>
      </c>
      <c r="Z482" s="58">
        <v>98.13</v>
      </c>
      <c r="AA482" s="59" t="s">
        <v>1785</v>
      </c>
      <c r="AB482" s="58">
        <v>98.1</v>
      </c>
      <c r="AC482" s="58">
        <v>10.45</v>
      </c>
      <c r="AD482" s="56">
        <v>0.69654051543998141</v>
      </c>
      <c r="AE482" s="56">
        <v>0.23174374291894118</v>
      </c>
      <c r="AF482" s="56">
        <v>0</v>
      </c>
      <c r="AG482" s="56">
        <v>2.1629416005767839</v>
      </c>
      <c r="AH482" s="196">
        <v>0</v>
      </c>
    </row>
    <row r="483" spans="1:34" ht="17.100000000000001" hidden="1" customHeight="1">
      <c r="A483" s="24" t="s">
        <v>670</v>
      </c>
      <c r="B483" s="13">
        <v>354025</v>
      </c>
      <c r="C483" s="25">
        <v>0</v>
      </c>
      <c r="D483" s="115">
        <v>18</v>
      </c>
      <c r="E483" s="185">
        <v>18</v>
      </c>
      <c r="F483" s="186">
        <v>30</v>
      </c>
      <c r="G483" s="6" t="s">
        <v>1567</v>
      </c>
      <c r="H483" s="2" t="s">
        <v>1</v>
      </c>
      <c r="I483" s="47">
        <v>210.26</v>
      </c>
      <c r="J483" s="47">
        <v>0.37024551686960933</v>
      </c>
      <c r="K483" s="47">
        <v>0.50033177955352615</v>
      </c>
      <c r="L483" s="47">
        <v>1.58</v>
      </c>
      <c r="M483" s="47">
        <v>0.13008626268391682</v>
      </c>
      <c r="N483" s="165" t="s">
        <v>195</v>
      </c>
      <c r="O483" s="165" t="s">
        <v>195</v>
      </c>
      <c r="P483" s="165" t="s">
        <v>195</v>
      </c>
      <c r="Q483" s="165" t="s">
        <v>195</v>
      </c>
      <c r="R483" s="165" t="s">
        <v>195</v>
      </c>
      <c r="S483" s="165" t="s">
        <v>195</v>
      </c>
      <c r="T483" s="165" t="s">
        <v>195</v>
      </c>
      <c r="U483" s="165" t="s">
        <v>195</v>
      </c>
      <c r="V483" s="165" t="s">
        <v>195</v>
      </c>
      <c r="W483" s="165" t="s">
        <v>195</v>
      </c>
      <c r="X483" s="56">
        <v>11983.376623376624</v>
      </c>
      <c r="Y483" s="56">
        <v>985.97402597402595</v>
      </c>
      <c r="Z483" s="58">
        <v>83.72</v>
      </c>
      <c r="AA483" s="59" t="s">
        <v>1785</v>
      </c>
      <c r="AB483" s="58">
        <v>82.43</v>
      </c>
      <c r="AC483" s="58">
        <v>9.0500000000000007</v>
      </c>
      <c r="AD483" s="56">
        <v>54.337754448744811</v>
      </c>
      <c r="AE483" s="56">
        <v>17.195491914159749</v>
      </c>
      <c r="AF483" s="56">
        <v>73.275134050815211</v>
      </c>
      <c r="AG483" s="56">
        <v>0.43905865823674034</v>
      </c>
      <c r="AH483" s="196">
        <v>0</v>
      </c>
    </row>
    <row r="484" spans="1:34" ht="17.100000000000001" hidden="1" customHeight="1">
      <c r="A484" s="24" t="s">
        <v>671</v>
      </c>
      <c r="B484" s="13">
        <v>354030</v>
      </c>
      <c r="C484" s="25">
        <v>0</v>
      </c>
      <c r="D484" s="115">
        <v>15</v>
      </c>
      <c r="E484" s="185">
        <v>15</v>
      </c>
      <c r="F484" s="186">
        <v>30</v>
      </c>
      <c r="G484" s="6" t="s">
        <v>1568</v>
      </c>
      <c r="H484" s="2" t="s">
        <v>17</v>
      </c>
      <c r="I484" s="47">
        <v>217.13</v>
      </c>
      <c r="J484" s="47">
        <v>0.3502322456874683</v>
      </c>
      <c r="K484" s="47">
        <v>0.53035168632673768</v>
      </c>
      <c r="L484" s="47">
        <v>1.66</v>
      </c>
      <c r="M484" s="47">
        <v>0.18011944063926938</v>
      </c>
      <c r="N484" s="165" t="s">
        <v>195</v>
      </c>
      <c r="O484" s="165" t="s">
        <v>195</v>
      </c>
      <c r="P484" s="165" t="s">
        <v>195</v>
      </c>
      <c r="Q484" s="165" t="s">
        <v>195</v>
      </c>
      <c r="R484" s="165" t="s">
        <v>195</v>
      </c>
      <c r="S484" s="165" t="s">
        <v>195</v>
      </c>
      <c r="T484" s="165" t="s">
        <v>195</v>
      </c>
      <c r="U484" s="165" t="s">
        <v>195</v>
      </c>
      <c r="V484" s="165" t="s">
        <v>195</v>
      </c>
      <c r="W484" s="165" t="s">
        <v>195</v>
      </c>
      <c r="X484" s="56">
        <v>20781.961095672887</v>
      </c>
      <c r="Y484" s="56">
        <v>2253.4656609765789</v>
      </c>
      <c r="Z484" s="58">
        <v>93.17</v>
      </c>
      <c r="AA484" s="59" t="s">
        <v>1785</v>
      </c>
      <c r="AB484" s="58">
        <v>92.13</v>
      </c>
      <c r="AC484" s="58">
        <v>11.4</v>
      </c>
      <c r="AD484" s="56">
        <v>26.0574437178844</v>
      </c>
      <c r="AE484" s="56">
        <v>8.3195452834209238</v>
      </c>
      <c r="AF484" s="56">
        <v>9.5507175472928907</v>
      </c>
      <c r="AG484" s="56">
        <v>58.153855716256771</v>
      </c>
      <c r="AH484" s="196">
        <v>0</v>
      </c>
    </row>
    <row r="485" spans="1:34" ht="17.100000000000001" hidden="1" customHeight="1">
      <c r="A485" s="24" t="s">
        <v>672</v>
      </c>
      <c r="B485" s="13">
        <v>354040</v>
      </c>
      <c r="C485" s="25">
        <v>0</v>
      </c>
      <c r="D485" s="115">
        <v>15</v>
      </c>
      <c r="E485" s="185">
        <v>15</v>
      </c>
      <c r="F485" s="186">
        <v>30</v>
      </c>
      <c r="G485" s="6" t="s">
        <v>1569</v>
      </c>
      <c r="H485" s="2" t="s">
        <v>17</v>
      </c>
      <c r="I485" s="47">
        <v>315.43</v>
      </c>
      <c r="J485" s="47">
        <v>0.53035168632673768</v>
      </c>
      <c r="K485" s="47">
        <v>0.79052421169457132</v>
      </c>
      <c r="L485" s="47">
        <v>2.5</v>
      </c>
      <c r="M485" s="47">
        <v>0.26017252536783364</v>
      </c>
      <c r="N485" s="165" t="s">
        <v>195</v>
      </c>
      <c r="O485" s="165" t="s">
        <v>195</v>
      </c>
      <c r="P485" s="165" t="s">
        <v>195</v>
      </c>
      <c r="Q485" s="165" t="s">
        <v>195</v>
      </c>
      <c r="R485" s="165" t="s">
        <v>195</v>
      </c>
      <c r="S485" s="165" t="s">
        <v>195</v>
      </c>
      <c r="T485" s="165" t="s">
        <v>195</v>
      </c>
      <c r="U485" s="165" t="s">
        <v>195</v>
      </c>
      <c r="V485" s="165" t="s">
        <v>195</v>
      </c>
      <c r="W485" s="165" t="s">
        <v>195</v>
      </c>
      <c r="X485" s="56">
        <v>18883.832335329342</v>
      </c>
      <c r="Y485" s="56">
        <v>1963.9185628742514</v>
      </c>
      <c r="Z485" s="58">
        <v>91.82</v>
      </c>
      <c r="AA485" s="59">
        <v>95.1</v>
      </c>
      <c r="AB485" s="58">
        <v>87.95</v>
      </c>
      <c r="AC485" s="58">
        <v>11.11</v>
      </c>
      <c r="AD485" s="56">
        <v>6.0149702362418616</v>
      </c>
      <c r="AE485" s="56">
        <v>1.9007305946524284</v>
      </c>
      <c r="AF485" s="56">
        <v>8.3138048927848534</v>
      </c>
      <c r="AG485" s="56">
        <v>1.3288842055965344</v>
      </c>
      <c r="AH485" s="196">
        <v>0</v>
      </c>
    </row>
    <row r="486" spans="1:34" ht="17.100000000000001" hidden="1" customHeight="1">
      <c r="A486" s="24" t="s">
        <v>673</v>
      </c>
      <c r="B486" s="13">
        <v>354050</v>
      </c>
      <c r="C486" s="25">
        <v>0</v>
      </c>
      <c r="D486" s="115">
        <v>10</v>
      </c>
      <c r="E486" s="185">
        <v>10</v>
      </c>
      <c r="F486" s="186">
        <v>30</v>
      </c>
      <c r="G486" s="6" t="s">
        <v>1570</v>
      </c>
      <c r="H486" s="2" t="s">
        <v>57</v>
      </c>
      <c r="I486" s="47">
        <v>266.57</v>
      </c>
      <c r="J486" s="47">
        <v>0.49032514396245563</v>
      </c>
      <c r="K486" s="47">
        <v>0.85056402524099439</v>
      </c>
      <c r="L486" s="47">
        <v>2.36</v>
      </c>
      <c r="M486" s="47">
        <v>0.36023888127853876</v>
      </c>
      <c r="N486" s="165" t="s">
        <v>195</v>
      </c>
      <c r="O486" s="165" t="s">
        <v>195</v>
      </c>
      <c r="P486" s="165" t="s">
        <v>195</v>
      </c>
      <c r="Q486" s="165" t="s">
        <v>195</v>
      </c>
      <c r="R486" s="165" t="s">
        <v>195</v>
      </c>
      <c r="S486" s="165" t="s">
        <v>195</v>
      </c>
      <c r="T486" s="165" t="s">
        <v>195</v>
      </c>
      <c r="U486" s="165" t="s">
        <v>195</v>
      </c>
      <c r="V486" s="165" t="s">
        <v>195</v>
      </c>
      <c r="W486" s="165" t="s">
        <v>195</v>
      </c>
      <c r="X486" s="56">
        <v>8734.2987912216868</v>
      </c>
      <c r="Y486" s="56">
        <v>1332.350663067715</v>
      </c>
      <c r="Z486" s="58">
        <v>63.36</v>
      </c>
      <c r="AA486" s="59">
        <v>73.7</v>
      </c>
      <c r="AB486" s="58">
        <v>37.869999999999997</v>
      </c>
      <c r="AC486" s="58">
        <v>42.39</v>
      </c>
      <c r="AD486" s="56">
        <v>6.2911899391438668</v>
      </c>
      <c r="AE486" s="56">
        <v>2.2658946814713081</v>
      </c>
      <c r="AF486" s="56">
        <v>9.2626969619450961</v>
      </c>
      <c r="AG486" s="56">
        <v>2.2466387136644181</v>
      </c>
      <c r="AH486" s="196">
        <v>0</v>
      </c>
    </row>
    <row r="487" spans="1:34" ht="17.100000000000001" hidden="1" customHeight="1">
      <c r="A487" s="24" t="s">
        <v>674</v>
      </c>
      <c r="B487" s="13">
        <v>354060</v>
      </c>
      <c r="C487" s="25">
        <v>0</v>
      </c>
      <c r="D487" s="115">
        <v>10</v>
      </c>
      <c r="E487" s="185">
        <v>10</v>
      </c>
      <c r="F487" s="186">
        <v>30</v>
      </c>
      <c r="G487" s="6" t="s">
        <v>1571</v>
      </c>
      <c r="H487" s="2" t="s">
        <v>57</v>
      </c>
      <c r="I487" s="47">
        <v>556.55999999999995</v>
      </c>
      <c r="J487" s="47">
        <v>1.050696737062405</v>
      </c>
      <c r="K487" s="47">
        <v>1.8112010419837647</v>
      </c>
      <c r="L487" s="47">
        <v>5.03</v>
      </c>
      <c r="M487" s="47">
        <v>0.76050430492135979</v>
      </c>
      <c r="N487" s="165" t="s">
        <v>195</v>
      </c>
      <c r="O487" s="165" t="s">
        <v>195</v>
      </c>
      <c r="P487" s="165" t="s">
        <v>195</v>
      </c>
      <c r="Q487" s="165" t="s">
        <v>195</v>
      </c>
      <c r="R487" s="165" t="s">
        <v>195</v>
      </c>
      <c r="S487" s="165" t="s">
        <v>195</v>
      </c>
      <c r="T487" s="165" t="s">
        <v>195</v>
      </c>
      <c r="U487" s="165" t="s">
        <v>195</v>
      </c>
      <c r="V487" s="165" t="s">
        <v>195</v>
      </c>
      <c r="W487" s="165" t="s">
        <v>195</v>
      </c>
      <c r="X487" s="56">
        <v>3207.9372269859246</v>
      </c>
      <c r="Y487" s="56">
        <v>484.69826888852936</v>
      </c>
      <c r="Z487" s="58">
        <v>90.82</v>
      </c>
      <c r="AA487" s="59">
        <v>100</v>
      </c>
      <c r="AB487" s="58">
        <v>89.4</v>
      </c>
      <c r="AC487" s="58">
        <v>38.85</v>
      </c>
      <c r="AD487" s="56">
        <v>26.177907695724006</v>
      </c>
      <c r="AE487" s="56">
        <v>9.4198832861352795</v>
      </c>
      <c r="AF487" s="56">
        <v>36.502826719743886</v>
      </c>
      <c r="AG487" s="56">
        <v>11.913216938854438</v>
      </c>
      <c r="AH487" s="196">
        <v>1</v>
      </c>
    </row>
    <row r="488" spans="1:34" ht="17.100000000000001" hidden="1" customHeight="1">
      <c r="A488" s="24" t="s">
        <v>675</v>
      </c>
      <c r="B488" s="13">
        <v>354070</v>
      </c>
      <c r="C488" s="25">
        <v>0</v>
      </c>
      <c r="D488" s="115">
        <v>9</v>
      </c>
      <c r="E488" s="185">
        <v>9</v>
      </c>
      <c r="F488" s="186">
        <v>30</v>
      </c>
      <c r="G488" s="6" t="s">
        <v>1572</v>
      </c>
      <c r="H488" s="2" t="s">
        <v>18</v>
      </c>
      <c r="I488" s="47">
        <v>243.91</v>
      </c>
      <c r="J488" s="47">
        <v>0.81053748287671246</v>
      </c>
      <c r="K488" s="47">
        <v>1.2007962709284625</v>
      </c>
      <c r="L488" s="47">
        <v>3.32</v>
      </c>
      <c r="M488" s="47">
        <v>0.39025878805175007</v>
      </c>
      <c r="N488" s="165" t="s">
        <v>195</v>
      </c>
      <c r="O488" s="165" t="s">
        <v>195</v>
      </c>
      <c r="P488" s="165" t="s">
        <v>195</v>
      </c>
      <c r="Q488" s="165" t="s">
        <v>195</v>
      </c>
      <c r="R488" s="165" t="s">
        <v>195</v>
      </c>
      <c r="S488" s="165" t="s">
        <v>195</v>
      </c>
      <c r="T488" s="165" t="s">
        <v>195</v>
      </c>
      <c r="U488" s="165" t="s">
        <v>195</v>
      </c>
      <c r="V488" s="165" t="s">
        <v>195</v>
      </c>
      <c r="W488" s="165" t="s">
        <v>195</v>
      </c>
      <c r="X488" s="56">
        <v>2014.8859765602449</v>
      </c>
      <c r="Y488" s="56">
        <v>236.6884129091853</v>
      </c>
      <c r="Z488" s="58">
        <v>98.21</v>
      </c>
      <c r="AA488" s="59">
        <v>100</v>
      </c>
      <c r="AB488" s="58">
        <v>94.3</v>
      </c>
      <c r="AC488" s="58">
        <v>38.130000000000003</v>
      </c>
      <c r="AD488" s="56">
        <v>21.766845257829011</v>
      </c>
      <c r="AE488" s="56">
        <v>7.8675344305406067</v>
      </c>
      <c r="AF488" s="56">
        <v>30.81662024846306</v>
      </c>
      <c r="AG488" s="56">
        <v>2.9711587388198275</v>
      </c>
      <c r="AH488" s="196">
        <v>3</v>
      </c>
    </row>
    <row r="489" spans="1:34" ht="17.100000000000001" hidden="1" customHeight="1">
      <c r="A489" s="24" t="s">
        <v>676</v>
      </c>
      <c r="B489" s="13">
        <v>354075</v>
      </c>
      <c r="C489" s="25">
        <v>0</v>
      </c>
      <c r="D489" s="115">
        <v>2</v>
      </c>
      <c r="E489" s="185">
        <v>2</v>
      </c>
      <c r="F489" s="186">
        <v>30</v>
      </c>
      <c r="G489" s="6" t="s">
        <v>1573</v>
      </c>
      <c r="H489" s="2" t="s">
        <v>6</v>
      </c>
      <c r="I489" s="47">
        <v>44.65</v>
      </c>
      <c r="J489" s="47">
        <v>0.23015261859462202</v>
      </c>
      <c r="K489" s="47">
        <v>0.29019243214104512</v>
      </c>
      <c r="L489" s="47">
        <v>0.67</v>
      </c>
      <c r="M489" s="47">
        <v>6.0039813546423099E-2</v>
      </c>
      <c r="N489" s="165" t="s">
        <v>195</v>
      </c>
      <c r="O489" s="165" t="s">
        <v>195</v>
      </c>
      <c r="P489" s="165" t="s">
        <v>195</v>
      </c>
      <c r="Q489" s="165" t="s">
        <v>195</v>
      </c>
      <c r="R489" s="165" t="s">
        <v>195</v>
      </c>
      <c r="S489" s="165" t="s">
        <v>195</v>
      </c>
      <c r="T489" s="165" t="s">
        <v>195</v>
      </c>
      <c r="U489" s="165" t="s">
        <v>195</v>
      </c>
      <c r="V489" s="165" t="s">
        <v>195</v>
      </c>
      <c r="W489" s="165" t="s">
        <v>195</v>
      </c>
      <c r="X489" s="56">
        <v>1077.082122648723</v>
      </c>
      <c r="Y489" s="56">
        <v>96.455115461079629</v>
      </c>
      <c r="Z489" s="58" t="s">
        <v>1785</v>
      </c>
      <c r="AA489" s="59" t="s">
        <v>1785</v>
      </c>
      <c r="AB489" s="58" t="s">
        <v>1785</v>
      </c>
      <c r="AC489" s="58" t="s">
        <v>1785</v>
      </c>
      <c r="AD489" s="56">
        <v>29.881121083293969</v>
      </c>
      <c r="AE489" s="56">
        <v>12.933619573366045</v>
      </c>
      <c r="AF489" s="56">
        <v>23.82370458606313</v>
      </c>
      <c r="AG489" s="56">
        <v>53.101217656012203</v>
      </c>
      <c r="AH489" s="196">
        <v>1</v>
      </c>
    </row>
    <row r="490" spans="1:34" ht="17.100000000000001" hidden="1" customHeight="1">
      <c r="A490" s="24" t="s">
        <v>677</v>
      </c>
      <c r="B490" s="13">
        <v>354080</v>
      </c>
      <c r="C490" s="25">
        <v>0</v>
      </c>
      <c r="D490" s="115">
        <v>16</v>
      </c>
      <c r="E490" s="185">
        <v>16</v>
      </c>
      <c r="F490" s="186">
        <v>30</v>
      </c>
      <c r="G490" s="6" t="s">
        <v>1574</v>
      </c>
      <c r="H490" s="2" t="s">
        <v>0</v>
      </c>
      <c r="I490" s="47">
        <v>342.39</v>
      </c>
      <c r="J490" s="47">
        <v>0.80053084728564183</v>
      </c>
      <c r="K490" s="47">
        <v>1.0306834658802639</v>
      </c>
      <c r="L490" s="47">
        <v>2.52</v>
      </c>
      <c r="M490" s="47">
        <v>0.2301526185946221</v>
      </c>
      <c r="N490" s="165" t="s">
        <v>195</v>
      </c>
      <c r="O490" s="165" t="s">
        <v>195</v>
      </c>
      <c r="P490" s="165" t="s">
        <v>195</v>
      </c>
      <c r="Q490" s="165" t="s">
        <v>195</v>
      </c>
      <c r="R490" s="165" t="s">
        <v>195</v>
      </c>
      <c r="S490" s="165" t="s">
        <v>195</v>
      </c>
      <c r="T490" s="165" t="s">
        <v>195</v>
      </c>
      <c r="U490" s="165" t="s">
        <v>195</v>
      </c>
      <c r="V490" s="165" t="s">
        <v>195</v>
      </c>
      <c r="W490" s="165" t="s">
        <v>195</v>
      </c>
      <c r="X490" s="56">
        <v>5063.7644959857271</v>
      </c>
      <c r="Y490" s="56">
        <v>462.16898177647505</v>
      </c>
      <c r="Z490" s="58">
        <v>100</v>
      </c>
      <c r="AA490" s="59" t="s">
        <v>1785</v>
      </c>
      <c r="AB490" s="58">
        <v>100</v>
      </c>
      <c r="AC490" s="58">
        <v>0</v>
      </c>
      <c r="AD490" s="56">
        <v>21.653138575636547</v>
      </c>
      <c r="AE490" s="56">
        <v>8.8502907670260491</v>
      </c>
      <c r="AF490" s="56">
        <v>19.579008109130452</v>
      </c>
      <c r="AG490" s="56">
        <v>28.867505415657753</v>
      </c>
      <c r="AH490" s="196">
        <v>0</v>
      </c>
    </row>
    <row r="491" spans="1:34" ht="17.100000000000001" customHeight="1">
      <c r="A491" s="24" t="s">
        <v>678</v>
      </c>
      <c r="B491" s="13">
        <v>354085</v>
      </c>
      <c r="C491" s="25">
        <v>0</v>
      </c>
      <c r="D491" s="115">
        <v>21</v>
      </c>
      <c r="E491" s="185">
        <v>21</v>
      </c>
      <c r="F491" s="186">
        <v>30</v>
      </c>
      <c r="G491" s="6" t="s">
        <v>1575</v>
      </c>
      <c r="H491" s="2" t="s">
        <v>4</v>
      </c>
      <c r="I491" s="47">
        <v>63.05</v>
      </c>
      <c r="J491" s="47">
        <v>0.1701128050481989</v>
      </c>
      <c r="K491" s="47">
        <v>0.23015261859462202</v>
      </c>
      <c r="L491" s="47">
        <v>0.49</v>
      </c>
      <c r="M491" s="47">
        <v>6.0039813546423126E-2</v>
      </c>
      <c r="N491" s="165" t="s">
        <v>195</v>
      </c>
      <c r="O491" s="165" t="s">
        <v>195</v>
      </c>
      <c r="P491" s="165" t="s">
        <v>195</v>
      </c>
      <c r="Q491" s="165" t="s">
        <v>195</v>
      </c>
      <c r="R491" s="165" t="s">
        <v>195</v>
      </c>
      <c r="S491" s="165" t="s">
        <v>195</v>
      </c>
      <c r="T491" s="165" t="s">
        <v>195</v>
      </c>
      <c r="U491" s="165" t="s">
        <v>195</v>
      </c>
      <c r="V491" s="165" t="s">
        <v>195</v>
      </c>
      <c r="W491" s="165" t="s">
        <v>195</v>
      </c>
      <c r="X491" s="56">
        <v>5410.588235294118</v>
      </c>
      <c r="Y491" s="56">
        <v>662.52100840336129</v>
      </c>
      <c r="Z491" s="58">
        <v>46.7</v>
      </c>
      <c r="AA491" s="59">
        <v>100</v>
      </c>
      <c r="AB491" s="58">
        <v>45.99</v>
      </c>
      <c r="AC491" s="58">
        <v>10.7</v>
      </c>
      <c r="AD491" s="56">
        <v>0</v>
      </c>
      <c r="AE491" s="56">
        <v>0</v>
      </c>
      <c r="AF491" s="56">
        <v>0</v>
      </c>
      <c r="AG491" s="56">
        <v>0</v>
      </c>
      <c r="AH491" s="196">
        <v>1</v>
      </c>
    </row>
    <row r="492" spans="1:34" ht="17.100000000000001" hidden="1" customHeight="1">
      <c r="A492" s="24" t="s">
        <v>679</v>
      </c>
      <c r="B492" s="13">
        <v>354090</v>
      </c>
      <c r="C492" s="25">
        <v>0</v>
      </c>
      <c r="D492" s="115">
        <v>9</v>
      </c>
      <c r="E492" s="185">
        <v>9</v>
      </c>
      <c r="F492" s="186">
        <v>30</v>
      </c>
      <c r="G492" s="6" t="s">
        <v>1576</v>
      </c>
      <c r="H492" s="2" t="s">
        <v>18</v>
      </c>
      <c r="I492" s="47">
        <v>167.2</v>
      </c>
      <c r="J492" s="47">
        <v>0.5403583219178083</v>
      </c>
      <c r="K492" s="47">
        <v>0.80053084728564183</v>
      </c>
      <c r="L492" s="47">
        <v>2.23</v>
      </c>
      <c r="M492" s="47">
        <v>0.26017252536783353</v>
      </c>
      <c r="N492" s="165" t="s">
        <v>195</v>
      </c>
      <c r="O492" s="165" t="s">
        <v>195</v>
      </c>
      <c r="P492" s="165" t="s">
        <v>195</v>
      </c>
      <c r="Q492" s="165" t="s">
        <v>195</v>
      </c>
      <c r="R492" s="165" t="s">
        <v>195</v>
      </c>
      <c r="S492" s="165" t="s">
        <v>195</v>
      </c>
      <c r="T492" s="165" t="s">
        <v>195</v>
      </c>
      <c r="U492" s="165" t="s">
        <v>195</v>
      </c>
      <c r="V492" s="165" t="s">
        <v>195</v>
      </c>
      <c r="W492" s="165" t="s">
        <v>195</v>
      </c>
      <c r="X492" s="56">
        <v>3886.6629822040454</v>
      </c>
      <c r="Y492" s="56">
        <v>453.15353155742235</v>
      </c>
      <c r="Z492" s="58" t="s">
        <v>1785</v>
      </c>
      <c r="AA492" s="59" t="s">
        <v>1785</v>
      </c>
      <c r="AB492" s="58" t="s">
        <v>1785</v>
      </c>
      <c r="AC492" s="58" t="s">
        <v>1785</v>
      </c>
      <c r="AD492" s="56">
        <v>48.914764078058965</v>
      </c>
      <c r="AE492" s="56">
        <v>17.547897427106356</v>
      </c>
      <c r="AF492" s="56">
        <v>28.919330289193301</v>
      </c>
      <c r="AG492" s="56">
        <v>90.443741947241506</v>
      </c>
      <c r="AH492" s="196">
        <v>0</v>
      </c>
    </row>
    <row r="493" spans="1:34" ht="17.100000000000001" hidden="1" customHeight="1">
      <c r="A493" s="24" t="s">
        <v>680</v>
      </c>
      <c r="B493" s="13">
        <v>354100</v>
      </c>
      <c r="C493" s="25">
        <v>0</v>
      </c>
      <c r="D493" s="115">
        <v>7</v>
      </c>
      <c r="E493" s="185">
        <v>7</v>
      </c>
      <c r="F493" s="186">
        <v>30</v>
      </c>
      <c r="G493" s="6" t="s">
        <v>1577</v>
      </c>
      <c r="H493" s="2" t="s">
        <v>14</v>
      </c>
      <c r="I493" s="47">
        <v>149.08000000000001</v>
      </c>
      <c r="J493" s="47">
        <v>2.0713735673515981</v>
      </c>
      <c r="K493" s="47">
        <v>3.1320769400050734</v>
      </c>
      <c r="L493" s="47">
        <v>8.3800000000000008</v>
      </c>
      <c r="M493" s="47">
        <v>1.0607033726534754</v>
      </c>
      <c r="N493" s="165" t="s">
        <v>195</v>
      </c>
      <c r="O493" s="165" t="s">
        <v>195</v>
      </c>
      <c r="P493" s="165" t="s">
        <v>195</v>
      </c>
      <c r="Q493" s="165" t="s">
        <v>195</v>
      </c>
      <c r="R493" s="165" t="s">
        <v>195</v>
      </c>
      <c r="S493" s="165" t="s">
        <v>195</v>
      </c>
      <c r="T493" s="165" t="s">
        <v>195</v>
      </c>
      <c r="U493" s="165" t="s">
        <v>195</v>
      </c>
      <c r="V493" s="165" t="s">
        <v>195</v>
      </c>
      <c r="W493" s="165" t="s">
        <v>195</v>
      </c>
      <c r="X493" s="56">
        <v>968.65261120722539</v>
      </c>
      <c r="Y493" s="56">
        <v>122.52646394745331</v>
      </c>
      <c r="Z493" s="58">
        <v>100</v>
      </c>
      <c r="AA493" s="59">
        <v>100</v>
      </c>
      <c r="AB493" s="58">
        <v>67.48</v>
      </c>
      <c r="AC493" s="58">
        <v>43.61</v>
      </c>
      <c r="AD493" s="56">
        <v>0.15232857269650213</v>
      </c>
      <c r="AE493" s="56">
        <v>5.6895994336521677E-2</v>
      </c>
      <c r="AF493" s="56">
        <v>0</v>
      </c>
      <c r="AG493" s="56">
        <v>0.44980040805665245</v>
      </c>
      <c r="AH493" s="196">
        <v>1</v>
      </c>
    </row>
    <row r="494" spans="1:34" ht="17.100000000000001" hidden="1" customHeight="1">
      <c r="A494" s="24" t="s">
        <v>681</v>
      </c>
      <c r="B494" s="13">
        <v>354105</v>
      </c>
      <c r="C494" s="25">
        <v>0</v>
      </c>
      <c r="D494" s="115">
        <v>17</v>
      </c>
      <c r="E494" s="185">
        <v>17</v>
      </c>
      <c r="F494" s="186">
        <v>30</v>
      </c>
      <c r="G494" s="6" t="s">
        <v>1578</v>
      </c>
      <c r="H494" s="2" t="s">
        <v>7</v>
      </c>
      <c r="I494" s="47">
        <v>179.82</v>
      </c>
      <c r="J494" s="47">
        <v>0.67044458460172507</v>
      </c>
      <c r="K494" s="47">
        <v>0.84055738964992388</v>
      </c>
      <c r="L494" s="47">
        <v>1.59</v>
      </c>
      <c r="M494" s="47">
        <v>0.17011280504819881</v>
      </c>
      <c r="N494" s="165" t="s">
        <v>195</v>
      </c>
      <c r="O494" s="165" t="s">
        <v>195</v>
      </c>
      <c r="P494" s="165" t="s">
        <v>195</v>
      </c>
      <c r="Q494" s="165" t="s">
        <v>195</v>
      </c>
      <c r="R494" s="165" t="s">
        <v>195</v>
      </c>
      <c r="S494" s="165" t="s">
        <v>195</v>
      </c>
      <c r="T494" s="165" t="s">
        <v>195</v>
      </c>
      <c r="U494" s="165" t="s">
        <v>195</v>
      </c>
      <c r="V494" s="165" t="s">
        <v>195</v>
      </c>
      <c r="W494" s="165" t="s">
        <v>195</v>
      </c>
      <c r="X494" s="56">
        <v>10666.292278238672</v>
      </c>
      <c r="Y494" s="56">
        <v>1140.4211869814928</v>
      </c>
      <c r="Z494" s="58">
        <v>85.24</v>
      </c>
      <c r="AA494" s="59" t="s">
        <v>1785</v>
      </c>
      <c r="AB494" s="58">
        <v>84.43</v>
      </c>
      <c r="AC494" s="58">
        <v>40.659999999999997</v>
      </c>
      <c r="AD494" s="56">
        <v>5.2192867955686637</v>
      </c>
      <c r="AE494" s="56">
        <v>2.75735906180986</v>
      </c>
      <c r="AF494" s="56">
        <v>4.9458188431513035</v>
      </c>
      <c r="AG494" s="56">
        <v>6.2970722550959062</v>
      </c>
      <c r="AH494" s="196">
        <v>1</v>
      </c>
    </row>
    <row r="495" spans="1:34" ht="17.100000000000001" hidden="1" customHeight="1">
      <c r="A495" s="24" t="s">
        <v>682</v>
      </c>
      <c r="B495" s="13">
        <v>354110</v>
      </c>
      <c r="C495" s="25">
        <v>0</v>
      </c>
      <c r="D495" s="115">
        <v>16</v>
      </c>
      <c r="E495" s="185">
        <v>16</v>
      </c>
      <c r="F495" s="186">
        <v>30</v>
      </c>
      <c r="G495" s="6" t="s">
        <v>1579</v>
      </c>
      <c r="H495" s="2" t="s">
        <v>0</v>
      </c>
      <c r="I495" s="47">
        <v>288.57</v>
      </c>
      <c r="J495" s="47">
        <v>0.68045122019279558</v>
      </c>
      <c r="K495" s="47">
        <v>0.89059056760527655</v>
      </c>
      <c r="L495" s="47">
        <v>2.1800000000000002</v>
      </c>
      <c r="M495" s="47">
        <v>0.21013934741248097</v>
      </c>
      <c r="N495" s="165" t="s">
        <v>195</v>
      </c>
      <c r="O495" s="165" t="s">
        <v>195</v>
      </c>
      <c r="P495" s="165" t="s">
        <v>195</v>
      </c>
      <c r="Q495" s="165" t="s">
        <v>195</v>
      </c>
      <c r="R495" s="165" t="s">
        <v>195</v>
      </c>
      <c r="S495" s="165" t="s">
        <v>195</v>
      </c>
      <c r="T495" s="165" t="s">
        <v>195</v>
      </c>
      <c r="U495" s="165" t="s">
        <v>195</v>
      </c>
      <c r="V495" s="165" t="s">
        <v>195</v>
      </c>
      <c r="W495" s="165" t="s">
        <v>195</v>
      </c>
      <c r="X495" s="56">
        <v>16772.012686020982</v>
      </c>
      <c r="Y495" s="56">
        <v>1615.6525981946813</v>
      </c>
      <c r="Z495" s="58">
        <v>88.98</v>
      </c>
      <c r="AA495" s="59">
        <v>83.2</v>
      </c>
      <c r="AB495" s="58">
        <v>86.37</v>
      </c>
      <c r="AC495" s="58">
        <v>31.38</v>
      </c>
      <c r="AD495" s="56">
        <v>0.1051767482427787</v>
      </c>
      <c r="AE495" s="56">
        <v>4.293913116333626E-2</v>
      </c>
      <c r="AF495" s="56">
        <v>0</v>
      </c>
      <c r="AG495" s="56">
        <v>0.44574907588606227</v>
      </c>
      <c r="AH495" s="196">
        <v>0</v>
      </c>
    </row>
    <row r="496" spans="1:34" ht="17.100000000000001" hidden="1" customHeight="1">
      <c r="A496" s="24" t="s">
        <v>683</v>
      </c>
      <c r="B496" s="13">
        <v>354120</v>
      </c>
      <c r="C496" s="25">
        <v>0</v>
      </c>
      <c r="D496" s="115">
        <v>22</v>
      </c>
      <c r="E496" s="185">
        <v>22</v>
      </c>
      <c r="F496" s="186">
        <v>30</v>
      </c>
      <c r="G496" s="6" t="s">
        <v>1580</v>
      </c>
      <c r="H496" s="2" t="s">
        <v>5</v>
      </c>
      <c r="I496" s="47">
        <v>753.74</v>
      </c>
      <c r="J496" s="47">
        <v>2.0513602961694573</v>
      </c>
      <c r="K496" s="47">
        <v>2.7918513299086758</v>
      </c>
      <c r="L496" s="47">
        <v>5.61</v>
      </c>
      <c r="M496" s="47">
        <v>0.74049103373921854</v>
      </c>
      <c r="N496" s="165" t="s">
        <v>195</v>
      </c>
      <c r="O496" s="165" t="s">
        <v>195</v>
      </c>
      <c r="P496" s="165" t="s">
        <v>195</v>
      </c>
      <c r="Q496" s="165" t="s">
        <v>195</v>
      </c>
      <c r="R496" s="165" t="s">
        <v>195</v>
      </c>
      <c r="S496" s="165" t="s">
        <v>195</v>
      </c>
      <c r="T496" s="165" t="s">
        <v>195</v>
      </c>
      <c r="U496" s="165" t="s">
        <v>195</v>
      </c>
      <c r="V496" s="165" t="s">
        <v>195</v>
      </c>
      <c r="W496" s="165" t="s">
        <v>195</v>
      </c>
      <c r="X496" s="56">
        <v>12995.22256500661</v>
      </c>
      <c r="Y496" s="56">
        <v>1714.1648303217282</v>
      </c>
      <c r="Z496" s="58">
        <v>77.91</v>
      </c>
      <c r="AA496" s="59" t="s">
        <v>1785</v>
      </c>
      <c r="AB496" s="58">
        <v>70.650000000000006</v>
      </c>
      <c r="AC496" s="58">
        <v>23.07</v>
      </c>
      <c r="AD496" s="56">
        <v>0.59196658154829096</v>
      </c>
      <c r="AE496" s="56">
        <v>0.29440049242775962</v>
      </c>
      <c r="AF496" s="56">
        <v>0.78547722667452369</v>
      </c>
      <c r="AG496" s="56">
        <v>5.5889794374268442E-2</v>
      </c>
      <c r="AH496" s="196">
        <v>1</v>
      </c>
    </row>
    <row r="497" spans="1:34" ht="17.100000000000001" hidden="1" customHeight="1">
      <c r="A497" s="24" t="s">
        <v>684</v>
      </c>
      <c r="B497" s="13">
        <v>354130</v>
      </c>
      <c r="C497" s="25">
        <v>0</v>
      </c>
      <c r="D497" s="115">
        <v>22</v>
      </c>
      <c r="E497" s="185">
        <v>22</v>
      </c>
      <c r="F497" s="186">
        <v>30</v>
      </c>
      <c r="G497" s="6" t="s">
        <v>1581</v>
      </c>
      <c r="H497" s="2" t="s">
        <v>5</v>
      </c>
      <c r="I497" s="47">
        <v>1281.78</v>
      </c>
      <c r="J497" s="47">
        <v>3.4823091856925421</v>
      </c>
      <c r="K497" s="47">
        <v>4.7531519057584983</v>
      </c>
      <c r="L497" s="47">
        <v>9.51</v>
      </c>
      <c r="M497" s="47">
        <v>1.2708427200659562</v>
      </c>
      <c r="N497" s="165" t="s">
        <v>195</v>
      </c>
      <c r="O497" s="165" t="s">
        <v>195</v>
      </c>
      <c r="P497" s="165" t="s">
        <v>195</v>
      </c>
      <c r="Q497" s="165" t="s">
        <v>195</v>
      </c>
      <c r="R497" s="165" t="s">
        <v>195</v>
      </c>
      <c r="S497" s="165" t="s">
        <v>195</v>
      </c>
      <c r="T497" s="165" t="s">
        <v>195</v>
      </c>
      <c r="U497" s="165" t="s">
        <v>195</v>
      </c>
      <c r="V497" s="165" t="s">
        <v>195</v>
      </c>
      <c r="W497" s="165" t="s">
        <v>195</v>
      </c>
      <c r="X497" s="56">
        <v>7224.2462783639257</v>
      </c>
      <c r="Y497" s="56">
        <v>964.75213181095535</v>
      </c>
      <c r="Z497" s="58">
        <v>91.06</v>
      </c>
      <c r="AA497" s="59">
        <v>93.3</v>
      </c>
      <c r="AB497" s="58">
        <v>81.06</v>
      </c>
      <c r="AC497" s="58">
        <v>26.06</v>
      </c>
      <c r="AD497" s="56">
        <v>3.0794235613162173</v>
      </c>
      <c r="AE497" s="56">
        <v>1.5380927356731895</v>
      </c>
      <c r="AF497" s="56">
        <v>5.3014398240570082E-3</v>
      </c>
      <c r="AG497" s="56">
        <v>11.503002287924657</v>
      </c>
      <c r="AH497" s="196">
        <v>1</v>
      </c>
    </row>
    <row r="498" spans="1:34" ht="17.100000000000001" hidden="1" customHeight="1">
      <c r="A498" s="24" t="s">
        <v>685</v>
      </c>
      <c r="B498" s="13">
        <v>354140</v>
      </c>
      <c r="C498" s="25">
        <v>0</v>
      </c>
      <c r="D498" s="115">
        <v>22</v>
      </c>
      <c r="E498" s="185">
        <v>22</v>
      </c>
      <c r="F498" s="186">
        <v>30</v>
      </c>
      <c r="G498" s="6" t="s">
        <v>1582</v>
      </c>
      <c r="H498" s="2" t="s">
        <v>5</v>
      </c>
      <c r="I498" s="47">
        <v>562.11</v>
      </c>
      <c r="J498" s="47">
        <v>1.5210086098427196</v>
      </c>
      <c r="K498" s="47">
        <v>2.0113337538051748</v>
      </c>
      <c r="L498" s="47">
        <v>4.26</v>
      </c>
      <c r="M498" s="47">
        <v>0.49032514396245519</v>
      </c>
      <c r="N498" s="165" t="s">
        <v>195</v>
      </c>
      <c r="O498" s="165" t="s">
        <v>195</v>
      </c>
      <c r="P498" s="165" t="s">
        <v>195</v>
      </c>
      <c r="Q498" s="165" t="s">
        <v>195</v>
      </c>
      <c r="R498" s="165" t="s">
        <v>195</v>
      </c>
      <c r="S498" s="165" t="s">
        <v>195</v>
      </c>
      <c r="T498" s="165" t="s">
        <v>195</v>
      </c>
      <c r="U498" s="165" t="s">
        <v>195</v>
      </c>
      <c r="V498" s="165" t="s">
        <v>195</v>
      </c>
      <c r="W498" s="165" t="s">
        <v>195</v>
      </c>
      <c r="X498" s="56">
        <v>638.63244612832227</v>
      </c>
      <c r="Y498" s="56">
        <v>73.457722676731862</v>
      </c>
      <c r="Z498" s="58">
        <v>100</v>
      </c>
      <c r="AA498" s="59">
        <v>100</v>
      </c>
      <c r="AB498" s="58">
        <v>99.8</v>
      </c>
      <c r="AC498" s="58">
        <v>33.700000000000003</v>
      </c>
      <c r="AD498" s="56">
        <v>20.11585638280128</v>
      </c>
      <c r="AE498" s="56">
        <v>9.4912843496315897</v>
      </c>
      <c r="AF498" s="56">
        <v>1.1596771607240077</v>
      </c>
      <c r="AG498" s="56">
        <v>78.918698051285915</v>
      </c>
      <c r="AH498" s="196">
        <v>0</v>
      </c>
    </row>
    <row r="499" spans="1:34" ht="17.100000000000001" hidden="1" customHeight="1">
      <c r="A499" s="24" t="s">
        <v>686</v>
      </c>
      <c r="B499" s="13">
        <v>354150</v>
      </c>
      <c r="C499" s="25">
        <v>0</v>
      </c>
      <c r="D499" s="115">
        <v>22</v>
      </c>
      <c r="E499" s="185">
        <v>22</v>
      </c>
      <c r="F499" s="186">
        <v>30</v>
      </c>
      <c r="G499" s="6" t="s">
        <v>1583</v>
      </c>
      <c r="H499" s="2" t="s">
        <v>5</v>
      </c>
      <c r="I499" s="47">
        <v>755.01</v>
      </c>
      <c r="J499" s="47">
        <v>2.0513602961694573</v>
      </c>
      <c r="K499" s="47">
        <v>2.7318115163622529</v>
      </c>
      <c r="L499" s="47">
        <v>5.72</v>
      </c>
      <c r="M499" s="47">
        <v>0.68045122019279569</v>
      </c>
      <c r="N499" s="165" t="s">
        <v>195</v>
      </c>
      <c r="O499" s="165" t="s">
        <v>195</v>
      </c>
      <c r="P499" s="165" t="s">
        <v>195</v>
      </c>
      <c r="Q499" s="165" t="s">
        <v>195</v>
      </c>
      <c r="R499" s="165" t="s">
        <v>195</v>
      </c>
      <c r="S499" s="165" t="s">
        <v>195</v>
      </c>
      <c r="T499" s="165" t="s">
        <v>195</v>
      </c>
      <c r="U499" s="165" t="s">
        <v>195</v>
      </c>
      <c r="V499" s="165" t="s">
        <v>195</v>
      </c>
      <c r="W499" s="165" t="s">
        <v>195</v>
      </c>
      <c r="X499" s="56">
        <v>4754.3796947892779</v>
      </c>
      <c r="Y499" s="56">
        <v>565.20597770222196</v>
      </c>
      <c r="Z499" s="58">
        <v>99.9</v>
      </c>
      <c r="AA499" s="59">
        <v>95.7</v>
      </c>
      <c r="AB499" s="58">
        <v>95.7</v>
      </c>
      <c r="AC499" s="58">
        <v>7.89</v>
      </c>
      <c r="AD499" s="56">
        <v>0.98608670829257783</v>
      </c>
      <c r="AE499" s="56">
        <v>0.47063229259418488</v>
      </c>
      <c r="AF499" s="56">
        <v>8.0187101448573998E-4</v>
      </c>
      <c r="AG499" s="56">
        <v>3.9564307030280013</v>
      </c>
      <c r="AH499" s="196">
        <v>1</v>
      </c>
    </row>
    <row r="500" spans="1:34" ht="17.100000000000001" hidden="1" customHeight="1">
      <c r="A500" s="24" t="s">
        <v>687</v>
      </c>
      <c r="B500" s="13">
        <v>354160</v>
      </c>
      <c r="C500" s="25">
        <v>0</v>
      </c>
      <c r="D500" s="115">
        <v>19</v>
      </c>
      <c r="E500" s="185">
        <v>19</v>
      </c>
      <c r="F500" s="186">
        <v>30</v>
      </c>
      <c r="G500" s="6" t="s">
        <v>1584</v>
      </c>
      <c r="H500" s="2" t="s">
        <v>2</v>
      </c>
      <c r="I500" s="47">
        <v>782.15</v>
      </c>
      <c r="J500" s="47">
        <v>1.5610351522070016</v>
      </c>
      <c r="K500" s="47">
        <v>2.1013934741248099</v>
      </c>
      <c r="L500" s="47">
        <v>5.83</v>
      </c>
      <c r="M500" s="47">
        <v>0.5403583219178083</v>
      </c>
      <c r="N500" s="165" t="s">
        <v>195</v>
      </c>
      <c r="O500" s="165" t="s">
        <v>195</v>
      </c>
      <c r="P500" s="165" t="s">
        <v>195</v>
      </c>
      <c r="Q500" s="165" t="s">
        <v>195</v>
      </c>
      <c r="R500" s="165" t="s">
        <v>195</v>
      </c>
      <c r="S500" s="165" t="s">
        <v>195</v>
      </c>
      <c r="T500" s="165" t="s">
        <v>195</v>
      </c>
      <c r="U500" s="165" t="s">
        <v>195</v>
      </c>
      <c r="V500" s="165" t="s">
        <v>195</v>
      </c>
      <c r="W500" s="165" t="s">
        <v>195</v>
      </c>
      <c r="X500" s="56">
        <v>5044.0296296296292</v>
      </c>
      <c r="Y500" s="56">
        <v>467.2</v>
      </c>
      <c r="Z500" s="58">
        <v>99.03</v>
      </c>
      <c r="AA500" s="59" t="s">
        <v>1785</v>
      </c>
      <c r="AB500" s="58">
        <v>93.5</v>
      </c>
      <c r="AC500" s="58">
        <v>30.16</v>
      </c>
      <c r="AD500" s="56">
        <v>10.520203687176631</v>
      </c>
      <c r="AE500" s="56">
        <v>3.7894387209384095</v>
      </c>
      <c r="AF500" s="56">
        <v>6.9702025515568948</v>
      </c>
      <c r="AG500" s="56">
        <v>20.775762523411426</v>
      </c>
      <c r="AH500" s="196">
        <v>0</v>
      </c>
    </row>
    <row r="501" spans="1:34" ht="17.100000000000001" hidden="1" customHeight="1">
      <c r="A501" s="24" t="s">
        <v>688</v>
      </c>
      <c r="B501" s="13">
        <v>354165</v>
      </c>
      <c r="C501" s="25">
        <v>0</v>
      </c>
      <c r="D501" s="115">
        <v>10</v>
      </c>
      <c r="E501" s="185">
        <v>10</v>
      </c>
      <c r="F501" s="186">
        <v>30</v>
      </c>
      <c r="G501" s="6" t="s">
        <v>1585</v>
      </c>
      <c r="H501" s="2" t="s">
        <v>57</v>
      </c>
      <c r="I501" s="47">
        <v>205.03</v>
      </c>
      <c r="J501" s="47">
        <v>0.37024551686960933</v>
      </c>
      <c r="K501" s="47">
        <v>0.65043131341958405</v>
      </c>
      <c r="L501" s="47">
        <v>1.8</v>
      </c>
      <c r="M501" s="47">
        <v>0.28018579654997472</v>
      </c>
      <c r="N501" s="165" t="s">
        <v>195</v>
      </c>
      <c r="O501" s="165" t="s">
        <v>195</v>
      </c>
      <c r="P501" s="165" t="s">
        <v>195</v>
      </c>
      <c r="Q501" s="165" t="s">
        <v>195</v>
      </c>
      <c r="R501" s="165" t="s">
        <v>195</v>
      </c>
      <c r="S501" s="165" t="s">
        <v>195</v>
      </c>
      <c r="T501" s="165" t="s">
        <v>195</v>
      </c>
      <c r="U501" s="165" t="s">
        <v>195</v>
      </c>
      <c r="V501" s="165" t="s">
        <v>195</v>
      </c>
      <c r="W501" s="165" t="s">
        <v>195</v>
      </c>
      <c r="X501" s="56">
        <v>17051.607089215981</v>
      </c>
      <c r="Y501" s="56">
        <v>2652.4722138780417</v>
      </c>
      <c r="Z501" s="58">
        <v>23.41</v>
      </c>
      <c r="AA501" s="59" t="s">
        <v>1785</v>
      </c>
      <c r="AB501" s="58">
        <v>15.57</v>
      </c>
      <c r="AC501" s="58">
        <v>26.32</v>
      </c>
      <c r="AD501" s="56">
        <v>0.73674042768381243</v>
      </c>
      <c r="AE501" s="56">
        <v>0.26604515444137672</v>
      </c>
      <c r="AF501" s="56">
        <v>1.1039121333690363</v>
      </c>
      <c r="AG501" s="56">
        <v>0.25154924517119542</v>
      </c>
      <c r="AH501" s="196">
        <v>1</v>
      </c>
    </row>
    <row r="502" spans="1:34" ht="17.100000000000001" hidden="1" customHeight="1">
      <c r="A502" s="24" t="s">
        <v>689</v>
      </c>
      <c r="B502" s="13">
        <v>354170</v>
      </c>
      <c r="C502" s="25">
        <v>0</v>
      </c>
      <c r="D502" s="115">
        <v>17</v>
      </c>
      <c r="E502" s="185">
        <v>17</v>
      </c>
      <c r="F502" s="186">
        <v>30</v>
      </c>
      <c r="G502" s="6" t="s">
        <v>1586</v>
      </c>
      <c r="H502" s="2" t="s">
        <v>7</v>
      </c>
      <c r="I502" s="47">
        <v>652.74</v>
      </c>
      <c r="J502" s="47">
        <v>1.92127403348554</v>
      </c>
      <c r="K502" s="47">
        <v>2.4916522621765602</v>
      </c>
      <c r="L502" s="47">
        <v>5.18</v>
      </c>
      <c r="M502" s="47">
        <v>0.57037822869102017</v>
      </c>
      <c r="N502" s="165" t="s">
        <v>195</v>
      </c>
      <c r="O502" s="165" t="s">
        <v>195</v>
      </c>
      <c r="P502" s="165" t="s">
        <v>195</v>
      </c>
      <c r="Q502" s="165" t="s">
        <v>195</v>
      </c>
      <c r="R502" s="165" t="s">
        <v>195</v>
      </c>
      <c r="S502" s="165" t="s">
        <v>195</v>
      </c>
      <c r="T502" s="165" t="s">
        <v>195</v>
      </c>
      <c r="U502" s="165" t="s">
        <v>195</v>
      </c>
      <c r="V502" s="165" t="s">
        <v>195</v>
      </c>
      <c r="W502" s="165" t="s">
        <v>195</v>
      </c>
      <c r="X502" s="56">
        <v>12545.617080101374</v>
      </c>
      <c r="Y502" s="56">
        <v>1380.5022655710013</v>
      </c>
      <c r="Z502" s="58">
        <v>94.21</v>
      </c>
      <c r="AA502" s="59" t="s">
        <v>1785</v>
      </c>
      <c r="AB502" s="58">
        <v>93.16</v>
      </c>
      <c r="AC502" s="58">
        <v>18.850000000000001</v>
      </c>
      <c r="AD502" s="56">
        <v>7.3640070174151697</v>
      </c>
      <c r="AE502" s="56">
        <v>3.539841211074088</v>
      </c>
      <c r="AF502" s="56">
        <v>9.550196600710299</v>
      </c>
      <c r="AG502" s="56">
        <v>0</v>
      </c>
      <c r="AH502" s="196">
        <v>0</v>
      </c>
    </row>
    <row r="503" spans="1:34" ht="17.100000000000001" hidden="1" customHeight="1">
      <c r="A503" s="24" t="s">
        <v>690</v>
      </c>
      <c r="B503" s="13">
        <v>354180</v>
      </c>
      <c r="C503" s="25">
        <v>0</v>
      </c>
      <c r="D503" s="115">
        <v>20</v>
      </c>
      <c r="E503" s="185">
        <v>20</v>
      </c>
      <c r="F503" s="186">
        <v>30</v>
      </c>
      <c r="G503" s="6" t="s">
        <v>1587</v>
      </c>
      <c r="H503" s="2" t="s">
        <v>3</v>
      </c>
      <c r="I503" s="47">
        <v>235.5</v>
      </c>
      <c r="J503" s="47">
        <v>0.52034505073566717</v>
      </c>
      <c r="K503" s="47">
        <v>0.74049103373921865</v>
      </c>
      <c r="L503" s="47">
        <v>1.76</v>
      </c>
      <c r="M503" s="47">
        <v>0.22014598300355148</v>
      </c>
      <c r="N503" s="165" t="s">
        <v>195</v>
      </c>
      <c r="O503" s="165" t="s">
        <v>195</v>
      </c>
      <c r="P503" s="165" t="s">
        <v>195</v>
      </c>
      <c r="Q503" s="165" t="s">
        <v>195</v>
      </c>
      <c r="R503" s="165" t="s">
        <v>195</v>
      </c>
      <c r="S503" s="165" t="s">
        <v>195</v>
      </c>
      <c r="T503" s="165" t="s">
        <v>195</v>
      </c>
      <c r="U503" s="165" t="s">
        <v>195</v>
      </c>
      <c r="V503" s="165" t="s">
        <v>195</v>
      </c>
      <c r="W503" s="165" t="s">
        <v>195</v>
      </c>
      <c r="X503" s="56">
        <v>19158.909216430791</v>
      </c>
      <c r="Y503" s="56">
        <v>2394.8636520538485</v>
      </c>
      <c r="Z503" s="58">
        <v>90.02</v>
      </c>
      <c r="AA503" s="59" t="s">
        <v>1785</v>
      </c>
      <c r="AB503" s="58">
        <v>89.11</v>
      </c>
      <c r="AC503" s="58">
        <v>14.63</v>
      </c>
      <c r="AD503" s="56">
        <v>0.27767493520918179</v>
      </c>
      <c r="AE503" s="56">
        <v>0.11674968866749688</v>
      </c>
      <c r="AF503" s="56">
        <v>0</v>
      </c>
      <c r="AG503" s="56">
        <v>0.93399750933997516</v>
      </c>
      <c r="AH503" s="196">
        <v>0</v>
      </c>
    </row>
    <row r="504" spans="1:34" ht="17.100000000000001" hidden="1" customHeight="1">
      <c r="A504" s="24" t="s">
        <v>691</v>
      </c>
      <c r="B504" s="13">
        <v>354190</v>
      </c>
      <c r="C504" s="25">
        <v>0</v>
      </c>
      <c r="D504" s="115">
        <v>2</v>
      </c>
      <c r="E504" s="185">
        <v>2</v>
      </c>
      <c r="F504" s="186">
        <v>30</v>
      </c>
      <c r="G504" s="6" t="s">
        <v>1588</v>
      </c>
      <c r="H504" s="2" t="s">
        <v>6</v>
      </c>
      <c r="I504" s="47">
        <v>249.41</v>
      </c>
      <c r="J504" s="47">
        <v>1.3108692624302385</v>
      </c>
      <c r="K504" s="47">
        <v>1.7211413216641298</v>
      </c>
      <c r="L504" s="47">
        <v>3.96</v>
      </c>
      <c r="M504" s="47">
        <v>0.41027205923389132</v>
      </c>
      <c r="N504" s="165" t="s">
        <v>195</v>
      </c>
      <c r="O504" s="165" t="s">
        <v>195</v>
      </c>
      <c r="P504" s="165" t="s">
        <v>195</v>
      </c>
      <c r="Q504" s="165" t="s">
        <v>195</v>
      </c>
      <c r="R504" s="165" t="s">
        <v>195</v>
      </c>
      <c r="S504" s="165" t="s">
        <v>195</v>
      </c>
      <c r="T504" s="165" t="s">
        <v>195</v>
      </c>
      <c r="U504" s="165" t="s">
        <v>195</v>
      </c>
      <c r="V504" s="165" t="s">
        <v>195</v>
      </c>
      <c r="W504" s="165" t="s">
        <v>195</v>
      </c>
      <c r="X504" s="56">
        <v>10776.88643424232</v>
      </c>
      <c r="Y504" s="56">
        <v>1115.788746979634</v>
      </c>
      <c r="Z504" s="58">
        <v>79.77</v>
      </c>
      <c r="AA504" s="59" t="s">
        <v>1785</v>
      </c>
      <c r="AB504" s="58">
        <v>54.96</v>
      </c>
      <c r="AC504" s="58">
        <v>23.08</v>
      </c>
      <c r="AD504" s="56">
        <v>3.9157905914834867E-2</v>
      </c>
      <c r="AE504" s="56">
        <v>1.700797933674646E-2</v>
      </c>
      <c r="AF504" s="56">
        <v>0</v>
      </c>
      <c r="AG504" s="56">
        <v>0.16427219066711216</v>
      </c>
      <c r="AH504" s="196">
        <v>0</v>
      </c>
    </row>
    <row r="505" spans="1:34" ht="17.100000000000001" hidden="1" customHeight="1">
      <c r="A505" s="24" t="s">
        <v>692</v>
      </c>
      <c r="B505" s="13">
        <v>354200</v>
      </c>
      <c r="C505" s="25">
        <v>0</v>
      </c>
      <c r="D505" s="115">
        <v>20</v>
      </c>
      <c r="E505" s="185">
        <v>20</v>
      </c>
      <c r="F505" s="186">
        <v>30</v>
      </c>
      <c r="G505" s="6" t="s">
        <v>1589</v>
      </c>
      <c r="H505" s="2" t="s">
        <v>3</v>
      </c>
      <c r="I505" s="47">
        <v>319.76</v>
      </c>
      <c r="J505" s="47">
        <v>0.82054411846778286</v>
      </c>
      <c r="K505" s="47">
        <v>1.0807166438356166</v>
      </c>
      <c r="L505" s="47">
        <v>2.4</v>
      </c>
      <c r="M505" s="47">
        <v>0.26017252536783375</v>
      </c>
      <c r="N505" s="165" t="s">
        <v>195</v>
      </c>
      <c r="O505" s="165" t="s">
        <v>195</v>
      </c>
      <c r="P505" s="165" t="s">
        <v>195</v>
      </c>
      <c r="Q505" s="165" t="s">
        <v>195</v>
      </c>
      <c r="R505" s="165" t="s">
        <v>195</v>
      </c>
      <c r="S505" s="165" t="s">
        <v>195</v>
      </c>
      <c r="T505" s="165" t="s">
        <v>195</v>
      </c>
      <c r="U505" s="165" t="s">
        <v>195</v>
      </c>
      <c r="V505" s="165" t="s">
        <v>195</v>
      </c>
      <c r="W505" s="165" t="s">
        <v>195</v>
      </c>
      <c r="X505" s="56">
        <v>12403.53982300885</v>
      </c>
      <c r="Y505" s="56">
        <v>1343.7168141592927</v>
      </c>
      <c r="Z505" s="58">
        <v>97.16</v>
      </c>
      <c r="AA505" s="59">
        <v>100</v>
      </c>
      <c r="AB505" s="58">
        <v>93.83</v>
      </c>
      <c r="AC505" s="58">
        <v>18.18</v>
      </c>
      <c r="AD505" s="56">
        <v>1.1379587071691493</v>
      </c>
      <c r="AE505" s="56">
        <v>0.5120814182261173</v>
      </c>
      <c r="AF505" s="56">
        <v>0</v>
      </c>
      <c r="AG505" s="56">
        <v>4.7269053990103105</v>
      </c>
      <c r="AH505" s="196">
        <v>0</v>
      </c>
    </row>
    <row r="506" spans="1:34" ht="17.100000000000001" hidden="1" customHeight="1">
      <c r="A506" s="24" t="s">
        <v>693</v>
      </c>
      <c r="B506" s="13">
        <v>354210</v>
      </c>
      <c r="C506" s="25">
        <v>0</v>
      </c>
      <c r="D506" s="115">
        <v>5</v>
      </c>
      <c r="E506" s="185">
        <v>5</v>
      </c>
      <c r="F506" s="186">
        <v>30</v>
      </c>
      <c r="G506" s="6" t="s">
        <v>1590</v>
      </c>
      <c r="H506" s="2" t="s">
        <v>9</v>
      </c>
      <c r="I506" s="47">
        <v>132.47</v>
      </c>
      <c r="J506" s="47">
        <v>0.37024551686960933</v>
      </c>
      <c r="K506" s="47">
        <v>0.57037822869101984</v>
      </c>
      <c r="L506" s="47">
        <v>1.51</v>
      </c>
      <c r="M506" s="47">
        <v>0.20013271182141051</v>
      </c>
      <c r="N506" s="165" t="s">
        <v>195</v>
      </c>
      <c r="O506" s="165" t="s">
        <v>195</v>
      </c>
      <c r="P506" s="165" t="s">
        <v>195</v>
      </c>
      <c r="Q506" s="165" t="s">
        <v>195</v>
      </c>
      <c r="R506" s="165" t="s">
        <v>195</v>
      </c>
      <c r="S506" s="165" t="s">
        <v>195</v>
      </c>
      <c r="T506" s="165" t="s">
        <v>195</v>
      </c>
      <c r="U506" s="165" t="s">
        <v>195</v>
      </c>
      <c r="V506" s="165" t="s">
        <v>195</v>
      </c>
      <c r="W506" s="165" t="s">
        <v>195</v>
      </c>
      <c r="X506" s="56">
        <v>5490.5292286406084</v>
      </c>
      <c r="Y506" s="56">
        <v>727.22241438948436</v>
      </c>
      <c r="Z506" s="58">
        <v>96.86</v>
      </c>
      <c r="AA506" s="59">
        <v>88.1</v>
      </c>
      <c r="AB506" s="58">
        <v>96.9</v>
      </c>
      <c r="AC506" s="58">
        <v>30</v>
      </c>
      <c r="AD506" s="56">
        <v>345.80731127290073</v>
      </c>
      <c r="AE506" s="56">
        <v>130.53653471890954</v>
      </c>
      <c r="AF506" s="56">
        <v>521.72473157524678</v>
      </c>
      <c r="AG506" s="56">
        <v>20.360083713560527</v>
      </c>
      <c r="AH506" s="196">
        <v>0</v>
      </c>
    </row>
    <row r="507" spans="1:34" ht="17.100000000000001" hidden="1" customHeight="1">
      <c r="A507" s="24" t="s">
        <v>694</v>
      </c>
      <c r="B507" s="13">
        <v>354220</v>
      </c>
      <c r="C507" s="25">
        <v>0</v>
      </c>
      <c r="D507" s="115">
        <v>17</v>
      </c>
      <c r="E507" s="185">
        <v>17</v>
      </c>
      <c r="F507" s="186">
        <v>30</v>
      </c>
      <c r="G507" s="6" t="s">
        <v>1591</v>
      </c>
      <c r="H507" s="2" t="s">
        <v>7</v>
      </c>
      <c r="I507" s="47">
        <v>1584.73</v>
      </c>
      <c r="J507" s="47">
        <v>5.1434106938102477</v>
      </c>
      <c r="K507" s="47">
        <v>6.6243927612886857</v>
      </c>
      <c r="L507" s="47">
        <v>13.18</v>
      </c>
      <c r="M507" s="47">
        <v>1.480982067478438</v>
      </c>
      <c r="N507" s="165" t="s">
        <v>195</v>
      </c>
      <c r="O507" s="165" t="s">
        <v>195</v>
      </c>
      <c r="P507" s="165" t="s">
        <v>195</v>
      </c>
      <c r="Q507" s="165" t="s">
        <v>195</v>
      </c>
      <c r="R507" s="165" t="s">
        <v>195</v>
      </c>
      <c r="S507" s="165" t="s">
        <v>195</v>
      </c>
      <c r="T507" s="165" t="s">
        <v>195</v>
      </c>
      <c r="U507" s="165" t="s">
        <v>195</v>
      </c>
      <c r="V507" s="165" t="s">
        <v>195</v>
      </c>
      <c r="W507" s="165" t="s">
        <v>195</v>
      </c>
      <c r="X507" s="56">
        <v>14431.097840427748</v>
      </c>
      <c r="Y507" s="56">
        <v>1620.4874661481847</v>
      </c>
      <c r="Z507" s="58">
        <v>89.67</v>
      </c>
      <c r="AA507" s="59" t="s">
        <v>1785</v>
      </c>
      <c r="AB507" s="58">
        <v>89.7</v>
      </c>
      <c r="AC507" s="58">
        <v>25</v>
      </c>
      <c r="AD507" s="56">
        <v>0.56660780638389585</v>
      </c>
      <c r="AE507" s="56">
        <v>0.28459360229600844</v>
      </c>
      <c r="AF507" s="56">
        <v>0.50738233473056804</v>
      </c>
      <c r="AG507" s="56">
        <v>0.77229626874748059</v>
      </c>
      <c r="AH507" s="196">
        <v>0</v>
      </c>
    </row>
    <row r="508" spans="1:34" ht="17.100000000000001" hidden="1" customHeight="1">
      <c r="A508" s="24" t="s">
        <v>695</v>
      </c>
      <c r="B508" s="13">
        <v>354230</v>
      </c>
      <c r="C508" s="25">
        <v>0</v>
      </c>
      <c r="D508" s="115">
        <v>2</v>
      </c>
      <c r="E508" s="185">
        <v>2</v>
      </c>
      <c r="F508" s="186">
        <v>30</v>
      </c>
      <c r="G508" s="6" t="s">
        <v>1592</v>
      </c>
      <c r="H508" s="2" t="s">
        <v>6</v>
      </c>
      <c r="I508" s="47">
        <v>309.11</v>
      </c>
      <c r="J508" s="47">
        <v>1.53101524543379</v>
      </c>
      <c r="K508" s="47">
        <v>2.0013271182141046</v>
      </c>
      <c r="L508" s="47">
        <v>4.63</v>
      </c>
      <c r="M508" s="47">
        <v>0.47031187278031461</v>
      </c>
      <c r="N508" s="165" t="s">
        <v>195</v>
      </c>
      <c r="O508" s="165" t="s">
        <v>195</v>
      </c>
      <c r="P508" s="165" t="s">
        <v>195</v>
      </c>
      <c r="Q508" s="165" t="s">
        <v>195</v>
      </c>
      <c r="R508" s="165" t="s">
        <v>195</v>
      </c>
      <c r="S508" s="165" t="s">
        <v>195</v>
      </c>
      <c r="T508" s="165" t="s">
        <v>195</v>
      </c>
      <c r="U508" s="165" t="s">
        <v>195</v>
      </c>
      <c r="V508" s="165" t="s">
        <v>195</v>
      </c>
      <c r="W508" s="165" t="s">
        <v>195</v>
      </c>
      <c r="X508" s="56">
        <v>37787.701863354036</v>
      </c>
      <c r="Y508" s="56">
        <v>3835.9006211180126</v>
      </c>
      <c r="Z508" s="58">
        <v>46.11</v>
      </c>
      <c r="AA508" s="59">
        <v>57.2</v>
      </c>
      <c r="AB508" s="58">
        <v>29.9</v>
      </c>
      <c r="AC508" s="58">
        <v>17.61</v>
      </c>
      <c r="AD508" s="56">
        <v>0.29972602569893614</v>
      </c>
      <c r="AE508" s="56">
        <v>0.12947128539910849</v>
      </c>
      <c r="AF508" s="56">
        <v>0.35956665634714036</v>
      </c>
      <c r="AG508" s="56">
        <v>0.10492567486542023</v>
      </c>
      <c r="AH508" s="196">
        <v>0</v>
      </c>
    </row>
    <row r="509" spans="1:34" ht="17.100000000000001" hidden="1" customHeight="1">
      <c r="A509" s="24" t="s">
        <v>696</v>
      </c>
      <c r="B509" s="13">
        <v>354240</v>
      </c>
      <c r="C509" s="25">
        <v>0</v>
      </c>
      <c r="D509" s="115">
        <v>22</v>
      </c>
      <c r="E509" s="185">
        <v>22</v>
      </c>
      <c r="F509" s="186">
        <v>30</v>
      </c>
      <c r="G509" s="6" t="s">
        <v>1593</v>
      </c>
      <c r="H509" s="2" t="s">
        <v>5</v>
      </c>
      <c r="I509" s="47">
        <v>265.08999999999997</v>
      </c>
      <c r="J509" s="47">
        <v>0.74049103373921865</v>
      </c>
      <c r="K509" s="47">
        <v>1.0006635591070523</v>
      </c>
      <c r="L509" s="47">
        <v>1.99</v>
      </c>
      <c r="M509" s="47">
        <v>0.26017252536783364</v>
      </c>
      <c r="N509" s="165" t="s">
        <v>195</v>
      </c>
      <c r="O509" s="165" t="s">
        <v>195</v>
      </c>
      <c r="P509" s="165" t="s">
        <v>195</v>
      </c>
      <c r="Q509" s="165" t="s">
        <v>195</v>
      </c>
      <c r="R509" s="165" t="s">
        <v>195</v>
      </c>
      <c r="S509" s="165" t="s">
        <v>195</v>
      </c>
      <c r="T509" s="165" t="s">
        <v>195</v>
      </c>
      <c r="U509" s="165" t="s">
        <v>195</v>
      </c>
      <c r="V509" s="165" t="s">
        <v>195</v>
      </c>
      <c r="W509" s="165" t="s">
        <v>195</v>
      </c>
      <c r="X509" s="56">
        <v>3357.4063770597045</v>
      </c>
      <c r="Y509" s="56">
        <v>438.65610956558953</v>
      </c>
      <c r="Z509" s="58">
        <v>96.88</v>
      </c>
      <c r="AA509" s="59">
        <v>92.2</v>
      </c>
      <c r="AB509" s="58">
        <v>95.1</v>
      </c>
      <c r="AC509" s="58">
        <v>30.82</v>
      </c>
      <c r="AD509" s="56">
        <v>8.7575624072842047</v>
      </c>
      <c r="AE509" s="56">
        <v>4.4007851292885443</v>
      </c>
      <c r="AF509" s="56">
        <v>11.171274013739767</v>
      </c>
      <c r="AG509" s="56">
        <v>1.8877678350645237</v>
      </c>
      <c r="AH509" s="196">
        <v>0</v>
      </c>
    </row>
    <row r="510" spans="1:34" ht="17.100000000000001" hidden="1" customHeight="1">
      <c r="A510" s="24" t="s">
        <v>697</v>
      </c>
      <c r="B510" s="13">
        <v>354250</v>
      </c>
      <c r="C510" s="25">
        <v>0</v>
      </c>
      <c r="D510" s="115">
        <v>16</v>
      </c>
      <c r="E510" s="185">
        <v>16</v>
      </c>
      <c r="F510" s="186">
        <v>30</v>
      </c>
      <c r="G510" s="6" t="s">
        <v>1594</v>
      </c>
      <c r="H510" s="2" t="s">
        <v>0</v>
      </c>
      <c r="I510" s="47">
        <v>409.91</v>
      </c>
      <c r="J510" s="47">
        <v>0.95063038115169962</v>
      </c>
      <c r="K510" s="47">
        <v>1.2308161777016742</v>
      </c>
      <c r="L510" s="47">
        <v>3.02</v>
      </c>
      <c r="M510" s="47">
        <v>0.28018579654997455</v>
      </c>
      <c r="N510" s="165" t="s">
        <v>195</v>
      </c>
      <c r="O510" s="165" t="s">
        <v>195</v>
      </c>
      <c r="P510" s="165" t="s">
        <v>195</v>
      </c>
      <c r="Q510" s="165" t="s">
        <v>195</v>
      </c>
      <c r="R510" s="165" t="s">
        <v>195</v>
      </c>
      <c r="S510" s="165" t="s">
        <v>195</v>
      </c>
      <c r="T510" s="165" t="s">
        <v>195</v>
      </c>
      <c r="U510" s="165" t="s">
        <v>195</v>
      </c>
      <c r="V510" s="165" t="s">
        <v>195</v>
      </c>
      <c r="W510" s="165" t="s">
        <v>195</v>
      </c>
      <c r="X510" s="56">
        <v>13080.44499381953</v>
      </c>
      <c r="Y510" s="56">
        <v>1212.7564894932016</v>
      </c>
      <c r="Z510" s="58">
        <v>57.99</v>
      </c>
      <c r="AA510" s="59">
        <v>100</v>
      </c>
      <c r="AB510" s="58">
        <v>58</v>
      </c>
      <c r="AC510" s="58">
        <v>20</v>
      </c>
      <c r="AD510" s="56">
        <v>24.084715875661615</v>
      </c>
      <c r="AE510" s="56">
        <v>9.8093379228688029</v>
      </c>
      <c r="AF510" s="56">
        <v>26.692237038074907</v>
      </c>
      <c r="AG510" s="56">
        <v>15.237769074616523</v>
      </c>
      <c r="AH510" s="196">
        <v>0</v>
      </c>
    </row>
    <row r="511" spans="1:34" ht="17.100000000000001" hidden="1" customHeight="1">
      <c r="A511" s="24" t="s">
        <v>698</v>
      </c>
      <c r="B511" s="13">
        <v>354260</v>
      </c>
      <c r="C511" s="25">
        <v>0</v>
      </c>
      <c r="D511" s="115">
        <v>11</v>
      </c>
      <c r="E511" s="185">
        <v>11</v>
      </c>
      <c r="F511" s="186">
        <v>30</v>
      </c>
      <c r="G511" s="6" t="s">
        <v>1595</v>
      </c>
      <c r="H511" s="2" t="s">
        <v>12</v>
      </c>
      <c r="I511" s="47">
        <v>716.33</v>
      </c>
      <c r="J511" s="47">
        <v>6.6744259392440384</v>
      </c>
      <c r="K511" s="47">
        <v>9.4962971759259265</v>
      </c>
      <c r="L511" s="47">
        <v>21.74</v>
      </c>
      <c r="M511" s="47">
        <v>2.8218712366818881</v>
      </c>
      <c r="N511" s="165" t="s">
        <v>195</v>
      </c>
      <c r="O511" s="165" t="s">
        <v>195</v>
      </c>
      <c r="P511" s="165" t="s">
        <v>195</v>
      </c>
      <c r="Q511" s="165" t="s">
        <v>195</v>
      </c>
      <c r="R511" s="165" t="s">
        <v>195</v>
      </c>
      <c r="S511" s="165" t="s">
        <v>195</v>
      </c>
      <c r="T511" s="165" t="s">
        <v>195</v>
      </c>
      <c r="U511" s="165" t="s">
        <v>195</v>
      </c>
      <c r="V511" s="165" t="s">
        <v>195</v>
      </c>
      <c r="W511" s="165" t="s">
        <v>195</v>
      </c>
      <c r="X511" s="56">
        <v>12659.354100116328</v>
      </c>
      <c r="Y511" s="56">
        <v>1642.1057296379049</v>
      </c>
      <c r="Z511" s="58">
        <v>88.11</v>
      </c>
      <c r="AA511" s="59" t="s">
        <v>1785</v>
      </c>
      <c r="AB511" s="58">
        <v>70.86</v>
      </c>
      <c r="AC511" s="58">
        <v>32.36</v>
      </c>
      <c r="AD511" s="56">
        <v>0.96232275401551148</v>
      </c>
      <c r="AE511" s="56">
        <v>0.4200755720150508</v>
      </c>
      <c r="AF511" s="56">
        <v>1.2919601861447654</v>
      </c>
      <c r="AG511" s="56">
        <v>0.18264840213532635</v>
      </c>
      <c r="AH511" s="196">
        <v>1</v>
      </c>
    </row>
    <row r="512" spans="1:34" ht="17.100000000000001" hidden="1" customHeight="1">
      <c r="A512" s="24" t="s">
        <v>699</v>
      </c>
      <c r="B512" s="13">
        <v>354270</v>
      </c>
      <c r="C512" s="25">
        <v>0</v>
      </c>
      <c r="D512" s="115">
        <v>8</v>
      </c>
      <c r="E512" s="185">
        <v>8</v>
      </c>
      <c r="F512" s="186">
        <v>30</v>
      </c>
      <c r="G512" s="6" t="s">
        <v>1596</v>
      </c>
      <c r="H512" s="2" t="s">
        <v>53</v>
      </c>
      <c r="I512" s="47">
        <v>245.6</v>
      </c>
      <c r="J512" s="47">
        <v>0.75049766933028916</v>
      </c>
      <c r="K512" s="47">
        <v>1.2408228132927448</v>
      </c>
      <c r="L512" s="47">
        <v>3.96</v>
      </c>
      <c r="M512" s="47">
        <v>0.49032514396245563</v>
      </c>
      <c r="N512" s="165" t="s">
        <v>195</v>
      </c>
      <c r="O512" s="165" t="s">
        <v>195</v>
      </c>
      <c r="P512" s="165" t="s">
        <v>195</v>
      </c>
      <c r="Q512" s="165" t="s">
        <v>195</v>
      </c>
      <c r="R512" s="165" t="s">
        <v>195</v>
      </c>
      <c r="S512" s="165" t="s">
        <v>195</v>
      </c>
      <c r="T512" s="165" t="s">
        <v>195</v>
      </c>
      <c r="U512" s="165" t="s">
        <v>195</v>
      </c>
      <c r="V512" s="165" t="s">
        <v>195</v>
      </c>
      <c r="W512" s="165" t="s">
        <v>195</v>
      </c>
      <c r="X512" s="56">
        <v>18476.484687083888</v>
      </c>
      <c r="Y512" s="56">
        <v>2286.2316910785621</v>
      </c>
      <c r="Z512" s="58">
        <v>86.91</v>
      </c>
      <c r="AA512" s="59" t="s">
        <v>1785</v>
      </c>
      <c r="AB512" s="58">
        <v>82.91</v>
      </c>
      <c r="AC512" s="58">
        <v>16.04</v>
      </c>
      <c r="AD512" s="56">
        <v>1.4965692072376597</v>
      </c>
      <c r="AE512" s="56">
        <v>0.46862268105421662</v>
      </c>
      <c r="AF512" s="56">
        <v>2.0740233423261092</v>
      </c>
      <c r="AG512" s="56">
        <v>0.61271083720431796</v>
      </c>
      <c r="AH512" s="196">
        <v>0</v>
      </c>
    </row>
    <row r="513" spans="1:34" ht="17.100000000000001" hidden="1" customHeight="1">
      <c r="A513" s="24" t="s">
        <v>700</v>
      </c>
      <c r="B513" s="13">
        <v>354280</v>
      </c>
      <c r="C513" s="25">
        <v>0</v>
      </c>
      <c r="D513" s="115">
        <v>11</v>
      </c>
      <c r="E513" s="185">
        <v>11</v>
      </c>
      <c r="F513" s="186">
        <v>30</v>
      </c>
      <c r="G513" s="6" t="s">
        <v>1597</v>
      </c>
      <c r="H513" s="2" t="s">
        <v>12</v>
      </c>
      <c r="I513" s="47">
        <v>335.03</v>
      </c>
      <c r="J513" s="47">
        <v>3.0320105840943685</v>
      </c>
      <c r="K513" s="47">
        <v>4.3028533041603243</v>
      </c>
      <c r="L513" s="47">
        <v>9.86</v>
      </c>
      <c r="M513" s="47">
        <v>1.2708427200659558</v>
      </c>
      <c r="N513" s="165" t="s">
        <v>195</v>
      </c>
      <c r="O513" s="165" t="s">
        <v>195</v>
      </c>
      <c r="P513" s="165" t="s">
        <v>195</v>
      </c>
      <c r="Q513" s="165" t="s">
        <v>195</v>
      </c>
      <c r="R513" s="165" t="s">
        <v>195</v>
      </c>
      <c r="S513" s="165" t="s">
        <v>195</v>
      </c>
      <c r="T513" s="165" t="s">
        <v>195</v>
      </c>
      <c r="U513" s="165" t="s">
        <v>195</v>
      </c>
      <c r="V513" s="165" t="s">
        <v>195</v>
      </c>
      <c r="W513" s="165" t="s">
        <v>195</v>
      </c>
      <c r="X513" s="56">
        <v>93461.064021641112</v>
      </c>
      <c r="Y513" s="56">
        <v>12038.088367899009</v>
      </c>
      <c r="Z513" s="58">
        <v>60.44</v>
      </c>
      <c r="AA513" s="59" t="s">
        <v>1785</v>
      </c>
      <c r="AB513" s="58">
        <v>18.23</v>
      </c>
      <c r="AC513" s="58">
        <v>27.09</v>
      </c>
      <c r="AD513" s="56">
        <v>0</v>
      </c>
      <c r="AE513" s="56">
        <v>0</v>
      </c>
      <c r="AF513" s="56">
        <v>0</v>
      </c>
      <c r="AG513" s="56">
        <v>0</v>
      </c>
      <c r="AH513" s="196">
        <v>0</v>
      </c>
    </row>
    <row r="514" spans="1:34" ht="17.100000000000001" hidden="1" customHeight="1">
      <c r="A514" s="24" t="s">
        <v>701</v>
      </c>
      <c r="B514" s="13">
        <v>354290</v>
      </c>
      <c r="C514" s="25">
        <v>0</v>
      </c>
      <c r="D514" s="115">
        <v>13</v>
      </c>
      <c r="E514" s="185">
        <v>13</v>
      </c>
      <c r="F514" s="186">
        <v>30</v>
      </c>
      <c r="G514" s="6" t="s">
        <v>1598</v>
      </c>
      <c r="H514" s="2" t="s">
        <v>10</v>
      </c>
      <c r="I514" s="47">
        <v>471.5</v>
      </c>
      <c r="J514" s="47">
        <v>1.5910550589802133</v>
      </c>
      <c r="K514" s="47">
        <v>1.9813138470319633</v>
      </c>
      <c r="L514" s="47">
        <v>3.83</v>
      </c>
      <c r="M514" s="47">
        <v>0.39025878805175007</v>
      </c>
      <c r="N514" s="165" t="s">
        <v>195</v>
      </c>
      <c r="O514" s="165" t="s">
        <v>195</v>
      </c>
      <c r="P514" s="165" t="s">
        <v>195</v>
      </c>
      <c r="Q514" s="165" t="s">
        <v>195</v>
      </c>
      <c r="R514" s="165" t="s">
        <v>195</v>
      </c>
      <c r="S514" s="165" t="s">
        <v>195</v>
      </c>
      <c r="T514" s="165" t="s">
        <v>195</v>
      </c>
      <c r="U514" s="165" t="s">
        <v>195</v>
      </c>
      <c r="V514" s="165" t="s">
        <v>195</v>
      </c>
      <c r="W514" s="165" t="s">
        <v>195</v>
      </c>
      <c r="X514" s="56">
        <v>9826.9367830119609</v>
      </c>
      <c r="Y514" s="56">
        <v>1000.6541371735414</v>
      </c>
      <c r="Z514" s="58">
        <v>100</v>
      </c>
      <c r="AA514" s="59" t="s">
        <v>1785</v>
      </c>
      <c r="AB514" s="58">
        <v>100</v>
      </c>
      <c r="AC514" s="58">
        <v>5</v>
      </c>
      <c r="AD514" s="56">
        <v>9.4936907493338509</v>
      </c>
      <c r="AE514" s="56">
        <v>4.9079654526582317</v>
      </c>
      <c r="AF514" s="56">
        <v>5.5357040752978888</v>
      </c>
      <c r="AG514" s="56">
        <v>25.63009795886509</v>
      </c>
      <c r="AH514" s="196">
        <v>1</v>
      </c>
    </row>
    <row r="515" spans="1:34" ht="17.100000000000001" hidden="1" customHeight="1">
      <c r="A515" s="24" t="s">
        <v>702</v>
      </c>
      <c r="B515" s="13">
        <v>354300</v>
      </c>
      <c r="C515" s="25">
        <v>0</v>
      </c>
      <c r="D515" s="115">
        <v>14</v>
      </c>
      <c r="E515" s="185">
        <v>14</v>
      </c>
      <c r="F515" s="186">
        <v>30</v>
      </c>
      <c r="G515" s="6" t="s">
        <v>1599</v>
      </c>
      <c r="H515" s="2" t="s">
        <v>8</v>
      </c>
      <c r="I515" s="47">
        <v>697.81</v>
      </c>
      <c r="J515" s="47">
        <v>2.5817119824961949</v>
      </c>
      <c r="K515" s="47">
        <v>3.5023224568746829</v>
      </c>
      <c r="L515" s="47">
        <v>7.83</v>
      </c>
      <c r="M515" s="47">
        <v>0.92061047437848798</v>
      </c>
      <c r="N515" s="165" t="s">
        <v>195</v>
      </c>
      <c r="O515" s="165" t="s">
        <v>195</v>
      </c>
      <c r="P515" s="165" t="s">
        <v>195</v>
      </c>
      <c r="Q515" s="165" t="s">
        <v>195</v>
      </c>
      <c r="R515" s="165" t="s">
        <v>195</v>
      </c>
      <c r="S515" s="165" t="s">
        <v>195</v>
      </c>
      <c r="T515" s="165" t="s">
        <v>195</v>
      </c>
      <c r="U515" s="165" t="s">
        <v>195</v>
      </c>
      <c r="V515" s="165" t="s">
        <v>195</v>
      </c>
      <c r="W515" s="165" t="s">
        <v>195</v>
      </c>
      <c r="X515" s="56">
        <v>13663.505976095617</v>
      </c>
      <c r="Y515" s="56">
        <v>1605.4183266932268</v>
      </c>
      <c r="Z515" s="58">
        <v>67.61</v>
      </c>
      <c r="AA515" s="59" t="s">
        <v>1785</v>
      </c>
      <c r="AB515" s="58">
        <v>46.65</v>
      </c>
      <c r="AC515" s="58">
        <v>45.15</v>
      </c>
      <c r="AD515" s="56">
        <v>5.0516115255370346</v>
      </c>
      <c r="AE515" s="56">
        <v>2.2580639003039105</v>
      </c>
      <c r="AF515" s="56">
        <v>6.8529613718525662</v>
      </c>
      <c r="AG515" s="56">
        <v>0</v>
      </c>
      <c r="AH515" s="196">
        <v>0</v>
      </c>
    </row>
    <row r="516" spans="1:34" ht="17.100000000000001" hidden="1" customHeight="1">
      <c r="A516" s="24" t="s">
        <v>703</v>
      </c>
      <c r="B516" s="13">
        <v>354310</v>
      </c>
      <c r="C516" s="25">
        <v>0</v>
      </c>
      <c r="D516" s="115">
        <v>8</v>
      </c>
      <c r="E516" s="185">
        <v>8</v>
      </c>
      <c r="F516" s="186">
        <v>30</v>
      </c>
      <c r="G516" s="6" t="s">
        <v>1600</v>
      </c>
      <c r="H516" s="2" t="s">
        <v>53</v>
      </c>
      <c r="I516" s="47">
        <v>148.46</v>
      </c>
      <c r="J516" s="47">
        <v>0.46030523718924404</v>
      </c>
      <c r="K516" s="47">
        <v>0.74049103373921865</v>
      </c>
      <c r="L516" s="47">
        <v>2.39</v>
      </c>
      <c r="M516" s="47">
        <v>0.28018579654997461</v>
      </c>
      <c r="N516" s="165" t="s">
        <v>195</v>
      </c>
      <c r="O516" s="165" t="s">
        <v>195</v>
      </c>
      <c r="P516" s="165" t="s">
        <v>195</v>
      </c>
      <c r="Q516" s="165" t="s">
        <v>195</v>
      </c>
      <c r="R516" s="165" t="s">
        <v>195</v>
      </c>
      <c r="S516" s="165" t="s">
        <v>195</v>
      </c>
      <c r="T516" s="165" t="s">
        <v>195</v>
      </c>
      <c r="U516" s="165" t="s">
        <v>195</v>
      </c>
      <c r="V516" s="165" t="s">
        <v>195</v>
      </c>
      <c r="W516" s="165" t="s">
        <v>195</v>
      </c>
      <c r="X516" s="56">
        <v>17326.675862068965</v>
      </c>
      <c r="Y516" s="56">
        <v>2029.903448275862</v>
      </c>
      <c r="Z516" s="58">
        <v>75.349999999999994</v>
      </c>
      <c r="AA516" s="59">
        <v>100</v>
      </c>
      <c r="AB516" s="58">
        <v>73.7</v>
      </c>
      <c r="AC516" s="58">
        <v>27.8</v>
      </c>
      <c r="AD516" s="56">
        <v>20.332308808128836</v>
      </c>
      <c r="AE516" s="56">
        <v>6.2953592125587186</v>
      </c>
      <c r="AF516" s="56">
        <v>27.762100130652893</v>
      </c>
      <c r="AG516" s="56">
        <v>8.1262230639821631</v>
      </c>
      <c r="AH516" s="196">
        <v>0</v>
      </c>
    </row>
    <row r="517" spans="1:34" ht="17.100000000000001" hidden="1" customHeight="1">
      <c r="A517" s="24" t="s">
        <v>704</v>
      </c>
      <c r="B517" s="13">
        <v>354320</v>
      </c>
      <c r="C517" s="25">
        <v>0</v>
      </c>
      <c r="D517" s="115">
        <v>17</v>
      </c>
      <c r="E517" s="185">
        <v>17</v>
      </c>
      <c r="F517" s="186">
        <v>30</v>
      </c>
      <c r="G517" s="6" t="s">
        <v>1601</v>
      </c>
      <c r="H517" s="2" t="s">
        <v>7</v>
      </c>
      <c r="I517" s="47">
        <v>203.36</v>
      </c>
      <c r="J517" s="47">
        <v>0.79052421169457132</v>
      </c>
      <c r="K517" s="47">
        <v>0.99065692351598167</v>
      </c>
      <c r="L517" s="47">
        <v>1.86</v>
      </c>
      <c r="M517" s="47">
        <v>0.20013271182141035</v>
      </c>
      <c r="N517" s="165" t="s">
        <v>195</v>
      </c>
      <c r="O517" s="165" t="s">
        <v>195</v>
      </c>
      <c r="P517" s="165" t="s">
        <v>195</v>
      </c>
      <c r="Q517" s="165" t="s">
        <v>195</v>
      </c>
      <c r="R517" s="165" t="s">
        <v>195</v>
      </c>
      <c r="S517" s="165" t="s">
        <v>195</v>
      </c>
      <c r="T517" s="165" t="s">
        <v>195</v>
      </c>
      <c r="U517" s="165" t="s">
        <v>195</v>
      </c>
      <c r="V517" s="165" t="s">
        <v>195</v>
      </c>
      <c r="W517" s="165" t="s">
        <v>195</v>
      </c>
      <c r="X517" s="56">
        <v>13261.804205290528</v>
      </c>
      <c r="Y517" s="56">
        <v>1426.0004521817766</v>
      </c>
      <c r="Z517" s="58">
        <v>71.06</v>
      </c>
      <c r="AA517" s="59" t="s">
        <v>1785</v>
      </c>
      <c r="AB517" s="58">
        <v>68.150000000000006</v>
      </c>
      <c r="AC517" s="58">
        <v>14.45</v>
      </c>
      <c r="AD517" s="56">
        <v>5.9801093127244647</v>
      </c>
      <c r="AE517" s="56">
        <v>3.1829614083856019</v>
      </c>
      <c r="AF517" s="56">
        <v>5.9795050395329055</v>
      </c>
      <c r="AG517" s="56">
        <v>5.9824961918311219</v>
      </c>
      <c r="AH517" s="196">
        <v>0</v>
      </c>
    </row>
    <row r="518" spans="1:34" ht="17.100000000000001" customHeight="1">
      <c r="A518" s="24" t="s">
        <v>705</v>
      </c>
      <c r="B518" s="13">
        <v>354323</v>
      </c>
      <c r="C518" s="25">
        <v>0</v>
      </c>
      <c r="D518" s="115">
        <v>21</v>
      </c>
      <c r="E518" s="185">
        <v>21</v>
      </c>
      <c r="F518" s="186">
        <v>30</v>
      </c>
      <c r="G518" s="6" t="s">
        <v>1602</v>
      </c>
      <c r="H518" s="2" t="s">
        <v>4</v>
      </c>
      <c r="I518" s="47">
        <v>196.99</v>
      </c>
      <c r="J518" s="47">
        <v>0.53035168632673768</v>
      </c>
      <c r="K518" s="47">
        <v>0.69045785578386598</v>
      </c>
      <c r="L518" s="47">
        <v>1.5</v>
      </c>
      <c r="M518" s="47">
        <v>0.1601061694571283</v>
      </c>
      <c r="N518" s="165" t="s">
        <v>195</v>
      </c>
      <c r="O518" s="165" t="s">
        <v>195</v>
      </c>
      <c r="P518" s="165" t="s">
        <v>195</v>
      </c>
      <c r="Q518" s="165" t="s">
        <v>195</v>
      </c>
      <c r="R518" s="165" t="s">
        <v>195</v>
      </c>
      <c r="S518" s="165" t="s">
        <v>195</v>
      </c>
      <c r="T518" s="165" t="s">
        <v>195</v>
      </c>
      <c r="U518" s="165" t="s">
        <v>195</v>
      </c>
      <c r="V518" s="165" t="s">
        <v>195</v>
      </c>
      <c r="W518" s="165" t="s">
        <v>195</v>
      </c>
      <c r="X518" s="56">
        <v>21738.970588235294</v>
      </c>
      <c r="Y518" s="56">
        <v>2318.8235294117635</v>
      </c>
      <c r="Z518" s="58">
        <v>82.84</v>
      </c>
      <c r="AA518" s="59" t="s">
        <v>1785</v>
      </c>
      <c r="AB518" s="58">
        <v>81.97</v>
      </c>
      <c r="AC518" s="58">
        <v>23.23</v>
      </c>
      <c r="AD518" s="56">
        <v>0</v>
      </c>
      <c r="AE518" s="56">
        <v>0</v>
      </c>
      <c r="AF518" s="56">
        <v>0</v>
      </c>
      <c r="AG518" s="56">
        <v>0</v>
      </c>
      <c r="AH518" s="196">
        <v>1</v>
      </c>
    </row>
    <row r="519" spans="1:34" ht="17.100000000000001" hidden="1" customHeight="1">
      <c r="A519" s="24" t="s">
        <v>706</v>
      </c>
      <c r="B519" s="13">
        <v>354325</v>
      </c>
      <c r="C519" s="25">
        <v>0</v>
      </c>
      <c r="D519" s="115">
        <v>14</v>
      </c>
      <c r="E519" s="185">
        <v>14</v>
      </c>
      <c r="F519" s="186">
        <v>30</v>
      </c>
      <c r="G519" s="6" t="s">
        <v>1603</v>
      </c>
      <c r="H519" s="2" t="s">
        <v>8</v>
      </c>
      <c r="I519" s="47">
        <v>332.07</v>
      </c>
      <c r="J519" s="47">
        <v>1.2408228132927448</v>
      </c>
      <c r="K519" s="47">
        <v>1.6811147792998478</v>
      </c>
      <c r="L519" s="47">
        <v>3.77</v>
      </c>
      <c r="M519" s="47">
        <v>0.44029196600710296</v>
      </c>
      <c r="N519" s="165" t="s">
        <v>195</v>
      </c>
      <c r="O519" s="165" t="s">
        <v>195</v>
      </c>
      <c r="P519" s="165" t="s">
        <v>195</v>
      </c>
      <c r="Q519" s="165" t="s">
        <v>195</v>
      </c>
      <c r="R519" s="165" t="s">
        <v>195</v>
      </c>
      <c r="S519" s="165" t="s">
        <v>195</v>
      </c>
      <c r="T519" s="165" t="s">
        <v>195</v>
      </c>
      <c r="U519" s="165" t="s">
        <v>195</v>
      </c>
      <c r="V519" s="165" t="s">
        <v>195</v>
      </c>
      <c r="W519" s="165" t="s">
        <v>195</v>
      </c>
      <c r="X519" s="56">
        <v>15979.935483870968</v>
      </c>
      <c r="Y519" s="56">
        <v>1865.0322580645159</v>
      </c>
      <c r="Z519" s="58">
        <v>76.31</v>
      </c>
      <c r="AA519" s="59">
        <v>100</v>
      </c>
      <c r="AB519" s="58">
        <v>35.47</v>
      </c>
      <c r="AC519" s="58">
        <v>20.57</v>
      </c>
      <c r="AD519" s="56">
        <v>8.7093050112722246</v>
      </c>
      <c r="AE519" s="56">
        <v>3.8810696071451813</v>
      </c>
      <c r="AF519" s="56">
        <v>11.781484754513283</v>
      </c>
      <c r="AG519" s="56">
        <v>5.1343916683782936E-2</v>
      </c>
      <c r="AH519" s="196">
        <v>0</v>
      </c>
    </row>
    <row r="520" spans="1:34" ht="17.100000000000001" hidden="1" customHeight="1">
      <c r="A520" s="24" t="s">
        <v>707</v>
      </c>
      <c r="B520" s="13">
        <v>354330</v>
      </c>
      <c r="C520" s="25">
        <v>0</v>
      </c>
      <c r="D520" s="115">
        <v>6</v>
      </c>
      <c r="E520" s="185">
        <v>6</v>
      </c>
      <c r="F520" s="186">
        <v>30</v>
      </c>
      <c r="G520" s="6" t="s">
        <v>1604</v>
      </c>
      <c r="H520" s="2" t="s">
        <v>16</v>
      </c>
      <c r="I520" s="47">
        <v>99.18</v>
      </c>
      <c r="J520" s="47">
        <v>0.34022561009639779</v>
      </c>
      <c r="K520" s="47">
        <v>0.55036495750887882</v>
      </c>
      <c r="L520" s="47">
        <v>1.46</v>
      </c>
      <c r="M520" s="47">
        <v>0.21013934741248103</v>
      </c>
      <c r="N520" s="165" t="s">
        <v>195</v>
      </c>
      <c r="O520" s="165" t="s">
        <v>195</v>
      </c>
      <c r="P520" s="165" t="s">
        <v>195</v>
      </c>
      <c r="Q520" s="165" t="s">
        <v>195</v>
      </c>
      <c r="R520" s="165" t="s">
        <v>195</v>
      </c>
      <c r="S520" s="165" t="s">
        <v>195</v>
      </c>
      <c r="T520" s="165" t="s">
        <v>195</v>
      </c>
      <c r="U520" s="165" t="s">
        <v>195</v>
      </c>
      <c r="V520" s="165" t="s">
        <v>195</v>
      </c>
      <c r="W520" s="165" t="s">
        <v>195</v>
      </c>
      <c r="X520" s="56">
        <v>402.72691490199168</v>
      </c>
      <c r="Y520" s="56">
        <v>57.926474061245386</v>
      </c>
      <c r="Z520" s="58">
        <v>89.12</v>
      </c>
      <c r="AA520" s="59">
        <v>100</v>
      </c>
      <c r="AB520" s="58">
        <v>74.37</v>
      </c>
      <c r="AC520" s="58">
        <v>40.25</v>
      </c>
      <c r="AD520" s="56">
        <v>4.7787394541878498</v>
      </c>
      <c r="AE520" s="56">
        <v>1.8002100683584366</v>
      </c>
      <c r="AF520" s="56">
        <v>4.0290087737641341E-3</v>
      </c>
      <c r="AG520" s="56">
        <v>12.509223032477321</v>
      </c>
      <c r="AH520" s="196">
        <v>1</v>
      </c>
    </row>
    <row r="521" spans="1:34" ht="17.100000000000001" hidden="1" customHeight="1">
      <c r="A521" s="24" t="s">
        <v>708</v>
      </c>
      <c r="B521" s="13">
        <v>354340</v>
      </c>
      <c r="C521" s="25">
        <v>0</v>
      </c>
      <c r="D521" s="115">
        <v>4</v>
      </c>
      <c r="E521" s="185">
        <v>4</v>
      </c>
      <c r="F521" s="186">
        <v>30</v>
      </c>
      <c r="G521" s="6" t="s">
        <v>1605</v>
      </c>
      <c r="H521" s="2" t="s">
        <v>15</v>
      </c>
      <c r="I521" s="47">
        <v>650.37</v>
      </c>
      <c r="J521" s="47">
        <v>2.141420016489092</v>
      </c>
      <c r="K521" s="47">
        <v>3.1520902111872142</v>
      </c>
      <c r="L521" s="47">
        <v>9.75</v>
      </c>
      <c r="M521" s="47">
        <v>1.0106701946981222</v>
      </c>
      <c r="N521" s="165" t="s">
        <v>195</v>
      </c>
      <c r="O521" s="165" t="s">
        <v>195</v>
      </c>
      <c r="P521" s="165" t="s">
        <v>195</v>
      </c>
      <c r="Q521" s="165" t="s">
        <v>195</v>
      </c>
      <c r="R521" s="165" t="s">
        <v>195</v>
      </c>
      <c r="S521" s="165" t="s">
        <v>195</v>
      </c>
      <c r="T521" s="165" t="s">
        <v>195</v>
      </c>
      <c r="U521" s="165" t="s">
        <v>195</v>
      </c>
      <c r="V521" s="165" t="s">
        <v>195</v>
      </c>
      <c r="W521" s="165" t="s">
        <v>195</v>
      </c>
      <c r="X521" s="56">
        <v>495.1001387998802</v>
      </c>
      <c r="Y521" s="56">
        <v>51.287296429526037</v>
      </c>
      <c r="Z521" s="58">
        <v>99.72</v>
      </c>
      <c r="AA521" s="59">
        <v>99.7</v>
      </c>
      <c r="AB521" s="58">
        <v>97.7</v>
      </c>
      <c r="AC521" s="58">
        <v>33.33</v>
      </c>
      <c r="AD521" s="56">
        <v>154.08026540409233</v>
      </c>
      <c r="AE521" s="56">
        <v>49.779778053629826</v>
      </c>
      <c r="AF521" s="56">
        <v>9.7739714317747026</v>
      </c>
      <c r="AG521" s="56">
        <v>459.83815560286433</v>
      </c>
      <c r="AH521" s="196">
        <v>1</v>
      </c>
    </row>
    <row r="522" spans="1:34" ht="17.100000000000001" hidden="1" customHeight="1">
      <c r="A522" s="24" t="s">
        <v>709</v>
      </c>
      <c r="B522" s="13">
        <v>354360</v>
      </c>
      <c r="C522" s="25">
        <v>0</v>
      </c>
      <c r="D522" s="115">
        <v>8</v>
      </c>
      <c r="E522" s="185">
        <v>8</v>
      </c>
      <c r="F522" s="186">
        <v>30</v>
      </c>
      <c r="G522" s="6" t="s">
        <v>1606</v>
      </c>
      <c r="H522" s="2" t="s">
        <v>53</v>
      </c>
      <c r="I522" s="47">
        <v>171.58</v>
      </c>
      <c r="J522" s="47">
        <v>0.51033841514459666</v>
      </c>
      <c r="K522" s="47">
        <v>0.83055075405885337</v>
      </c>
      <c r="L522" s="47">
        <v>2.67</v>
      </c>
      <c r="M522" s="47">
        <v>0.32021233891425671</v>
      </c>
      <c r="N522" s="165" t="s">
        <v>195</v>
      </c>
      <c r="O522" s="165" t="s">
        <v>195</v>
      </c>
      <c r="P522" s="165" t="s">
        <v>195</v>
      </c>
      <c r="Q522" s="165" t="s">
        <v>195</v>
      </c>
      <c r="R522" s="165" t="s">
        <v>195</v>
      </c>
      <c r="S522" s="165" t="s">
        <v>195</v>
      </c>
      <c r="T522" s="165" t="s">
        <v>195</v>
      </c>
      <c r="U522" s="165" t="s">
        <v>195</v>
      </c>
      <c r="V522" s="165" t="s">
        <v>195</v>
      </c>
      <c r="W522" s="165" t="s">
        <v>195</v>
      </c>
      <c r="X522" s="56">
        <v>24469.956408020924</v>
      </c>
      <c r="Y522" s="56">
        <v>2932.7288578901475</v>
      </c>
      <c r="Z522" s="58">
        <v>77.099999999999994</v>
      </c>
      <c r="AA522" s="59">
        <v>100</v>
      </c>
      <c r="AB522" s="58">
        <v>71.989999999999995</v>
      </c>
      <c r="AC522" s="58">
        <v>24.07</v>
      </c>
      <c r="AD522" s="56">
        <v>0.65753422417236429</v>
      </c>
      <c r="AE522" s="56">
        <v>0.20440202474271998</v>
      </c>
      <c r="AF522" s="56">
        <v>1.0459306641608646</v>
      </c>
      <c r="AG522" s="56">
        <v>3.85273979406923E-2</v>
      </c>
      <c r="AH522" s="196">
        <v>0</v>
      </c>
    </row>
    <row r="523" spans="1:34" ht="17.100000000000001" hidden="1" customHeight="1">
      <c r="A523" s="24" t="s">
        <v>710</v>
      </c>
      <c r="B523" s="13">
        <v>354370</v>
      </c>
      <c r="C523" s="25">
        <v>0</v>
      </c>
      <c r="D523" s="115">
        <v>9</v>
      </c>
      <c r="E523" s="185">
        <v>9</v>
      </c>
      <c r="F523" s="186">
        <v>30</v>
      </c>
      <c r="G523" s="6" t="s">
        <v>1607</v>
      </c>
      <c r="H523" s="2" t="s">
        <v>18</v>
      </c>
      <c r="I523" s="47">
        <v>313.42</v>
      </c>
      <c r="J523" s="47">
        <v>1.0306834658802639</v>
      </c>
      <c r="K523" s="47">
        <v>1.53101524543379</v>
      </c>
      <c r="L523" s="47">
        <v>4.24</v>
      </c>
      <c r="M523" s="47">
        <v>0.50033177955352603</v>
      </c>
      <c r="N523" s="165" t="s">
        <v>195</v>
      </c>
      <c r="O523" s="165" t="s">
        <v>195</v>
      </c>
      <c r="P523" s="165" t="s">
        <v>195</v>
      </c>
      <c r="Q523" s="165" t="s">
        <v>195</v>
      </c>
      <c r="R523" s="165" t="s">
        <v>195</v>
      </c>
      <c r="S523" s="165" t="s">
        <v>195</v>
      </c>
      <c r="T523" s="165" t="s">
        <v>195</v>
      </c>
      <c r="U523" s="165" t="s">
        <v>195</v>
      </c>
      <c r="V523" s="165" t="s">
        <v>195</v>
      </c>
      <c r="W523" s="165" t="s">
        <v>195</v>
      </c>
      <c r="X523" s="56">
        <v>12824.922309610591</v>
      </c>
      <c r="Y523" s="56">
        <v>1512.3729138691733</v>
      </c>
      <c r="Z523" s="58">
        <v>81.28</v>
      </c>
      <c r="AA523" s="59">
        <v>100</v>
      </c>
      <c r="AB523" s="58">
        <v>81.2</v>
      </c>
      <c r="AC523" s="58">
        <v>46.49</v>
      </c>
      <c r="AD523" s="56">
        <v>26.18230004177655</v>
      </c>
      <c r="AE523" s="56">
        <v>9.447858269792011</v>
      </c>
      <c r="AF523" s="56">
        <v>22.242851454980237</v>
      </c>
      <c r="AG523" s="56">
        <v>34.297564130576966</v>
      </c>
      <c r="AH523" s="196">
        <v>0</v>
      </c>
    </row>
    <row r="524" spans="1:34" ht="17.100000000000001" hidden="1" customHeight="1">
      <c r="A524" s="24" t="s">
        <v>711</v>
      </c>
      <c r="B524" s="13">
        <v>354380</v>
      </c>
      <c r="C524" s="25">
        <v>0</v>
      </c>
      <c r="D524" s="115">
        <v>20</v>
      </c>
      <c r="E524" s="185">
        <v>20</v>
      </c>
      <c r="F524" s="186">
        <v>30</v>
      </c>
      <c r="G524" s="6" t="s">
        <v>1608</v>
      </c>
      <c r="H524" s="2" t="s">
        <v>3</v>
      </c>
      <c r="I524" s="47">
        <v>358.5</v>
      </c>
      <c r="J524" s="47">
        <v>0.75049766933028916</v>
      </c>
      <c r="K524" s="47">
        <v>1.070710008244546</v>
      </c>
      <c r="L524" s="47">
        <v>2.58</v>
      </c>
      <c r="M524" s="47">
        <v>0.32021233891425682</v>
      </c>
      <c r="N524" s="165" t="s">
        <v>195</v>
      </c>
      <c r="O524" s="165" t="s">
        <v>195</v>
      </c>
      <c r="P524" s="165" t="s">
        <v>195</v>
      </c>
      <c r="Q524" s="165" t="s">
        <v>195</v>
      </c>
      <c r="R524" s="165" t="s">
        <v>195</v>
      </c>
      <c r="S524" s="165" t="s">
        <v>195</v>
      </c>
      <c r="T524" s="165" t="s">
        <v>195</v>
      </c>
      <c r="U524" s="165" t="s">
        <v>195</v>
      </c>
      <c r="V524" s="165" t="s">
        <v>195</v>
      </c>
      <c r="W524" s="165" t="s">
        <v>195</v>
      </c>
      <c r="X524" s="56">
        <v>8228.4466019417468</v>
      </c>
      <c r="Y524" s="56">
        <v>1020.5825242718448</v>
      </c>
      <c r="Z524" s="58" t="s">
        <v>1785</v>
      </c>
      <c r="AA524" s="59">
        <v>86.9</v>
      </c>
      <c r="AB524" s="58" t="s">
        <v>1785</v>
      </c>
      <c r="AC524" s="58" t="s">
        <v>1785</v>
      </c>
      <c r="AD524" s="56">
        <v>0.97219731251876906</v>
      </c>
      <c r="AE524" s="56">
        <v>0.40319811023065233</v>
      </c>
      <c r="AF524" s="56">
        <v>1.3238355935617849</v>
      </c>
      <c r="AG524" s="56">
        <v>0.14804509132420088</v>
      </c>
      <c r="AH524" s="196">
        <v>0</v>
      </c>
    </row>
    <row r="525" spans="1:34" ht="17.100000000000001" hidden="1" customHeight="1">
      <c r="A525" s="24" t="s">
        <v>712</v>
      </c>
      <c r="B525" s="13">
        <v>354390</v>
      </c>
      <c r="C525" s="25">
        <v>0</v>
      </c>
      <c r="D525" s="115">
        <v>5</v>
      </c>
      <c r="E525" s="185">
        <v>5</v>
      </c>
      <c r="F525" s="186">
        <v>30</v>
      </c>
      <c r="G525" s="6" t="s">
        <v>1609</v>
      </c>
      <c r="H525" s="2" t="s">
        <v>9</v>
      </c>
      <c r="I525" s="47">
        <v>498.01</v>
      </c>
      <c r="J525" s="47">
        <v>1.5009953386605783</v>
      </c>
      <c r="K525" s="47">
        <v>2.3015261859462202</v>
      </c>
      <c r="L525" s="47">
        <v>6.09</v>
      </c>
      <c r="M525" s="47">
        <v>0.80053084728564183</v>
      </c>
      <c r="N525" s="165" t="s">
        <v>195</v>
      </c>
      <c r="O525" s="165" t="s">
        <v>195</v>
      </c>
      <c r="P525" s="165" t="s">
        <v>195</v>
      </c>
      <c r="Q525" s="165" t="s">
        <v>195</v>
      </c>
      <c r="R525" s="165" t="s">
        <v>195</v>
      </c>
      <c r="S525" s="165" t="s">
        <v>195</v>
      </c>
      <c r="T525" s="165" t="s">
        <v>195</v>
      </c>
      <c r="U525" s="165" t="s">
        <v>195</v>
      </c>
      <c r="V525" s="165" t="s">
        <v>195</v>
      </c>
      <c r="W525" s="165" t="s">
        <v>195</v>
      </c>
      <c r="X525" s="56">
        <v>1014.812286328738</v>
      </c>
      <c r="Y525" s="56">
        <v>133.30867472298689</v>
      </c>
      <c r="Z525" s="58">
        <v>99.26</v>
      </c>
      <c r="AA525" s="59">
        <v>97.6</v>
      </c>
      <c r="AB525" s="58">
        <v>99.3</v>
      </c>
      <c r="AC525" s="58">
        <v>39.869999999999997</v>
      </c>
      <c r="AD525" s="56">
        <v>50.867919334687798</v>
      </c>
      <c r="AE525" s="56">
        <v>19.211201062361564</v>
      </c>
      <c r="AF525" s="56">
        <v>71.061601127089119</v>
      </c>
      <c r="AG525" s="56">
        <v>13.004765973935301</v>
      </c>
      <c r="AH525" s="196">
        <v>6</v>
      </c>
    </row>
    <row r="526" spans="1:34" ht="17.100000000000001" hidden="1" customHeight="1">
      <c r="A526" s="24" t="s">
        <v>713</v>
      </c>
      <c r="B526" s="13">
        <v>354400</v>
      </c>
      <c r="C526" s="25">
        <v>0</v>
      </c>
      <c r="D526" s="115">
        <v>5</v>
      </c>
      <c r="E526" s="185">
        <v>5</v>
      </c>
      <c r="F526" s="186">
        <v>30</v>
      </c>
      <c r="G526" s="6" t="s">
        <v>1610</v>
      </c>
      <c r="H526" s="2" t="s">
        <v>9</v>
      </c>
      <c r="I526" s="47">
        <v>226.94</v>
      </c>
      <c r="J526" s="47">
        <v>0.69045785578386598</v>
      </c>
      <c r="K526" s="47">
        <v>1.0607033726534754</v>
      </c>
      <c r="L526" s="47">
        <v>2.8</v>
      </c>
      <c r="M526" s="47">
        <v>0.37024551686960938</v>
      </c>
      <c r="N526" s="165" t="s">
        <v>195</v>
      </c>
      <c r="O526" s="165" t="s">
        <v>195</v>
      </c>
      <c r="P526" s="165" t="s">
        <v>195</v>
      </c>
      <c r="Q526" s="165" t="s">
        <v>195</v>
      </c>
      <c r="R526" s="165" t="s">
        <v>195</v>
      </c>
      <c r="S526" s="165" t="s">
        <v>195</v>
      </c>
      <c r="T526" s="165" t="s">
        <v>195</v>
      </c>
      <c r="U526" s="165" t="s">
        <v>195</v>
      </c>
      <c r="V526" s="165" t="s">
        <v>195</v>
      </c>
      <c r="W526" s="165" t="s">
        <v>195</v>
      </c>
      <c r="X526" s="56">
        <v>2895.1081967213113</v>
      </c>
      <c r="Y526" s="56">
        <v>382.56786885245913</v>
      </c>
      <c r="Z526" s="58">
        <v>95.32</v>
      </c>
      <c r="AA526" s="59">
        <v>96.8</v>
      </c>
      <c r="AB526" s="58">
        <v>95.3</v>
      </c>
      <c r="AC526" s="58">
        <v>47.49</v>
      </c>
      <c r="AD526" s="56">
        <v>21.047349329276642</v>
      </c>
      <c r="AE526" s="56">
        <v>7.9679251032261593</v>
      </c>
      <c r="AF526" s="56">
        <v>30.483290387228674</v>
      </c>
      <c r="AG526" s="56">
        <v>3.4505943833661097</v>
      </c>
      <c r="AH526" s="196">
        <v>0</v>
      </c>
    </row>
    <row r="527" spans="1:34" ht="17.100000000000001" hidden="1" customHeight="1">
      <c r="A527" s="24" t="s">
        <v>714</v>
      </c>
      <c r="B527" s="13">
        <v>354410</v>
      </c>
      <c r="C527" s="25">
        <v>0</v>
      </c>
      <c r="D527" s="115">
        <v>6</v>
      </c>
      <c r="E527" s="185">
        <v>6</v>
      </c>
      <c r="F527" s="186">
        <v>30</v>
      </c>
      <c r="G527" s="6" t="s">
        <v>1611</v>
      </c>
      <c r="H527" s="2" t="s">
        <v>16</v>
      </c>
      <c r="I527" s="47">
        <v>36.67</v>
      </c>
      <c r="J527" s="47">
        <v>0.12007962709284625</v>
      </c>
      <c r="K527" s="47">
        <v>0.20013271182141046</v>
      </c>
      <c r="L527" s="47">
        <v>0.54</v>
      </c>
      <c r="M527" s="47">
        <v>8.0053084728564206E-2</v>
      </c>
      <c r="N527" s="165" t="s">
        <v>195</v>
      </c>
      <c r="O527" s="165" t="s">
        <v>195</v>
      </c>
      <c r="P527" s="165" t="s">
        <v>195</v>
      </c>
      <c r="Q527" s="165" t="s">
        <v>195</v>
      </c>
      <c r="R527" s="165" t="s">
        <v>195</v>
      </c>
      <c r="S527" s="165" t="s">
        <v>195</v>
      </c>
      <c r="T527" s="165" t="s">
        <v>195</v>
      </c>
      <c r="U527" s="165" t="s">
        <v>195</v>
      </c>
      <c r="V527" s="165" t="s">
        <v>195</v>
      </c>
      <c r="W527" s="165" t="s">
        <v>195</v>
      </c>
      <c r="X527" s="56">
        <v>377.56778928230938</v>
      </c>
      <c r="Y527" s="56">
        <v>55.935968782564366</v>
      </c>
      <c r="Z527" s="58">
        <v>80.62</v>
      </c>
      <c r="AA527" s="59" t="s">
        <v>1785</v>
      </c>
      <c r="AB527" s="58">
        <v>38.619999999999997</v>
      </c>
      <c r="AC527" s="58">
        <v>12.21</v>
      </c>
      <c r="AD527" s="56">
        <v>50.368150674044813</v>
      </c>
      <c r="AE527" s="56">
        <v>18.654870620016599</v>
      </c>
      <c r="AF527" s="56">
        <v>82.191780821917803</v>
      </c>
      <c r="AG527" s="56">
        <v>2.6327054522353217</v>
      </c>
      <c r="AH527" s="196">
        <v>1</v>
      </c>
    </row>
    <row r="528" spans="1:34" ht="17.100000000000001" hidden="1" customHeight="1">
      <c r="A528" s="24" t="s">
        <v>715</v>
      </c>
      <c r="B528" s="13">
        <v>354420</v>
      </c>
      <c r="C528" s="25">
        <v>0</v>
      </c>
      <c r="D528" s="115">
        <v>15</v>
      </c>
      <c r="E528" s="185">
        <v>15</v>
      </c>
      <c r="F528" s="186">
        <v>30</v>
      </c>
      <c r="G528" s="6" t="s">
        <v>1612</v>
      </c>
      <c r="H528" s="2" t="s">
        <v>17</v>
      </c>
      <c r="I528" s="47">
        <v>630.67999999999995</v>
      </c>
      <c r="J528" s="47">
        <v>1.0306834658802639</v>
      </c>
      <c r="K528" s="47">
        <v>1.5510285166159312</v>
      </c>
      <c r="L528" s="47">
        <v>4.8499999999999996</v>
      </c>
      <c r="M528" s="47">
        <v>0.52034505073566728</v>
      </c>
      <c r="N528" s="165" t="s">
        <v>195</v>
      </c>
      <c r="O528" s="165" t="s">
        <v>195</v>
      </c>
      <c r="P528" s="165" t="s">
        <v>195</v>
      </c>
      <c r="Q528" s="165" t="s">
        <v>195</v>
      </c>
      <c r="R528" s="165" t="s">
        <v>195</v>
      </c>
      <c r="S528" s="165" t="s">
        <v>195</v>
      </c>
      <c r="T528" s="165" t="s">
        <v>195</v>
      </c>
      <c r="U528" s="165" t="s">
        <v>195</v>
      </c>
      <c r="V528" s="165" t="s">
        <v>195</v>
      </c>
      <c r="W528" s="165" t="s">
        <v>195</v>
      </c>
      <c r="X528" s="56">
        <v>14253.061224489797</v>
      </c>
      <c r="Y528" s="56">
        <v>1528.1632653061224</v>
      </c>
      <c r="Z528" s="58">
        <v>80.099999999999994</v>
      </c>
      <c r="AA528" s="59">
        <v>79.099999999999994</v>
      </c>
      <c r="AB528" s="58">
        <v>78.84</v>
      </c>
      <c r="AC528" s="58">
        <v>13.92</v>
      </c>
      <c r="AD528" s="56">
        <v>9.1494451973185047</v>
      </c>
      <c r="AE528" s="56">
        <v>2.9240494960502446</v>
      </c>
      <c r="AF528" s="56">
        <v>12.972174218289648</v>
      </c>
      <c r="AG528" s="56">
        <v>1.5775011750102783</v>
      </c>
      <c r="AH528" s="196">
        <v>0</v>
      </c>
    </row>
    <row r="529" spans="1:34" ht="17.100000000000001" hidden="1" customHeight="1">
      <c r="A529" s="24" t="s">
        <v>716</v>
      </c>
      <c r="B529" s="13">
        <v>354350</v>
      </c>
      <c r="C529" s="25">
        <v>0</v>
      </c>
      <c r="D529" s="115">
        <v>14</v>
      </c>
      <c r="E529" s="185">
        <v>14</v>
      </c>
      <c r="F529" s="186">
        <v>30</v>
      </c>
      <c r="G529" s="6" t="s">
        <v>1613</v>
      </c>
      <c r="H529" s="2" t="s">
        <v>8</v>
      </c>
      <c r="I529" s="47">
        <v>386.2</v>
      </c>
      <c r="J529" s="47">
        <v>1.4509621607052257</v>
      </c>
      <c r="K529" s="47">
        <v>1.9613005758498225</v>
      </c>
      <c r="L529" s="47">
        <v>4.3899999999999997</v>
      </c>
      <c r="M529" s="47">
        <v>0.51033841514459688</v>
      </c>
      <c r="N529" s="165" t="s">
        <v>195</v>
      </c>
      <c r="O529" s="165" t="s">
        <v>195</v>
      </c>
      <c r="P529" s="165" t="s">
        <v>195</v>
      </c>
      <c r="Q529" s="165" t="s">
        <v>195</v>
      </c>
      <c r="R529" s="165" t="s">
        <v>195</v>
      </c>
      <c r="S529" s="165" t="s">
        <v>195</v>
      </c>
      <c r="T529" s="165" t="s">
        <v>195</v>
      </c>
      <c r="U529" s="165" t="s">
        <v>195</v>
      </c>
      <c r="V529" s="165" t="s">
        <v>195</v>
      </c>
      <c r="W529" s="165" t="s">
        <v>195</v>
      </c>
      <c r="X529" s="56">
        <v>22852.928359194455</v>
      </c>
      <c r="Y529" s="56">
        <v>2654.8960052822713</v>
      </c>
      <c r="Z529" s="58">
        <v>80.87</v>
      </c>
      <c r="AA529" s="59">
        <v>100</v>
      </c>
      <c r="AB529" s="58">
        <v>66.97</v>
      </c>
      <c r="AC529" s="58">
        <v>40.49</v>
      </c>
      <c r="AD529" s="56">
        <v>0.45848476476831945</v>
      </c>
      <c r="AE529" s="56">
        <v>0.20469934827924968</v>
      </c>
      <c r="AF529" s="56">
        <v>0.56683986773736417</v>
      </c>
      <c r="AG529" s="56">
        <v>0.1504163347582903</v>
      </c>
      <c r="AH529" s="196">
        <v>0</v>
      </c>
    </row>
    <row r="530" spans="1:34" ht="17.100000000000001" hidden="1" customHeight="1">
      <c r="A530" s="24" t="s">
        <v>717</v>
      </c>
      <c r="B530" s="13">
        <v>354425</v>
      </c>
      <c r="C530" s="25">
        <v>0</v>
      </c>
      <c r="D530" s="115">
        <v>22</v>
      </c>
      <c r="E530" s="185">
        <v>22</v>
      </c>
      <c r="F530" s="186">
        <v>30</v>
      </c>
      <c r="G530" s="6" t="s">
        <v>1614</v>
      </c>
      <c r="H530" s="2" t="s">
        <v>5</v>
      </c>
      <c r="I530" s="47">
        <v>741.22</v>
      </c>
      <c r="J530" s="47">
        <v>2.0513602961694573</v>
      </c>
      <c r="K530" s="47">
        <v>2.841884507864028</v>
      </c>
      <c r="L530" s="47">
        <v>5.55</v>
      </c>
      <c r="M530" s="47">
        <v>0.79052421169457077</v>
      </c>
      <c r="N530" s="165" t="s">
        <v>195</v>
      </c>
      <c r="O530" s="165" t="s">
        <v>195</v>
      </c>
      <c r="P530" s="165" t="s">
        <v>195</v>
      </c>
      <c r="Q530" s="165" t="s">
        <v>195</v>
      </c>
      <c r="R530" s="165" t="s">
        <v>195</v>
      </c>
      <c r="S530" s="165" t="s">
        <v>195</v>
      </c>
      <c r="T530" s="165" t="s">
        <v>195</v>
      </c>
      <c r="U530" s="165" t="s">
        <v>195</v>
      </c>
      <c r="V530" s="165" t="s">
        <v>195</v>
      </c>
      <c r="W530" s="165" t="s">
        <v>195</v>
      </c>
      <c r="X530" s="56">
        <v>9027.0153179637946</v>
      </c>
      <c r="Y530" s="56">
        <v>1284.9265047191707</v>
      </c>
      <c r="Z530" s="58">
        <v>83.09</v>
      </c>
      <c r="AA530" s="59">
        <v>80.5</v>
      </c>
      <c r="AB530" s="58">
        <v>82.55</v>
      </c>
      <c r="AC530" s="58">
        <v>35.369999999999997</v>
      </c>
      <c r="AD530" s="56">
        <v>2.4281197060551638</v>
      </c>
      <c r="AE530" s="56">
        <v>1.242497291026426</v>
      </c>
      <c r="AF530" s="56">
        <v>6.0229425684851748E-2</v>
      </c>
      <c r="AG530" s="56">
        <v>8.572645117142681</v>
      </c>
      <c r="AH530" s="196">
        <v>0</v>
      </c>
    </row>
    <row r="531" spans="1:34" ht="17.100000000000001" hidden="1" customHeight="1">
      <c r="A531" s="24" t="s">
        <v>718</v>
      </c>
      <c r="B531" s="13">
        <v>354430</v>
      </c>
      <c r="C531" s="25">
        <v>0</v>
      </c>
      <c r="D531" s="115">
        <v>2</v>
      </c>
      <c r="E531" s="185">
        <v>2</v>
      </c>
      <c r="F531" s="186">
        <v>30</v>
      </c>
      <c r="G531" s="6" t="s">
        <v>1615</v>
      </c>
      <c r="H531" s="2" t="s">
        <v>6</v>
      </c>
      <c r="I531" s="47">
        <v>130.19</v>
      </c>
      <c r="J531" s="47">
        <v>0.64042467782851342</v>
      </c>
      <c r="K531" s="47">
        <v>0.84055738964992388</v>
      </c>
      <c r="L531" s="47">
        <v>1.94</v>
      </c>
      <c r="M531" s="47">
        <v>0.20013271182141046</v>
      </c>
      <c r="N531" s="165" t="s">
        <v>195</v>
      </c>
      <c r="O531" s="165" t="s">
        <v>195</v>
      </c>
      <c r="P531" s="165" t="s">
        <v>195</v>
      </c>
      <c r="Q531" s="165" t="s">
        <v>195</v>
      </c>
      <c r="R531" s="165" t="s">
        <v>195</v>
      </c>
      <c r="S531" s="165" t="s">
        <v>195</v>
      </c>
      <c r="T531" s="165" t="s">
        <v>195</v>
      </c>
      <c r="U531" s="165" t="s">
        <v>195</v>
      </c>
      <c r="V531" s="165" t="s">
        <v>195</v>
      </c>
      <c r="W531" s="165" t="s">
        <v>195</v>
      </c>
      <c r="X531" s="56">
        <v>6238.3848271642701</v>
      </c>
      <c r="Y531" s="56">
        <v>643.13245640868752</v>
      </c>
      <c r="Z531" s="58">
        <v>92.93</v>
      </c>
      <c r="AA531" s="59">
        <v>95</v>
      </c>
      <c r="AB531" s="58">
        <v>89.87</v>
      </c>
      <c r="AC531" s="58">
        <v>30.46</v>
      </c>
      <c r="AD531" s="56">
        <v>59.60031499628392</v>
      </c>
      <c r="AE531" s="56">
        <v>25.806321957153866</v>
      </c>
      <c r="AF531" s="56">
        <v>73.913674467630258</v>
      </c>
      <c r="AG531" s="56">
        <v>13.797564687975649</v>
      </c>
      <c r="AH531" s="196">
        <v>0</v>
      </c>
    </row>
    <row r="532" spans="1:34" ht="17.100000000000001" hidden="1" customHeight="1">
      <c r="A532" s="24" t="s">
        <v>719</v>
      </c>
      <c r="B532" s="13">
        <v>354440</v>
      </c>
      <c r="C532" s="25">
        <v>0</v>
      </c>
      <c r="D532" s="115">
        <v>19</v>
      </c>
      <c r="E532" s="185">
        <v>19</v>
      </c>
      <c r="F532" s="186">
        <v>30</v>
      </c>
      <c r="G532" s="6" t="s">
        <v>1616</v>
      </c>
      <c r="H532" s="2" t="s">
        <v>2</v>
      </c>
      <c r="I532" s="47">
        <v>236.91</v>
      </c>
      <c r="J532" s="47">
        <v>0.4703118727803145</v>
      </c>
      <c r="K532" s="47">
        <v>0.66043794901065445</v>
      </c>
      <c r="L532" s="47">
        <v>1.74</v>
      </c>
      <c r="M532" s="47">
        <v>0.19012607623033995</v>
      </c>
      <c r="N532" s="165" t="s">
        <v>195</v>
      </c>
      <c r="O532" s="165" t="s">
        <v>195</v>
      </c>
      <c r="P532" s="165" t="s">
        <v>195</v>
      </c>
      <c r="Q532" s="165" t="s">
        <v>195</v>
      </c>
      <c r="R532" s="165" t="s">
        <v>195</v>
      </c>
      <c r="S532" s="165" t="s">
        <v>195</v>
      </c>
      <c r="T532" s="165" t="s">
        <v>195</v>
      </c>
      <c r="U532" s="165" t="s">
        <v>195</v>
      </c>
      <c r="V532" s="165" t="s">
        <v>195</v>
      </c>
      <c r="W532" s="165" t="s">
        <v>195</v>
      </c>
      <c r="X532" s="56">
        <v>19562.438502673798</v>
      </c>
      <c r="Y532" s="56">
        <v>2136.1283422459901</v>
      </c>
      <c r="Z532" s="58">
        <v>91.34</v>
      </c>
      <c r="AA532" s="59">
        <v>100</v>
      </c>
      <c r="AB532" s="58">
        <v>85.29</v>
      </c>
      <c r="AC532" s="58">
        <v>17.329999999999998</v>
      </c>
      <c r="AD532" s="56">
        <v>0</v>
      </c>
      <c r="AE532" s="56">
        <v>0</v>
      </c>
      <c r="AF532" s="56">
        <v>0</v>
      </c>
      <c r="AG532" s="56">
        <v>0</v>
      </c>
      <c r="AH532" s="196">
        <v>0</v>
      </c>
    </row>
    <row r="533" spans="1:34" ht="17.100000000000001" hidden="1" customHeight="1">
      <c r="A533" s="24" t="s">
        <v>720</v>
      </c>
      <c r="B533" s="13">
        <v>354450</v>
      </c>
      <c r="C533" s="25">
        <v>0</v>
      </c>
      <c r="D533" s="115">
        <v>18</v>
      </c>
      <c r="E533" s="185">
        <v>18</v>
      </c>
      <c r="F533" s="186">
        <v>30</v>
      </c>
      <c r="G533" s="6" t="s">
        <v>1617</v>
      </c>
      <c r="H533" s="2" t="s">
        <v>1</v>
      </c>
      <c r="I533" s="47">
        <v>234.38</v>
      </c>
      <c r="J533" s="47">
        <v>0.43028533041603245</v>
      </c>
      <c r="K533" s="47">
        <v>0.57037822869101984</v>
      </c>
      <c r="L533" s="47">
        <v>1.81</v>
      </c>
      <c r="M533" s="47">
        <v>0.14009289827498739</v>
      </c>
      <c r="N533" s="165" t="s">
        <v>195</v>
      </c>
      <c r="O533" s="165" t="s">
        <v>195</v>
      </c>
      <c r="P533" s="165" t="s">
        <v>195</v>
      </c>
      <c r="Q533" s="165" t="s">
        <v>195</v>
      </c>
      <c r="R533" s="165" t="s">
        <v>195</v>
      </c>
      <c r="S533" s="165" t="s">
        <v>195</v>
      </c>
      <c r="T533" s="165" t="s">
        <v>195</v>
      </c>
      <c r="U533" s="165" t="s">
        <v>195</v>
      </c>
      <c r="V533" s="165" t="s">
        <v>195</v>
      </c>
      <c r="W533" s="165" t="s">
        <v>195</v>
      </c>
      <c r="X533" s="56">
        <v>19757.757009345794</v>
      </c>
      <c r="Y533" s="56">
        <v>1528.2242990654202</v>
      </c>
      <c r="Z533" s="58">
        <v>83.2</v>
      </c>
      <c r="AA533" s="59">
        <v>82.3</v>
      </c>
      <c r="AB533" s="58">
        <v>53.42</v>
      </c>
      <c r="AC533" s="58">
        <v>13.21</v>
      </c>
      <c r="AD533" s="56">
        <v>0.16015781420770578</v>
      </c>
      <c r="AE533" s="56">
        <v>5.0436438728393526E-2</v>
      </c>
      <c r="AF533" s="56">
        <v>0</v>
      </c>
      <c r="AG533" s="56">
        <v>0.65207110070280228</v>
      </c>
      <c r="AH533" s="196">
        <v>0</v>
      </c>
    </row>
    <row r="534" spans="1:34" ht="17.100000000000001" hidden="1" customHeight="1">
      <c r="A534" s="24" t="s">
        <v>721</v>
      </c>
      <c r="B534" s="13">
        <v>354460</v>
      </c>
      <c r="C534" s="25">
        <v>0</v>
      </c>
      <c r="D534" s="115">
        <v>16</v>
      </c>
      <c r="E534" s="185">
        <v>16</v>
      </c>
      <c r="F534" s="186">
        <v>30</v>
      </c>
      <c r="G534" s="6" t="s">
        <v>1618</v>
      </c>
      <c r="H534" s="2" t="s">
        <v>0</v>
      </c>
      <c r="I534" s="47">
        <v>311.66000000000003</v>
      </c>
      <c r="J534" s="47">
        <v>0.74049103373921865</v>
      </c>
      <c r="K534" s="47">
        <v>0.95063038115169962</v>
      </c>
      <c r="L534" s="47">
        <v>2.34</v>
      </c>
      <c r="M534" s="47">
        <v>0.21013934741248097</v>
      </c>
      <c r="N534" s="165" t="s">
        <v>195</v>
      </c>
      <c r="O534" s="165" t="s">
        <v>195</v>
      </c>
      <c r="P534" s="165" t="s">
        <v>195</v>
      </c>
      <c r="Q534" s="165" t="s">
        <v>195</v>
      </c>
      <c r="R534" s="165" t="s">
        <v>195</v>
      </c>
      <c r="S534" s="165" t="s">
        <v>195</v>
      </c>
      <c r="T534" s="165" t="s">
        <v>195</v>
      </c>
      <c r="U534" s="165" t="s">
        <v>195</v>
      </c>
      <c r="V534" s="165" t="s">
        <v>195</v>
      </c>
      <c r="W534" s="165" t="s">
        <v>195</v>
      </c>
      <c r="X534" s="56">
        <v>14002.702087286527</v>
      </c>
      <c r="Y534" s="56">
        <v>1256.6527514231498</v>
      </c>
      <c r="Z534" s="58">
        <v>87.69</v>
      </c>
      <c r="AA534" s="59" t="s">
        <v>1785</v>
      </c>
      <c r="AB534" s="58">
        <v>87.7</v>
      </c>
      <c r="AC534" s="58">
        <v>30</v>
      </c>
      <c r="AD534" s="56">
        <v>1.2039653763102196</v>
      </c>
      <c r="AE534" s="56">
        <v>0.48878936217722585</v>
      </c>
      <c r="AF534" s="56">
        <v>1.4222201440290088</v>
      </c>
      <c r="AG534" s="56">
        <v>0.43487714720591442</v>
      </c>
      <c r="AH534" s="196">
        <v>0</v>
      </c>
    </row>
    <row r="535" spans="1:34" ht="17.100000000000001" customHeight="1">
      <c r="A535" s="24" t="s">
        <v>722</v>
      </c>
      <c r="B535" s="13">
        <v>354470</v>
      </c>
      <c r="C535" s="25">
        <v>0</v>
      </c>
      <c r="D535" s="115">
        <v>21</v>
      </c>
      <c r="E535" s="185">
        <v>21</v>
      </c>
      <c r="F535" s="186">
        <v>30</v>
      </c>
      <c r="G535" s="6" t="s">
        <v>1619</v>
      </c>
      <c r="H535" s="2" t="s">
        <v>4</v>
      </c>
      <c r="I535" s="47">
        <v>148.93</v>
      </c>
      <c r="J535" s="47">
        <v>0.42027869482496194</v>
      </c>
      <c r="K535" s="47">
        <v>0.55036495750887882</v>
      </c>
      <c r="L535" s="47">
        <v>1.19</v>
      </c>
      <c r="M535" s="47">
        <v>0.13008626268391688</v>
      </c>
      <c r="N535" s="165" t="s">
        <v>195</v>
      </c>
      <c r="O535" s="165" t="s">
        <v>195</v>
      </c>
      <c r="P535" s="165" t="s">
        <v>195</v>
      </c>
      <c r="Q535" s="165" t="s">
        <v>195</v>
      </c>
      <c r="R535" s="165" t="s">
        <v>195</v>
      </c>
      <c r="S535" s="165" t="s">
        <v>195</v>
      </c>
      <c r="T535" s="165" t="s">
        <v>195</v>
      </c>
      <c r="U535" s="165" t="s">
        <v>195</v>
      </c>
      <c r="V535" s="165" t="s">
        <v>195</v>
      </c>
      <c r="W535" s="165" t="s">
        <v>195</v>
      </c>
      <c r="X535" s="56">
        <v>15748.14939152329</v>
      </c>
      <c r="Y535" s="56">
        <v>1720.3860679815366</v>
      </c>
      <c r="Z535" s="58">
        <v>83.03</v>
      </c>
      <c r="AA535" s="59">
        <v>76</v>
      </c>
      <c r="AB535" s="58">
        <v>77.09</v>
      </c>
      <c r="AC535" s="58">
        <v>21.82</v>
      </c>
      <c r="AD535" s="56">
        <v>1.1639684658913554</v>
      </c>
      <c r="AE535" s="56">
        <v>0.53796861868928192</v>
      </c>
      <c r="AF535" s="56">
        <v>0</v>
      </c>
      <c r="AG535" s="56">
        <v>4.9244819710788095</v>
      </c>
      <c r="AH535" s="196">
        <v>0</v>
      </c>
    </row>
    <row r="536" spans="1:34" ht="17.100000000000001" hidden="1" customHeight="1">
      <c r="A536" s="24" t="s">
        <v>723</v>
      </c>
      <c r="B536" s="13">
        <v>354480</v>
      </c>
      <c r="C536" s="25">
        <v>0</v>
      </c>
      <c r="D536" s="115">
        <v>16</v>
      </c>
      <c r="E536" s="185">
        <v>16</v>
      </c>
      <c r="F536" s="186">
        <v>30</v>
      </c>
      <c r="G536" s="6" t="s">
        <v>1620</v>
      </c>
      <c r="H536" s="2" t="s">
        <v>0</v>
      </c>
      <c r="I536" s="47">
        <v>308.66000000000003</v>
      </c>
      <c r="J536" s="47">
        <v>0.72047776255707763</v>
      </c>
      <c r="K536" s="47">
        <v>0.92061047437848809</v>
      </c>
      <c r="L536" s="47">
        <v>2.27</v>
      </c>
      <c r="M536" s="47">
        <v>0.20013271182141046</v>
      </c>
      <c r="N536" s="165" t="s">
        <v>195</v>
      </c>
      <c r="O536" s="165" t="s">
        <v>195</v>
      </c>
      <c r="P536" s="165" t="s">
        <v>195</v>
      </c>
      <c r="Q536" s="165" t="s">
        <v>195</v>
      </c>
      <c r="R536" s="165" t="s">
        <v>195</v>
      </c>
      <c r="S536" s="165" t="s">
        <v>195</v>
      </c>
      <c r="T536" s="165" t="s">
        <v>195</v>
      </c>
      <c r="U536" s="165" t="s">
        <v>195</v>
      </c>
      <c r="V536" s="165" t="s">
        <v>195</v>
      </c>
      <c r="W536" s="165" t="s">
        <v>195</v>
      </c>
      <c r="X536" s="56">
        <v>12836.062399139322</v>
      </c>
      <c r="Y536" s="56">
        <v>1130.9306078536852</v>
      </c>
      <c r="Z536" s="58">
        <v>90.02</v>
      </c>
      <c r="AA536" s="59">
        <v>90</v>
      </c>
      <c r="AB536" s="58">
        <v>90</v>
      </c>
      <c r="AC536" s="58">
        <v>0</v>
      </c>
      <c r="AD536" s="56">
        <v>3.1656574851096591</v>
      </c>
      <c r="AE536" s="56">
        <v>1.282997747269113</v>
      </c>
      <c r="AF536" s="56">
        <v>1.5537798072044648</v>
      </c>
      <c r="AG536" s="56">
        <v>8.968417125568358</v>
      </c>
      <c r="AH536" s="196">
        <v>0</v>
      </c>
    </row>
    <row r="537" spans="1:34" ht="17.100000000000001" hidden="1" customHeight="1">
      <c r="A537" s="24" t="s">
        <v>724</v>
      </c>
      <c r="B537" s="13">
        <v>354490</v>
      </c>
      <c r="C537" s="25">
        <v>0</v>
      </c>
      <c r="D537" s="115">
        <v>4</v>
      </c>
      <c r="E537" s="185">
        <v>4</v>
      </c>
      <c r="F537" s="186">
        <v>30</v>
      </c>
      <c r="G537" s="6" t="s">
        <v>1621</v>
      </c>
      <c r="H537" s="2" t="s">
        <v>15</v>
      </c>
      <c r="I537" s="47">
        <v>303.75</v>
      </c>
      <c r="J537" s="47">
        <v>1.0206768302891933</v>
      </c>
      <c r="K537" s="47">
        <v>1.4909887030695079</v>
      </c>
      <c r="L537" s="47">
        <v>4.72</v>
      </c>
      <c r="M537" s="47">
        <v>0.47031187278031461</v>
      </c>
      <c r="N537" s="165" t="s">
        <v>195</v>
      </c>
      <c r="O537" s="165" t="s">
        <v>195</v>
      </c>
      <c r="P537" s="165" t="s">
        <v>195</v>
      </c>
      <c r="Q537" s="165" t="s">
        <v>195</v>
      </c>
      <c r="R537" s="165" t="s">
        <v>195</v>
      </c>
      <c r="S537" s="165" t="s">
        <v>195</v>
      </c>
      <c r="T537" s="165" t="s">
        <v>195</v>
      </c>
      <c r="U537" s="165" t="s">
        <v>195</v>
      </c>
      <c r="V537" s="165" t="s">
        <v>195</v>
      </c>
      <c r="W537" s="165" t="s">
        <v>195</v>
      </c>
      <c r="X537" s="56">
        <v>13827.21040408732</v>
      </c>
      <c r="Y537" s="56">
        <v>1376.862052949373</v>
      </c>
      <c r="Z537" s="58">
        <v>100</v>
      </c>
      <c r="AA537" s="59" t="s">
        <v>1785</v>
      </c>
      <c r="AB537" s="58">
        <v>90</v>
      </c>
      <c r="AC537" s="58">
        <v>22.12</v>
      </c>
      <c r="AD537" s="56">
        <v>2.6375226012439734</v>
      </c>
      <c r="AE537" s="56">
        <v>0.8326077703079493</v>
      </c>
      <c r="AF537" s="56">
        <v>2.9255081027844927</v>
      </c>
      <c r="AG537" s="56">
        <v>2.0125327893900797</v>
      </c>
      <c r="AH537" s="196">
        <v>0</v>
      </c>
    </row>
    <row r="538" spans="1:34" ht="17.100000000000001" hidden="1" customHeight="1">
      <c r="A538" s="24" t="s">
        <v>725</v>
      </c>
      <c r="B538" s="13">
        <v>354500</v>
      </c>
      <c r="C538" s="25">
        <v>0</v>
      </c>
      <c r="D538" s="115">
        <v>6</v>
      </c>
      <c r="E538" s="185">
        <v>6</v>
      </c>
      <c r="F538" s="186">
        <v>30</v>
      </c>
      <c r="G538" s="6" t="s">
        <v>1622</v>
      </c>
      <c r="H538" s="2" t="s">
        <v>16</v>
      </c>
      <c r="I538" s="47">
        <v>425.84</v>
      </c>
      <c r="J538" s="47">
        <v>1.4509621607052257</v>
      </c>
      <c r="K538" s="47">
        <v>2.3115328215372908</v>
      </c>
      <c r="L538" s="47">
        <v>6.19</v>
      </c>
      <c r="M538" s="47">
        <v>0.86057066083206513</v>
      </c>
      <c r="N538" s="165" t="s">
        <v>195</v>
      </c>
      <c r="O538" s="165" t="s">
        <v>195</v>
      </c>
      <c r="P538" s="165" t="s">
        <v>195</v>
      </c>
      <c r="Q538" s="165" t="s">
        <v>195</v>
      </c>
      <c r="R538" s="165" t="s">
        <v>195</v>
      </c>
      <c r="S538" s="165" t="s">
        <v>195</v>
      </c>
      <c r="T538" s="165" t="s">
        <v>195</v>
      </c>
      <c r="U538" s="165" t="s">
        <v>195</v>
      </c>
      <c r="V538" s="165" t="s">
        <v>195</v>
      </c>
      <c r="W538" s="165" t="s">
        <v>195</v>
      </c>
      <c r="X538" s="56">
        <v>12307.410629846794</v>
      </c>
      <c r="Y538" s="56">
        <v>1709.9148855683754</v>
      </c>
      <c r="Z538" s="58">
        <v>65.77</v>
      </c>
      <c r="AA538" s="59" t="s">
        <v>1785</v>
      </c>
      <c r="AB538" s="58">
        <v>55.17</v>
      </c>
      <c r="AC538" s="58">
        <v>20.79</v>
      </c>
      <c r="AD538" s="56">
        <v>173.21348953769044</v>
      </c>
      <c r="AE538" s="56">
        <v>64.640252153806927</v>
      </c>
      <c r="AF538" s="56">
        <v>275.51794118161621</v>
      </c>
      <c r="AG538" s="56">
        <v>0.72342571944355949</v>
      </c>
      <c r="AH538" s="196">
        <v>0</v>
      </c>
    </row>
    <row r="539" spans="1:34" ht="17.100000000000001" hidden="1" customHeight="1">
      <c r="A539" s="24" t="s">
        <v>726</v>
      </c>
      <c r="B539" s="13">
        <v>354510</v>
      </c>
      <c r="C539" s="25">
        <v>0</v>
      </c>
      <c r="D539" s="115">
        <v>20</v>
      </c>
      <c r="E539" s="185">
        <v>20</v>
      </c>
      <c r="F539" s="186">
        <v>30</v>
      </c>
      <c r="G539" s="6" t="s">
        <v>1623</v>
      </c>
      <c r="H539" s="2" t="s">
        <v>3</v>
      </c>
      <c r="I539" s="47">
        <v>172.75</v>
      </c>
      <c r="J539" s="47">
        <v>0.37024551686960933</v>
      </c>
      <c r="K539" s="47">
        <v>0.53035168632673768</v>
      </c>
      <c r="L539" s="47">
        <v>1.28</v>
      </c>
      <c r="M539" s="47">
        <v>0.16010616945712836</v>
      </c>
      <c r="N539" s="165" t="s">
        <v>195</v>
      </c>
      <c r="O539" s="165" t="s">
        <v>195</v>
      </c>
      <c r="P539" s="165" t="s">
        <v>195</v>
      </c>
      <c r="Q539" s="165" t="s">
        <v>195</v>
      </c>
      <c r="R539" s="165" t="s">
        <v>195</v>
      </c>
      <c r="S539" s="165" t="s">
        <v>195</v>
      </c>
      <c r="T539" s="165" t="s">
        <v>195</v>
      </c>
      <c r="U539" s="165" t="s">
        <v>195</v>
      </c>
      <c r="V539" s="165" t="s">
        <v>195</v>
      </c>
      <c r="W539" s="165" t="s">
        <v>195</v>
      </c>
      <c r="X539" s="56">
        <v>8285.3201970443351</v>
      </c>
      <c r="Y539" s="56">
        <v>1035.6650246305421</v>
      </c>
      <c r="Z539" s="58">
        <v>92.23</v>
      </c>
      <c r="AA539" s="59" t="s">
        <v>1785</v>
      </c>
      <c r="AB539" s="58">
        <v>89.63</v>
      </c>
      <c r="AC539" s="58">
        <v>20.39</v>
      </c>
      <c r="AD539" s="56">
        <v>4.6351339873123854</v>
      </c>
      <c r="AE539" s="56">
        <v>1.9192351666215346</v>
      </c>
      <c r="AF539" s="56">
        <v>0</v>
      </c>
      <c r="AG539" s="56">
        <v>15.353881332972275</v>
      </c>
      <c r="AH539" s="196">
        <v>0</v>
      </c>
    </row>
    <row r="540" spans="1:34" ht="17.100000000000001" hidden="1" customHeight="1">
      <c r="A540" s="24" t="s">
        <v>727</v>
      </c>
      <c r="B540" s="13">
        <v>354515</v>
      </c>
      <c r="C540" s="25">
        <v>0</v>
      </c>
      <c r="D540" s="115">
        <v>5</v>
      </c>
      <c r="E540" s="185">
        <v>5</v>
      </c>
      <c r="F540" s="186">
        <v>30</v>
      </c>
      <c r="G540" s="6" t="s">
        <v>1624</v>
      </c>
      <c r="H540" s="2" t="s">
        <v>9</v>
      </c>
      <c r="I540" s="47">
        <v>101.4</v>
      </c>
      <c r="J540" s="47">
        <v>0.21013934741248097</v>
      </c>
      <c r="K540" s="47">
        <v>0.36023888127853881</v>
      </c>
      <c r="L540" s="47">
        <v>0.98</v>
      </c>
      <c r="M540" s="47">
        <v>0.15009953386605784</v>
      </c>
      <c r="N540" s="165" t="s">
        <v>195</v>
      </c>
      <c r="O540" s="165" t="s">
        <v>195</v>
      </c>
      <c r="P540" s="165" t="s">
        <v>195</v>
      </c>
      <c r="Q540" s="165" t="s">
        <v>195</v>
      </c>
      <c r="R540" s="165" t="s">
        <v>195</v>
      </c>
      <c r="S540" s="165" t="s">
        <v>195</v>
      </c>
      <c r="T540" s="165" t="s">
        <v>195</v>
      </c>
      <c r="U540" s="165" t="s">
        <v>195</v>
      </c>
      <c r="V540" s="165" t="s">
        <v>195</v>
      </c>
      <c r="W540" s="165" t="s">
        <v>195</v>
      </c>
      <c r="X540" s="56">
        <v>4273.9980638915777</v>
      </c>
      <c r="Y540" s="56">
        <v>654.18337712626192</v>
      </c>
      <c r="Z540" s="58" t="s">
        <v>1785</v>
      </c>
      <c r="AA540" s="59" t="s">
        <v>1785</v>
      </c>
      <c r="AB540" s="58" t="s">
        <v>1785</v>
      </c>
      <c r="AC540" s="58" t="s">
        <v>1785</v>
      </c>
      <c r="AD540" s="56">
        <v>9.7327920897557778</v>
      </c>
      <c r="AE540" s="56">
        <v>3.5753113799102856</v>
      </c>
      <c r="AF540" s="56">
        <v>14.449880299528777</v>
      </c>
      <c r="AG540" s="56">
        <v>3.1288685960735787</v>
      </c>
      <c r="AH540" s="196">
        <v>0</v>
      </c>
    </row>
    <row r="541" spans="1:34" ht="17.100000000000001" hidden="1" customHeight="1">
      <c r="A541" s="24" t="s">
        <v>728</v>
      </c>
      <c r="B541" s="13">
        <v>354520</v>
      </c>
      <c r="C541" s="25">
        <v>0</v>
      </c>
      <c r="D541" s="115">
        <v>5</v>
      </c>
      <c r="E541" s="185">
        <v>5</v>
      </c>
      <c r="F541" s="186">
        <v>30</v>
      </c>
      <c r="G541" s="6" t="s">
        <v>1625</v>
      </c>
      <c r="H541" s="2" t="s">
        <v>9</v>
      </c>
      <c r="I541" s="47">
        <v>134.26</v>
      </c>
      <c r="J541" s="47">
        <v>0.32021233891425671</v>
      </c>
      <c r="K541" s="47">
        <v>0.51033841514459666</v>
      </c>
      <c r="L541" s="47">
        <v>1.4</v>
      </c>
      <c r="M541" s="47">
        <v>0.19012607623033995</v>
      </c>
      <c r="N541" s="165" t="s">
        <v>195</v>
      </c>
      <c r="O541" s="165" t="s">
        <v>195</v>
      </c>
      <c r="P541" s="165" t="s">
        <v>195</v>
      </c>
      <c r="Q541" s="165" t="s">
        <v>195</v>
      </c>
      <c r="R541" s="165" t="s">
        <v>195</v>
      </c>
      <c r="S541" s="165" t="s">
        <v>195</v>
      </c>
      <c r="T541" s="165" t="s">
        <v>195</v>
      </c>
      <c r="U541" s="165" t="s">
        <v>195</v>
      </c>
      <c r="V541" s="165" t="s">
        <v>195</v>
      </c>
      <c r="W541" s="165" t="s">
        <v>195</v>
      </c>
      <c r="X541" s="56">
        <v>410.96135229726713</v>
      </c>
      <c r="Y541" s="56">
        <v>55.773326383200533</v>
      </c>
      <c r="Z541" s="58">
        <v>97</v>
      </c>
      <c r="AA541" s="59">
        <v>100</v>
      </c>
      <c r="AB541" s="58">
        <v>92.2</v>
      </c>
      <c r="AC541" s="58">
        <v>44.65</v>
      </c>
      <c r="AD541" s="56">
        <v>158.95806682315023</v>
      </c>
      <c r="AE541" s="56">
        <v>57.90615291414759</v>
      </c>
      <c r="AF541" s="56">
        <v>247.17480948143117</v>
      </c>
      <c r="AG541" s="56">
        <v>10.382500240782329</v>
      </c>
      <c r="AH541" s="196">
        <v>0</v>
      </c>
    </row>
    <row r="542" spans="1:34" ht="17.100000000000001" hidden="1" customHeight="1">
      <c r="A542" s="24" t="s">
        <v>729</v>
      </c>
      <c r="B542" s="13">
        <v>354530</v>
      </c>
      <c r="C542" s="25">
        <v>0</v>
      </c>
      <c r="D542" s="115">
        <v>10</v>
      </c>
      <c r="E542" s="185">
        <v>10</v>
      </c>
      <c r="F542" s="186">
        <v>30</v>
      </c>
      <c r="G542" s="6" t="s">
        <v>1626</v>
      </c>
      <c r="H542" s="2" t="s">
        <v>57</v>
      </c>
      <c r="I542" s="47">
        <v>280.31</v>
      </c>
      <c r="J542" s="47">
        <v>0.52034505073566717</v>
      </c>
      <c r="K542" s="47">
        <v>0.90059720319634706</v>
      </c>
      <c r="L542" s="47">
        <v>2.5099999999999998</v>
      </c>
      <c r="M542" s="47">
        <v>0.38025215246067989</v>
      </c>
      <c r="N542" s="165" t="s">
        <v>195</v>
      </c>
      <c r="O542" s="165" t="s">
        <v>195</v>
      </c>
      <c r="P542" s="165" t="s">
        <v>195</v>
      </c>
      <c r="Q542" s="165" t="s">
        <v>195</v>
      </c>
      <c r="R542" s="165" t="s">
        <v>195</v>
      </c>
      <c r="S542" s="165" t="s">
        <v>195</v>
      </c>
      <c r="T542" s="165" t="s">
        <v>195</v>
      </c>
      <c r="U542" s="165" t="s">
        <v>195</v>
      </c>
      <c r="V542" s="165" t="s">
        <v>195</v>
      </c>
      <c r="W542" s="165" t="s">
        <v>195</v>
      </c>
      <c r="X542" s="56">
        <v>1933.1174445014287</v>
      </c>
      <c r="Y542" s="56">
        <v>292.66319876914059</v>
      </c>
      <c r="Z542" s="58">
        <v>100</v>
      </c>
      <c r="AA542" s="59">
        <v>100</v>
      </c>
      <c r="AB542" s="58">
        <v>72.03</v>
      </c>
      <c r="AC542" s="58">
        <v>53.87</v>
      </c>
      <c r="AD542" s="56">
        <v>33.433628525061387</v>
      </c>
      <c r="AE542" s="56">
        <v>11.988153654404483</v>
      </c>
      <c r="AF542" s="56">
        <v>57.229655617929808</v>
      </c>
      <c r="AG542" s="56">
        <v>0.87064408218880673</v>
      </c>
      <c r="AH542" s="196">
        <v>0</v>
      </c>
    </row>
    <row r="543" spans="1:34" ht="17.100000000000001" hidden="1" customHeight="1">
      <c r="A543" s="24" t="s">
        <v>730</v>
      </c>
      <c r="B543" s="13">
        <v>354540</v>
      </c>
      <c r="C543" s="25">
        <v>0</v>
      </c>
      <c r="D543" s="115">
        <v>17</v>
      </c>
      <c r="E543" s="185">
        <v>17</v>
      </c>
      <c r="F543" s="186">
        <v>30</v>
      </c>
      <c r="G543" s="6" t="s">
        <v>1627</v>
      </c>
      <c r="H543" s="2" t="s">
        <v>7</v>
      </c>
      <c r="I543" s="47">
        <v>189.07</v>
      </c>
      <c r="J543" s="47">
        <v>0.74049103373921865</v>
      </c>
      <c r="K543" s="47">
        <v>0.9306171099695586</v>
      </c>
      <c r="L543" s="47">
        <v>1.77</v>
      </c>
      <c r="M543" s="47">
        <v>0.19012607623033995</v>
      </c>
      <c r="N543" s="165" t="s">
        <v>195</v>
      </c>
      <c r="O543" s="165" t="s">
        <v>195</v>
      </c>
      <c r="P543" s="165" t="s">
        <v>195</v>
      </c>
      <c r="Q543" s="165" t="s">
        <v>195</v>
      </c>
      <c r="R543" s="165" t="s">
        <v>195</v>
      </c>
      <c r="S543" s="165" t="s">
        <v>195</v>
      </c>
      <c r="T543" s="165" t="s">
        <v>195</v>
      </c>
      <c r="U543" s="165" t="s">
        <v>195</v>
      </c>
      <c r="V543" s="165" t="s">
        <v>195</v>
      </c>
      <c r="W543" s="165" t="s">
        <v>195</v>
      </c>
      <c r="X543" s="56">
        <v>6312.1926947868369</v>
      </c>
      <c r="Y543" s="56">
        <v>677.58000678502788</v>
      </c>
      <c r="Z543" s="58">
        <v>99.69</v>
      </c>
      <c r="AA543" s="59" t="s">
        <v>1785</v>
      </c>
      <c r="AB543" s="58">
        <v>40</v>
      </c>
      <c r="AC543" s="58">
        <v>35.21</v>
      </c>
      <c r="AD543" s="56">
        <v>6.207488406920179</v>
      </c>
      <c r="AE543" s="56">
        <v>3.2615617053309411</v>
      </c>
      <c r="AF543" s="56">
        <v>7.661771344708967</v>
      </c>
      <c r="AG543" s="56">
        <v>0.54343907026911087</v>
      </c>
      <c r="AH543" s="196">
        <v>0</v>
      </c>
    </row>
    <row r="544" spans="1:34" ht="17.100000000000001" hidden="1" customHeight="1">
      <c r="A544" s="24" t="s">
        <v>731</v>
      </c>
      <c r="B544" s="13">
        <v>354550</v>
      </c>
      <c r="C544" s="25">
        <v>0</v>
      </c>
      <c r="D544" s="115">
        <v>22</v>
      </c>
      <c r="E544" s="185">
        <v>22</v>
      </c>
      <c r="F544" s="186">
        <v>30</v>
      </c>
      <c r="G544" s="6" t="s">
        <v>1628</v>
      </c>
      <c r="H544" s="2" t="s">
        <v>5</v>
      </c>
      <c r="I544" s="47">
        <v>455.39</v>
      </c>
      <c r="J544" s="47">
        <v>1.2408228132927448</v>
      </c>
      <c r="K544" s="47">
        <v>1.7211413216641298</v>
      </c>
      <c r="L544" s="47">
        <v>3.37</v>
      </c>
      <c r="M544" s="47">
        <v>0.48031850837138501</v>
      </c>
      <c r="N544" s="165" t="s">
        <v>195</v>
      </c>
      <c r="O544" s="165" t="s">
        <v>195</v>
      </c>
      <c r="P544" s="165" t="s">
        <v>195</v>
      </c>
      <c r="Q544" s="165" t="s">
        <v>195</v>
      </c>
      <c r="R544" s="165" t="s">
        <v>195</v>
      </c>
      <c r="S544" s="165" t="s">
        <v>195</v>
      </c>
      <c r="T544" s="165" t="s">
        <v>195</v>
      </c>
      <c r="U544" s="165" t="s">
        <v>195</v>
      </c>
      <c r="V544" s="165" t="s">
        <v>195</v>
      </c>
      <c r="W544" s="165" t="s">
        <v>195</v>
      </c>
      <c r="X544" s="56">
        <v>27989.54964445615</v>
      </c>
      <c r="Y544" s="56">
        <v>3986.6420858572556</v>
      </c>
      <c r="Z544" s="58">
        <v>73.22</v>
      </c>
      <c r="AA544" s="59" t="s">
        <v>1785</v>
      </c>
      <c r="AB544" s="58">
        <v>72.209999999999994</v>
      </c>
      <c r="AC544" s="58">
        <v>20.86</v>
      </c>
      <c r="AD544" s="56">
        <v>1.2366641841691419</v>
      </c>
      <c r="AE544" s="56">
        <v>0.63117578539196562</v>
      </c>
      <c r="AF544" s="56">
        <v>0.42941707173368687</v>
      </c>
      <c r="AG544" s="56">
        <v>3.3220525579607347</v>
      </c>
      <c r="AH544" s="196">
        <v>0</v>
      </c>
    </row>
    <row r="545" spans="1:34" ht="17.100000000000001" hidden="1" customHeight="1">
      <c r="A545" s="24" t="s">
        <v>732</v>
      </c>
      <c r="B545" s="13">
        <v>354560</v>
      </c>
      <c r="C545" s="25">
        <v>0</v>
      </c>
      <c r="D545" s="115">
        <v>15</v>
      </c>
      <c r="E545" s="185">
        <v>15</v>
      </c>
      <c r="F545" s="186">
        <v>30</v>
      </c>
      <c r="G545" s="6" t="s">
        <v>1629</v>
      </c>
      <c r="H545" s="2" t="s">
        <v>17</v>
      </c>
      <c r="I545" s="47">
        <v>331.02</v>
      </c>
      <c r="J545" s="47">
        <v>0.710471126966007</v>
      </c>
      <c r="K545" s="47">
        <v>0.96063701674277002</v>
      </c>
      <c r="L545" s="47">
        <v>2.4700000000000002</v>
      </c>
      <c r="M545" s="47">
        <v>0.25016588977676302</v>
      </c>
      <c r="N545" s="165" t="s">
        <v>195</v>
      </c>
      <c r="O545" s="165" t="s">
        <v>195</v>
      </c>
      <c r="P545" s="165" t="s">
        <v>195</v>
      </c>
      <c r="Q545" s="165" t="s">
        <v>195</v>
      </c>
      <c r="R545" s="165" t="s">
        <v>195</v>
      </c>
      <c r="S545" s="165" t="s">
        <v>195</v>
      </c>
      <c r="T545" s="165" t="s">
        <v>195</v>
      </c>
      <c r="U545" s="165" t="s">
        <v>195</v>
      </c>
      <c r="V545" s="165" t="s">
        <v>195</v>
      </c>
      <c r="W545" s="165" t="s">
        <v>195</v>
      </c>
      <c r="X545" s="56">
        <v>5391.7020834775385</v>
      </c>
      <c r="Y545" s="56">
        <v>545.71883436007477</v>
      </c>
      <c r="Z545" s="58">
        <v>94.6</v>
      </c>
      <c r="AA545" s="59">
        <v>99.5</v>
      </c>
      <c r="AB545" s="58">
        <v>94.6</v>
      </c>
      <c r="AC545" s="58">
        <v>51</v>
      </c>
      <c r="AD545" s="56">
        <v>9.7993007904076439</v>
      </c>
      <c r="AE545" s="56">
        <v>3.8086351250167363</v>
      </c>
      <c r="AF545" s="56">
        <v>4.778442343559071</v>
      </c>
      <c r="AG545" s="56">
        <v>24.058538779457592</v>
      </c>
      <c r="AH545" s="196">
        <v>0</v>
      </c>
    </row>
    <row r="546" spans="1:34" ht="17.100000000000001" hidden="1" customHeight="1">
      <c r="A546" s="24" t="s">
        <v>733</v>
      </c>
      <c r="B546" s="13">
        <v>354570</v>
      </c>
      <c r="C546" s="25">
        <v>0</v>
      </c>
      <c r="D546" s="115">
        <v>15</v>
      </c>
      <c r="E546" s="185">
        <v>15</v>
      </c>
      <c r="F546" s="186">
        <v>30</v>
      </c>
      <c r="G546" s="6" t="s">
        <v>1630</v>
      </c>
      <c r="H546" s="2" t="s">
        <v>17</v>
      </c>
      <c r="I546" s="47">
        <v>274.27999999999997</v>
      </c>
      <c r="J546" s="47">
        <v>0.45029860159817353</v>
      </c>
      <c r="K546" s="47">
        <v>0.68045122019279558</v>
      </c>
      <c r="L546" s="47">
        <v>2.11</v>
      </c>
      <c r="M546" s="47">
        <v>0.23015261859462205</v>
      </c>
      <c r="N546" s="165" t="s">
        <v>195</v>
      </c>
      <c r="O546" s="165" t="s">
        <v>195</v>
      </c>
      <c r="P546" s="165" t="s">
        <v>195</v>
      </c>
      <c r="Q546" s="165" t="s">
        <v>195</v>
      </c>
      <c r="R546" s="165" t="s">
        <v>195</v>
      </c>
      <c r="S546" s="165" t="s">
        <v>195</v>
      </c>
      <c r="T546" s="165" t="s">
        <v>195</v>
      </c>
      <c r="U546" s="165" t="s">
        <v>195</v>
      </c>
      <c r="V546" s="165" t="s">
        <v>195</v>
      </c>
      <c r="W546" s="165" t="s">
        <v>195</v>
      </c>
      <c r="X546" s="56">
        <v>11643.212598425196</v>
      </c>
      <c r="Y546" s="56">
        <v>1269.1653543307089</v>
      </c>
      <c r="Z546" s="58">
        <v>92.9</v>
      </c>
      <c r="AA546" s="59" t="s">
        <v>1785</v>
      </c>
      <c r="AB546" s="58">
        <v>90.11</v>
      </c>
      <c r="AC546" s="58">
        <v>11.49</v>
      </c>
      <c r="AD546" s="56">
        <v>30.146978345758559</v>
      </c>
      <c r="AE546" s="56">
        <v>9.7156138744624752</v>
      </c>
      <c r="AF546" s="56">
        <v>27.171703027142659</v>
      </c>
      <c r="AG546" s="56">
        <v>35.96816918652879</v>
      </c>
      <c r="AH546" s="196">
        <v>0</v>
      </c>
    </row>
    <row r="547" spans="1:34" ht="17.100000000000001" hidden="1" customHeight="1">
      <c r="A547" s="24" t="s">
        <v>734</v>
      </c>
      <c r="B547" s="13">
        <v>354580</v>
      </c>
      <c r="C547" s="25">
        <v>0</v>
      </c>
      <c r="D547" s="115">
        <v>5</v>
      </c>
      <c r="E547" s="185">
        <v>5</v>
      </c>
      <c r="F547" s="186">
        <v>30</v>
      </c>
      <c r="G547" s="6" t="s">
        <v>1631</v>
      </c>
      <c r="H547" s="2" t="s">
        <v>9</v>
      </c>
      <c r="I547" s="47">
        <v>271.49</v>
      </c>
      <c r="J547" s="47">
        <v>0.83055075405885337</v>
      </c>
      <c r="K547" s="47">
        <v>1.2708427200659564</v>
      </c>
      <c r="L547" s="47">
        <v>3.36</v>
      </c>
      <c r="M547" s="47">
        <v>0.44029196600710307</v>
      </c>
      <c r="N547" s="165" t="s">
        <v>195</v>
      </c>
      <c r="O547" s="165" t="s">
        <v>195</v>
      </c>
      <c r="P547" s="165" t="s">
        <v>195</v>
      </c>
      <c r="Q547" s="165" t="s">
        <v>195</v>
      </c>
      <c r="R547" s="165" t="s">
        <v>195</v>
      </c>
      <c r="S547" s="165" t="s">
        <v>195</v>
      </c>
      <c r="T547" s="165" t="s">
        <v>195</v>
      </c>
      <c r="U547" s="165" t="s">
        <v>195</v>
      </c>
      <c r="V547" s="165" t="s">
        <v>195</v>
      </c>
      <c r="W547" s="165" t="s">
        <v>195</v>
      </c>
      <c r="X547" s="56">
        <v>582.80509537324269</v>
      </c>
      <c r="Y547" s="56">
        <v>76.319714870305603</v>
      </c>
      <c r="Z547" s="58">
        <v>99.65</v>
      </c>
      <c r="AA547" s="59">
        <v>100</v>
      </c>
      <c r="AB547" s="58">
        <v>99.3</v>
      </c>
      <c r="AC547" s="58">
        <v>43.16</v>
      </c>
      <c r="AD547" s="56">
        <v>78.56127229749174</v>
      </c>
      <c r="AE547" s="56">
        <v>29.694290421968606</v>
      </c>
      <c r="AF547" s="56">
        <v>115.00438281322725</v>
      </c>
      <c r="AG547" s="56">
        <v>9.816313824627068</v>
      </c>
      <c r="AH547" s="196">
        <v>1</v>
      </c>
    </row>
    <row r="548" spans="1:34" ht="17.100000000000001" hidden="1" customHeight="1">
      <c r="A548" s="24" t="s">
        <v>735</v>
      </c>
      <c r="B548" s="13">
        <v>354600</v>
      </c>
      <c r="C548" s="25">
        <v>0</v>
      </c>
      <c r="D548" s="115">
        <v>2</v>
      </c>
      <c r="E548" s="185">
        <v>2</v>
      </c>
      <c r="F548" s="186">
        <v>30</v>
      </c>
      <c r="G548" s="6" t="s">
        <v>1632</v>
      </c>
      <c r="H548" s="2" t="s">
        <v>6</v>
      </c>
      <c r="I548" s="47">
        <v>275</v>
      </c>
      <c r="J548" s="47">
        <v>1.4009289827498732</v>
      </c>
      <c r="K548" s="47">
        <v>1.8212076775748351</v>
      </c>
      <c r="L548" s="47">
        <v>4.2</v>
      </c>
      <c r="M548" s="47">
        <v>0.42027869482496194</v>
      </c>
      <c r="N548" s="165" t="s">
        <v>195</v>
      </c>
      <c r="O548" s="165" t="s">
        <v>195</v>
      </c>
      <c r="P548" s="165" t="s">
        <v>195</v>
      </c>
      <c r="Q548" s="165" t="s">
        <v>195</v>
      </c>
      <c r="R548" s="165" t="s">
        <v>195</v>
      </c>
      <c r="S548" s="165" t="s">
        <v>195</v>
      </c>
      <c r="T548" s="165" t="s">
        <v>195</v>
      </c>
      <c r="U548" s="165" t="s">
        <v>195</v>
      </c>
      <c r="V548" s="165" t="s">
        <v>195</v>
      </c>
      <c r="W548" s="165" t="s">
        <v>195</v>
      </c>
      <c r="X548" s="56">
        <v>9566.7172264355377</v>
      </c>
      <c r="Y548" s="56">
        <v>956.67172264355406</v>
      </c>
      <c r="Z548" s="58">
        <v>88.21</v>
      </c>
      <c r="AA548" s="59">
        <v>87.8</v>
      </c>
      <c r="AB548" s="58">
        <v>88.2</v>
      </c>
      <c r="AC548" s="58">
        <v>49.71</v>
      </c>
      <c r="AD548" s="56">
        <v>0.24029471248471534</v>
      </c>
      <c r="AE548" s="56">
        <v>0.10412770874337664</v>
      </c>
      <c r="AF548" s="56">
        <v>0.19665144511890764</v>
      </c>
      <c r="AG548" s="56">
        <v>0.38577227037074091</v>
      </c>
      <c r="AH548" s="196">
        <v>0</v>
      </c>
    </row>
    <row r="549" spans="1:34" ht="17.100000000000001" hidden="1" customHeight="1">
      <c r="A549" s="24" t="s">
        <v>736</v>
      </c>
      <c r="B549" s="13">
        <v>354610</v>
      </c>
      <c r="C549" s="25">
        <v>0</v>
      </c>
      <c r="D549" s="115">
        <v>15</v>
      </c>
      <c r="E549" s="185">
        <v>15</v>
      </c>
      <c r="F549" s="186">
        <v>30</v>
      </c>
      <c r="G549" s="6" t="s">
        <v>1633</v>
      </c>
      <c r="H549" s="2" t="s">
        <v>17</v>
      </c>
      <c r="I549" s="47">
        <v>183.4</v>
      </c>
      <c r="J549" s="47">
        <v>0.29019243214104512</v>
      </c>
      <c r="K549" s="47">
        <v>0.44029196600710296</v>
      </c>
      <c r="L549" s="47">
        <v>1.38</v>
      </c>
      <c r="M549" s="47">
        <v>0.15009953386605784</v>
      </c>
      <c r="N549" s="165" t="s">
        <v>195</v>
      </c>
      <c r="O549" s="165" t="s">
        <v>195</v>
      </c>
      <c r="P549" s="165" t="s">
        <v>195</v>
      </c>
      <c r="Q549" s="165" t="s">
        <v>195</v>
      </c>
      <c r="R549" s="165" t="s">
        <v>195</v>
      </c>
      <c r="S549" s="165" t="s">
        <v>195</v>
      </c>
      <c r="T549" s="165" t="s">
        <v>195</v>
      </c>
      <c r="U549" s="165" t="s">
        <v>195</v>
      </c>
      <c r="V549" s="165" t="s">
        <v>195</v>
      </c>
      <c r="W549" s="165" t="s">
        <v>195</v>
      </c>
      <c r="X549" s="56">
        <v>21013.848382423948</v>
      </c>
      <c r="Y549" s="56">
        <v>2284.1139546112995</v>
      </c>
      <c r="Z549" s="58">
        <v>81.17</v>
      </c>
      <c r="AA549" s="59">
        <v>100</v>
      </c>
      <c r="AB549" s="58">
        <v>78.53</v>
      </c>
      <c r="AC549" s="58">
        <v>10.14</v>
      </c>
      <c r="AD549" s="56">
        <v>1.6644250767614004</v>
      </c>
      <c r="AE549" s="56">
        <v>0.53068625635870736</v>
      </c>
      <c r="AF549" s="56">
        <v>2.3618327822390175E-2</v>
      </c>
      <c r="AG549" s="56">
        <v>4.8366514580434856</v>
      </c>
      <c r="AH549" s="196">
        <v>0</v>
      </c>
    </row>
    <row r="550" spans="1:34" ht="17.100000000000001" hidden="1" customHeight="1">
      <c r="A550" s="24" t="s">
        <v>737</v>
      </c>
      <c r="B550" s="13">
        <v>354620</v>
      </c>
      <c r="C550" s="25">
        <v>0</v>
      </c>
      <c r="D550" s="115">
        <v>9</v>
      </c>
      <c r="E550" s="185">
        <v>9</v>
      </c>
      <c r="F550" s="186">
        <v>30</v>
      </c>
      <c r="G550" s="6" t="s">
        <v>1634</v>
      </c>
      <c r="H550" s="2" t="s">
        <v>18</v>
      </c>
      <c r="I550" s="47">
        <v>149.43</v>
      </c>
      <c r="J550" s="47">
        <v>0.49032514396245563</v>
      </c>
      <c r="K550" s="47">
        <v>0.73048439814814814</v>
      </c>
      <c r="L550" s="47">
        <v>2.0299999999999998</v>
      </c>
      <c r="M550" s="47">
        <v>0.24015925418569251</v>
      </c>
      <c r="N550" s="165" t="s">
        <v>195</v>
      </c>
      <c r="O550" s="165" t="s">
        <v>195</v>
      </c>
      <c r="P550" s="165" t="s">
        <v>195</v>
      </c>
      <c r="Q550" s="165" t="s">
        <v>195</v>
      </c>
      <c r="R550" s="165" t="s">
        <v>195</v>
      </c>
      <c r="S550" s="165" t="s">
        <v>195</v>
      </c>
      <c r="T550" s="165" t="s">
        <v>195</v>
      </c>
      <c r="U550" s="165" t="s">
        <v>195</v>
      </c>
      <c r="V550" s="165" t="s">
        <v>195</v>
      </c>
      <c r="W550" s="165" t="s">
        <v>195</v>
      </c>
      <c r="X550" s="56">
        <v>15733.123617596459</v>
      </c>
      <c r="Y550" s="56">
        <v>1860.0737281887441</v>
      </c>
      <c r="Z550" s="58">
        <v>79.23</v>
      </c>
      <c r="AA550" s="59">
        <v>100</v>
      </c>
      <c r="AB550" s="58">
        <v>79.2</v>
      </c>
      <c r="AC550" s="58">
        <v>35.479999999999997</v>
      </c>
      <c r="AD550" s="56">
        <v>62.911751104707093</v>
      </c>
      <c r="AE550" s="56">
        <v>22.623437589377428</v>
      </c>
      <c r="AF550" s="56">
        <v>92.338334248027664</v>
      </c>
      <c r="AG550" s="56">
        <v>2.83247718709426</v>
      </c>
      <c r="AH550" s="196">
        <v>0</v>
      </c>
    </row>
    <row r="551" spans="1:34" ht="17.100000000000001" hidden="1" customHeight="1">
      <c r="A551" s="24" t="s">
        <v>738</v>
      </c>
      <c r="B551" s="13">
        <v>354625</v>
      </c>
      <c r="C551" s="25">
        <v>0</v>
      </c>
      <c r="D551" s="115">
        <v>4</v>
      </c>
      <c r="E551" s="185">
        <v>4</v>
      </c>
      <c r="F551" s="186">
        <v>30</v>
      </c>
      <c r="G551" s="6" t="s">
        <v>1635</v>
      </c>
      <c r="H551" s="2" t="s">
        <v>15</v>
      </c>
      <c r="I551" s="47">
        <v>147.82</v>
      </c>
      <c r="J551" s="47">
        <v>0.50033177955352615</v>
      </c>
      <c r="K551" s="47">
        <v>0.74049103373921865</v>
      </c>
      <c r="L551" s="47">
        <v>2.34</v>
      </c>
      <c r="M551" s="47">
        <v>0.24015925418569251</v>
      </c>
      <c r="N551" s="165" t="s">
        <v>195</v>
      </c>
      <c r="O551" s="165" t="s">
        <v>195</v>
      </c>
      <c r="P551" s="165" t="s">
        <v>195</v>
      </c>
      <c r="Q551" s="165" t="s">
        <v>195</v>
      </c>
      <c r="R551" s="165" t="s">
        <v>195</v>
      </c>
      <c r="S551" s="165" t="s">
        <v>195</v>
      </c>
      <c r="T551" s="165" t="s">
        <v>195</v>
      </c>
      <c r="U551" s="165" t="s">
        <v>195</v>
      </c>
      <c r="V551" s="165" t="s">
        <v>195</v>
      </c>
      <c r="W551" s="165" t="s">
        <v>195</v>
      </c>
      <c r="X551" s="56">
        <v>37307.502527805867</v>
      </c>
      <c r="Y551" s="56">
        <v>3826.4105156723963</v>
      </c>
      <c r="Z551" s="58">
        <v>68.92</v>
      </c>
      <c r="AA551" s="59" t="s">
        <v>1785</v>
      </c>
      <c r="AB551" s="58">
        <v>67.75</v>
      </c>
      <c r="AC551" s="58">
        <v>12.21</v>
      </c>
      <c r="AD551" s="56">
        <v>4.0725655472162378E-2</v>
      </c>
      <c r="AE551" s="56">
        <v>1.2879053439914596E-2</v>
      </c>
      <c r="AF551" s="56">
        <v>2.7397261362641914E-3</v>
      </c>
      <c r="AG551" s="56">
        <v>0.11986300825528359</v>
      </c>
      <c r="AH551" s="196">
        <v>0</v>
      </c>
    </row>
    <row r="552" spans="1:34" ht="17.100000000000001" hidden="1" customHeight="1">
      <c r="A552" s="24" t="s">
        <v>739</v>
      </c>
      <c r="B552" s="13">
        <v>354630</v>
      </c>
      <c r="C552" s="25">
        <v>0</v>
      </c>
      <c r="D552" s="115">
        <v>9</v>
      </c>
      <c r="E552" s="185">
        <v>9</v>
      </c>
      <c r="F552" s="186">
        <v>30</v>
      </c>
      <c r="G552" s="6" t="s">
        <v>1636</v>
      </c>
      <c r="H552" s="2" t="s">
        <v>18</v>
      </c>
      <c r="I552" s="47">
        <v>295.7</v>
      </c>
      <c r="J552" s="47">
        <v>0.97064365233384065</v>
      </c>
      <c r="K552" s="47">
        <v>1.4309488895230846</v>
      </c>
      <c r="L552" s="47">
        <v>3.97</v>
      </c>
      <c r="M552" s="47">
        <v>0.46030523718924399</v>
      </c>
      <c r="N552" s="165" t="s">
        <v>195</v>
      </c>
      <c r="O552" s="165" t="s">
        <v>195</v>
      </c>
      <c r="P552" s="165" t="s">
        <v>195</v>
      </c>
      <c r="Q552" s="165" t="s">
        <v>195</v>
      </c>
      <c r="R552" s="165" t="s">
        <v>195</v>
      </c>
      <c r="S552" s="165" t="s">
        <v>195</v>
      </c>
      <c r="T552" s="165" t="s">
        <v>195</v>
      </c>
      <c r="U552" s="165" t="s">
        <v>195</v>
      </c>
      <c r="V552" s="165" t="s">
        <v>195</v>
      </c>
      <c r="W552" s="165" t="s">
        <v>195</v>
      </c>
      <c r="X552" s="56">
        <v>4080.5006192555898</v>
      </c>
      <c r="Y552" s="56">
        <v>472.8035982008995</v>
      </c>
      <c r="Z552" s="58">
        <v>96.89</v>
      </c>
      <c r="AA552" s="59">
        <v>96.9</v>
      </c>
      <c r="AB552" s="58">
        <v>96.9</v>
      </c>
      <c r="AC552" s="58">
        <v>30.97</v>
      </c>
      <c r="AD552" s="56">
        <v>18.455047517858311</v>
      </c>
      <c r="AE552" s="56">
        <v>6.647536007692036</v>
      </c>
      <c r="AF552" s="56">
        <v>25.486241252573461</v>
      </c>
      <c r="AG552" s="56">
        <v>3.6283998598720149</v>
      </c>
      <c r="AH552" s="196">
        <v>0</v>
      </c>
    </row>
    <row r="553" spans="1:34" ht="17.100000000000001" hidden="1" customHeight="1">
      <c r="A553" s="24" t="s">
        <v>740</v>
      </c>
      <c r="B553" s="13">
        <v>354640</v>
      </c>
      <c r="C553" s="25">
        <v>0</v>
      </c>
      <c r="D553" s="115">
        <v>17</v>
      </c>
      <c r="E553" s="185">
        <v>17</v>
      </c>
      <c r="F553" s="186">
        <v>30</v>
      </c>
      <c r="G553" s="6" t="s">
        <v>1637</v>
      </c>
      <c r="H553" s="2" t="s">
        <v>7</v>
      </c>
      <c r="I553" s="47">
        <v>1116.3800000000001</v>
      </c>
      <c r="J553" s="47">
        <v>4.3128599397513954</v>
      </c>
      <c r="K553" s="47">
        <v>5.4336031259512927</v>
      </c>
      <c r="L553" s="47">
        <v>10.26</v>
      </c>
      <c r="M553" s="47">
        <v>1.1207431861998973</v>
      </c>
      <c r="N553" s="165" t="s">
        <v>195</v>
      </c>
      <c r="O553" s="165" t="s">
        <v>195</v>
      </c>
      <c r="P553" s="165" t="s">
        <v>195</v>
      </c>
      <c r="Q553" s="165" t="s">
        <v>195</v>
      </c>
      <c r="R553" s="165" t="s">
        <v>195</v>
      </c>
      <c r="S553" s="165" t="s">
        <v>195</v>
      </c>
      <c r="T553" s="165" t="s">
        <v>195</v>
      </c>
      <c r="U553" s="165" t="s">
        <v>195</v>
      </c>
      <c r="V553" s="165" t="s">
        <v>195</v>
      </c>
      <c r="W553" s="165" t="s">
        <v>195</v>
      </c>
      <c r="X553" s="56">
        <v>7297.0695293295148</v>
      </c>
      <c r="Y553" s="56">
        <v>796.56119618411856</v>
      </c>
      <c r="Z553" s="58">
        <v>94.49</v>
      </c>
      <c r="AA553" s="59" t="s">
        <v>1785</v>
      </c>
      <c r="AB553" s="58">
        <v>89.99</v>
      </c>
      <c r="AC553" s="58">
        <v>33.159999999999997</v>
      </c>
      <c r="AD553" s="56">
        <v>19.422571343627993</v>
      </c>
      <c r="AE553" s="56">
        <v>10.279197114610135</v>
      </c>
      <c r="AF553" s="56">
        <v>22.322745937264738</v>
      </c>
      <c r="AG553" s="56">
        <v>8.2620780413294383</v>
      </c>
      <c r="AH553" s="196">
        <v>0</v>
      </c>
    </row>
    <row r="554" spans="1:34" ht="17.100000000000001" hidden="1" customHeight="1">
      <c r="A554" s="24" t="s">
        <v>741</v>
      </c>
      <c r="B554" s="13">
        <v>354650</v>
      </c>
      <c r="C554" s="25">
        <v>0</v>
      </c>
      <c r="D554" s="115">
        <v>16</v>
      </c>
      <c r="E554" s="185">
        <v>16</v>
      </c>
      <c r="F554" s="186">
        <v>30</v>
      </c>
      <c r="G554" s="6" t="s">
        <v>1638</v>
      </c>
      <c r="H554" s="2" t="s">
        <v>0</v>
      </c>
      <c r="I554" s="47">
        <v>134.96</v>
      </c>
      <c r="J554" s="47">
        <v>0.38025215246067989</v>
      </c>
      <c r="K554" s="47">
        <v>0.52034505073566717</v>
      </c>
      <c r="L554" s="47">
        <v>1.38</v>
      </c>
      <c r="M554" s="47">
        <v>0.14009289827498728</v>
      </c>
      <c r="N554" s="165" t="s">
        <v>195</v>
      </c>
      <c r="O554" s="165" t="s">
        <v>195</v>
      </c>
      <c r="P554" s="165" t="s">
        <v>195</v>
      </c>
      <c r="Q554" s="165" t="s">
        <v>195</v>
      </c>
      <c r="R554" s="165" t="s">
        <v>195</v>
      </c>
      <c r="S554" s="165" t="s">
        <v>195</v>
      </c>
      <c r="T554" s="165" t="s">
        <v>195</v>
      </c>
      <c r="U554" s="165" t="s">
        <v>195</v>
      </c>
      <c r="V554" s="165" t="s">
        <v>195</v>
      </c>
      <c r="W554" s="165" t="s">
        <v>195</v>
      </c>
      <c r="X554" s="56">
        <v>7830.0971572508097</v>
      </c>
      <c r="Y554" s="56">
        <v>794.35768261964733</v>
      </c>
      <c r="Z554" s="58">
        <v>98.76</v>
      </c>
      <c r="AA554" s="59">
        <v>100</v>
      </c>
      <c r="AB554" s="58">
        <v>98.13</v>
      </c>
      <c r="AC554" s="58">
        <v>18.32</v>
      </c>
      <c r="AD554" s="56">
        <v>0.79030558482613267</v>
      </c>
      <c r="AE554" s="56">
        <v>0.29779630732578916</v>
      </c>
      <c r="AF554" s="56">
        <v>1.0814708002883922</v>
      </c>
      <c r="AG554" s="56">
        <v>0</v>
      </c>
      <c r="AH554" s="196">
        <v>0</v>
      </c>
    </row>
    <row r="555" spans="1:34" ht="17.100000000000001" hidden="1" customHeight="1">
      <c r="A555" s="24" t="s">
        <v>742</v>
      </c>
      <c r="B555" s="13">
        <v>354660</v>
      </c>
      <c r="C555" s="25">
        <v>0</v>
      </c>
      <c r="D555" s="115">
        <v>18</v>
      </c>
      <c r="E555" s="185">
        <v>18</v>
      </c>
      <c r="F555" s="186">
        <v>30</v>
      </c>
      <c r="G555" s="6" t="s">
        <v>1639</v>
      </c>
      <c r="H555" s="2" t="s">
        <v>1</v>
      </c>
      <c r="I555" s="47">
        <v>208.25</v>
      </c>
      <c r="J555" s="47">
        <v>0.36023888127853881</v>
      </c>
      <c r="K555" s="47">
        <v>0.48031850837138501</v>
      </c>
      <c r="L555" s="47">
        <v>1.56</v>
      </c>
      <c r="M555" s="47">
        <v>0.1200796270928462</v>
      </c>
      <c r="N555" s="165" t="s">
        <v>195</v>
      </c>
      <c r="O555" s="165" t="s">
        <v>195</v>
      </c>
      <c r="P555" s="165" t="s">
        <v>195</v>
      </c>
      <c r="Q555" s="165" t="s">
        <v>195</v>
      </c>
      <c r="R555" s="165" t="s">
        <v>195</v>
      </c>
      <c r="S555" s="165" t="s">
        <v>195</v>
      </c>
      <c r="T555" s="165" t="s">
        <v>195</v>
      </c>
      <c r="U555" s="165" t="s">
        <v>195</v>
      </c>
      <c r="V555" s="165" t="s">
        <v>195</v>
      </c>
      <c r="W555" s="165" t="s">
        <v>195</v>
      </c>
      <c r="X555" s="56">
        <v>1664.9573575199674</v>
      </c>
      <c r="Y555" s="56">
        <v>128.07364288615133</v>
      </c>
      <c r="Z555" s="58">
        <v>99.29</v>
      </c>
      <c r="AA555" s="59" t="s">
        <v>1785</v>
      </c>
      <c r="AB555" s="58">
        <v>99.3</v>
      </c>
      <c r="AC555" s="58">
        <v>60.87</v>
      </c>
      <c r="AD555" s="56">
        <v>17.018819784051924</v>
      </c>
      <c r="AE555" s="56">
        <v>5.2365599335544379</v>
      </c>
      <c r="AF555" s="56">
        <v>14.843903289168805</v>
      </c>
      <c r="AG555" s="56">
        <v>23.543569268701283</v>
      </c>
      <c r="AH555" s="196">
        <v>0</v>
      </c>
    </row>
    <row r="556" spans="1:34" ht="17.100000000000001" hidden="1" customHeight="1">
      <c r="A556" s="24" t="s">
        <v>743</v>
      </c>
      <c r="B556" s="13">
        <v>354670</v>
      </c>
      <c r="C556" s="25">
        <v>0</v>
      </c>
      <c r="D556" s="115">
        <v>5</v>
      </c>
      <c r="E556" s="185">
        <v>5</v>
      </c>
      <c r="F556" s="186">
        <v>30</v>
      </c>
      <c r="G556" s="6" t="s">
        <v>1640</v>
      </c>
      <c r="H556" s="2" t="s">
        <v>9</v>
      </c>
      <c r="I556" s="47">
        <v>97.69</v>
      </c>
      <c r="J556" s="47">
        <v>0.3102057033231862</v>
      </c>
      <c r="K556" s="47">
        <v>0.4703118727803145</v>
      </c>
      <c r="L556" s="47">
        <v>1.24</v>
      </c>
      <c r="M556" s="47">
        <v>0.1601061694571283</v>
      </c>
      <c r="N556" s="165" t="s">
        <v>195</v>
      </c>
      <c r="O556" s="165" t="s">
        <v>195</v>
      </c>
      <c r="P556" s="165" t="s">
        <v>195</v>
      </c>
      <c r="Q556" s="165" t="s">
        <v>195</v>
      </c>
      <c r="R556" s="165" t="s">
        <v>195</v>
      </c>
      <c r="S556" s="165" t="s">
        <v>195</v>
      </c>
      <c r="T556" s="165" t="s">
        <v>195</v>
      </c>
      <c r="U556" s="165" t="s">
        <v>195</v>
      </c>
      <c r="V556" s="165" t="s">
        <v>195</v>
      </c>
      <c r="W556" s="165" t="s">
        <v>195</v>
      </c>
      <c r="X556" s="56">
        <v>1738.3703045121138</v>
      </c>
      <c r="Y556" s="56">
        <v>224.30584574349851</v>
      </c>
      <c r="Z556" s="58">
        <v>98.01</v>
      </c>
      <c r="AA556" s="59">
        <v>100</v>
      </c>
      <c r="AB556" s="58">
        <v>98</v>
      </c>
      <c r="AC556" s="58">
        <v>37.15</v>
      </c>
      <c r="AD556" s="56">
        <v>39.333138997012995</v>
      </c>
      <c r="AE556" s="56">
        <v>14.908528490803311</v>
      </c>
      <c r="AF556" s="56">
        <v>40.506702017970241</v>
      </c>
      <c r="AG556" s="56">
        <v>37.05936064390832</v>
      </c>
      <c r="AH556" s="196">
        <v>0</v>
      </c>
    </row>
    <row r="557" spans="1:34" ht="17.100000000000001" hidden="1" customHeight="1">
      <c r="A557" s="24" t="s">
        <v>744</v>
      </c>
      <c r="B557" s="13">
        <v>354680</v>
      </c>
      <c r="C557" s="25">
        <v>0</v>
      </c>
      <c r="D557" s="115">
        <v>2</v>
      </c>
      <c r="E557" s="185">
        <v>2</v>
      </c>
      <c r="F557" s="186">
        <v>30</v>
      </c>
      <c r="G557" s="6" t="s">
        <v>1641</v>
      </c>
      <c r="H557" s="2" t="s">
        <v>6</v>
      </c>
      <c r="I557" s="47">
        <v>361.49</v>
      </c>
      <c r="J557" s="47">
        <v>1.7911877708016235</v>
      </c>
      <c r="K557" s="47">
        <v>2.3415527283105018</v>
      </c>
      <c r="L557" s="47">
        <v>5.39</v>
      </c>
      <c r="M557" s="47">
        <v>0.55036495750887826</v>
      </c>
      <c r="N557" s="165" t="s">
        <v>195</v>
      </c>
      <c r="O557" s="165" t="s">
        <v>195</v>
      </c>
      <c r="P557" s="165" t="s">
        <v>195</v>
      </c>
      <c r="Q557" s="165" t="s">
        <v>195</v>
      </c>
      <c r="R557" s="165" t="s">
        <v>195</v>
      </c>
      <c r="S557" s="165" t="s">
        <v>195</v>
      </c>
      <c r="T557" s="165" t="s">
        <v>195</v>
      </c>
      <c r="U557" s="165" t="s">
        <v>195</v>
      </c>
      <c r="V557" s="165" t="s">
        <v>195</v>
      </c>
      <c r="W557" s="165" t="s">
        <v>195</v>
      </c>
      <c r="X557" s="56">
        <v>3308.7876664330765</v>
      </c>
      <c r="Y557" s="56">
        <v>337.63139453398725</v>
      </c>
      <c r="Z557" s="58">
        <v>78.42</v>
      </c>
      <c r="AA557" s="59">
        <v>100</v>
      </c>
      <c r="AB557" s="58">
        <v>48.9</v>
      </c>
      <c r="AC557" s="58">
        <v>57</v>
      </c>
      <c r="AD557" s="56">
        <v>8.9389796370873782</v>
      </c>
      <c r="AE557" s="56">
        <v>3.8807444064535188</v>
      </c>
      <c r="AF557" s="56">
        <v>10.887894879371471</v>
      </c>
      <c r="AG557" s="56">
        <v>2.5961463940173282</v>
      </c>
      <c r="AH557" s="196">
        <v>0</v>
      </c>
    </row>
    <row r="558" spans="1:34" ht="17.100000000000001" hidden="1" customHeight="1">
      <c r="A558" s="24" t="s">
        <v>745</v>
      </c>
      <c r="B558" s="13">
        <v>354690</v>
      </c>
      <c r="C558" s="25">
        <v>0</v>
      </c>
      <c r="D558" s="115">
        <v>9</v>
      </c>
      <c r="E558" s="185">
        <v>9</v>
      </c>
      <c r="F558" s="186">
        <v>30</v>
      </c>
      <c r="G558" s="6" t="s">
        <v>1642</v>
      </c>
      <c r="H558" s="2" t="s">
        <v>18</v>
      </c>
      <c r="I558" s="47">
        <v>152.31</v>
      </c>
      <c r="J558" s="47">
        <v>0.51033841514459666</v>
      </c>
      <c r="K558" s="47">
        <v>0.76050430492135979</v>
      </c>
      <c r="L558" s="47">
        <v>2.11</v>
      </c>
      <c r="M558" s="47">
        <v>0.25016588977676313</v>
      </c>
      <c r="N558" s="165" t="s">
        <v>195</v>
      </c>
      <c r="O558" s="165" t="s">
        <v>195</v>
      </c>
      <c r="P558" s="165" t="s">
        <v>195</v>
      </c>
      <c r="Q558" s="165" t="s">
        <v>195</v>
      </c>
      <c r="R558" s="165" t="s">
        <v>195</v>
      </c>
      <c r="S558" s="165" t="s">
        <v>195</v>
      </c>
      <c r="T558" s="165" t="s">
        <v>195</v>
      </c>
      <c r="U558" s="165" t="s">
        <v>195</v>
      </c>
      <c r="V558" s="165" t="s">
        <v>195</v>
      </c>
      <c r="W558" s="165" t="s">
        <v>195</v>
      </c>
      <c r="X558" s="56">
        <v>8004.4460483579924</v>
      </c>
      <c r="Y558" s="56">
        <v>948.39408155900401</v>
      </c>
      <c r="Z558" s="58">
        <v>100</v>
      </c>
      <c r="AA558" s="59">
        <v>99.6</v>
      </c>
      <c r="AB558" s="58">
        <v>100</v>
      </c>
      <c r="AC558" s="58">
        <v>28.86</v>
      </c>
      <c r="AD558" s="56">
        <v>5.2041275889161289</v>
      </c>
      <c r="AE558" s="56">
        <v>1.8744724964816391</v>
      </c>
      <c r="AF558" s="56">
        <v>3.4810636173548506</v>
      </c>
      <c r="AG558" s="56">
        <v>8.7191780909011367</v>
      </c>
      <c r="AH558" s="196">
        <v>0</v>
      </c>
    </row>
    <row r="559" spans="1:34" ht="17.100000000000001" hidden="1" customHeight="1">
      <c r="A559" s="24" t="s">
        <v>746</v>
      </c>
      <c r="B559" s="13">
        <v>354700</v>
      </c>
      <c r="C559" s="25">
        <v>0</v>
      </c>
      <c r="D559" s="115">
        <v>5</v>
      </c>
      <c r="E559" s="185">
        <v>5</v>
      </c>
      <c r="F559" s="186">
        <v>30</v>
      </c>
      <c r="G559" s="6" t="s">
        <v>1643</v>
      </c>
      <c r="H559" s="2" t="s">
        <v>9</v>
      </c>
      <c r="I559" s="47">
        <v>256.48</v>
      </c>
      <c r="J559" s="47">
        <v>0.76050430492135979</v>
      </c>
      <c r="K559" s="47">
        <v>1.1707763641552509</v>
      </c>
      <c r="L559" s="47">
        <v>3.08</v>
      </c>
      <c r="M559" s="47">
        <v>0.4102720592338911</v>
      </c>
      <c r="N559" s="165" t="s">
        <v>195</v>
      </c>
      <c r="O559" s="165" t="s">
        <v>195</v>
      </c>
      <c r="P559" s="165" t="s">
        <v>195</v>
      </c>
      <c r="Q559" s="165" t="s">
        <v>195</v>
      </c>
      <c r="R559" s="165" t="s">
        <v>195</v>
      </c>
      <c r="S559" s="165" t="s">
        <v>195</v>
      </c>
      <c r="T559" s="165" t="s">
        <v>195</v>
      </c>
      <c r="U559" s="165" t="s">
        <v>195</v>
      </c>
      <c r="V559" s="165" t="s">
        <v>195</v>
      </c>
      <c r="W559" s="165" t="s">
        <v>195</v>
      </c>
      <c r="X559" s="56">
        <v>17501.059459459459</v>
      </c>
      <c r="Y559" s="56">
        <v>2329.686486486486</v>
      </c>
      <c r="Z559" s="58">
        <v>84.39</v>
      </c>
      <c r="AA559" s="59">
        <v>100</v>
      </c>
      <c r="AB559" s="58">
        <v>87.2</v>
      </c>
      <c r="AC559" s="58">
        <v>21.61</v>
      </c>
      <c r="AD559" s="56">
        <v>3.0218566061237082</v>
      </c>
      <c r="AE559" s="56">
        <v>1.1479130614171229</v>
      </c>
      <c r="AF559" s="56">
        <v>4.272602647483267</v>
      </c>
      <c r="AG559" s="56">
        <v>0.70340052945720888</v>
      </c>
      <c r="AH559" s="196">
        <v>0</v>
      </c>
    </row>
    <row r="560" spans="1:34" ht="17.100000000000001" hidden="1" customHeight="1">
      <c r="A560" s="24" t="s">
        <v>747</v>
      </c>
      <c r="B560" s="13">
        <v>354710</v>
      </c>
      <c r="C560" s="25">
        <v>0</v>
      </c>
      <c r="D560" s="115">
        <v>20</v>
      </c>
      <c r="E560" s="185">
        <v>20</v>
      </c>
      <c r="F560" s="186">
        <v>30</v>
      </c>
      <c r="G560" s="6" t="s">
        <v>1644</v>
      </c>
      <c r="H560" s="2" t="s">
        <v>3</v>
      </c>
      <c r="I560" s="47">
        <v>166.87</v>
      </c>
      <c r="J560" s="47">
        <v>0.3502322456874683</v>
      </c>
      <c r="K560" s="47">
        <v>0.50033177955352615</v>
      </c>
      <c r="L560" s="47">
        <v>1.21</v>
      </c>
      <c r="M560" s="47">
        <v>0.15009953386605784</v>
      </c>
      <c r="N560" s="165" t="s">
        <v>195</v>
      </c>
      <c r="O560" s="165" t="s">
        <v>195</v>
      </c>
      <c r="P560" s="165" t="s">
        <v>195</v>
      </c>
      <c r="Q560" s="165" t="s">
        <v>195</v>
      </c>
      <c r="R560" s="165" t="s">
        <v>195</v>
      </c>
      <c r="S560" s="165" t="s">
        <v>195</v>
      </c>
      <c r="T560" s="165" t="s">
        <v>195</v>
      </c>
      <c r="U560" s="165" t="s">
        <v>195</v>
      </c>
      <c r="V560" s="165" t="s">
        <v>195</v>
      </c>
      <c r="W560" s="165" t="s">
        <v>195</v>
      </c>
      <c r="X560" s="56">
        <v>13507.454867256638</v>
      </c>
      <c r="Y560" s="56">
        <v>1674.477876106195</v>
      </c>
      <c r="Z560" s="58">
        <v>100</v>
      </c>
      <c r="AA560" s="59">
        <v>86.8</v>
      </c>
      <c r="AB560" s="58">
        <v>82.78</v>
      </c>
      <c r="AC560" s="58">
        <v>18.329999999999998</v>
      </c>
      <c r="AD560" s="56">
        <v>11.979223654150417</v>
      </c>
      <c r="AE560" s="56">
        <v>4.9500924190704207</v>
      </c>
      <c r="AF560" s="56">
        <v>5.9178080997355069</v>
      </c>
      <c r="AG560" s="56">
        <v>26.122526614451875</v>
      </c>
      <c r="AH560" s="196">
        <v>0</v>
      </c>
    </row>
    <row r="561" spans="1:34" ht="17.100000000000001" hidden="1" customHeight="1">
      <c r="A561" s="24" t="s">
        <v>748</v>
      </c>
      <c r="B561" s="13">
        <v>354750</v>
      </c>
      <c r="C561" s="25">
        <v>0</v>
      </c>
      <c r="D561" s="115">
        <v>9</v>
      </c>
      <c r="E561" s="185">
        <v>9</v>
      </c>
      <c r="F561" s="186">
        <v>30</v>
      </c>
      <c r="G561" s="6" t="s">
        <v>1645</v>
      </c>
      <c r="H561" s="2" t="s">
        <v>18</v>
      </c>
      <c r="I561" s="47">
        <v>752.99</v>
      </c>
      <c r="J561" s="47">
        <v>2.471638990994419</v>
      </c>
      <c r="K561" s="47">
        <v>3.6624286263318115</v>
      </c>
      <c r="L561" s="47">
        <v>10.16</v>
      </c>
      <c r="M561" s="47">
        <v>1.1907896353373926</v>
      </c>
      <c r="N561" s="165" t="s">
        <v>195</v>
      </c>
      <c r="O561" s="165" t="s">
        <v>195</v>
      </c>
      <c r="P561" s="165" t="s">
        <v>195</v>
      </c>
      <c r="Q561" s="165" t="s">
        <v>195</v>
      </c>
      <c r="R561" s="165" t="s">
        <v>195</v>
      </c>
      <c r="S561" s="165" t="s">
        <v>195</v>
      </c>
      <c r="T561" s="165" t="s">
        <v>195</v>
      </c>
      <c r="U561" s="165" t="s">
        <v>195</v>
      </c>
      <c r="V561" s="165" t="s">
        <v>195</v>
      </c>
      <c r="W561" s="165" t="s">
        <v>195</v>
      </c>
      <c r="X561" s="56">
        <v>12108.14602070894</v>
      </c>
      <c r="Y561" s="56">
        <v>1418.1785201420905</v>
      </c>
      <c r="Z561" s="58">
        <v>89.82</v>
      </c>
      <c r="AA561" s="59">
        <v>90.5</v>
      </c>
      <c r="AB561" s="58">
        <v>89.6</v>
      </c>
      <c r="AC561" s="58">
        <v>29.32</v>
      </c>
      <c r="AD561" s="56">
        <v>5.8114026268157559</v>
      </c>
      <c r="AE561" s="56">
        <v>2.0934777179277231</v>
      </c>
      <c r="AF561" s="56">
        <v>8.5075179074055285</v>
      </c>
      <c r="AG561" s="56">
        <v>0.21526418727227628</v>
      </c>
      <c r="AH561" s="196">
        <v>0</v>
      </c>
    </row>
    <row r="562" spans="1:34" ht="17.100000000000001" hidden="1" customHeight="1">
      <c r="A562" s="24" t="s">
        <v>749</v>
      </c>
      <c r="B562" s="13">
        <v>354740</v>
      </c>
      <c r="C562" s="25">
        <v>0</v>
      </c>
      <c r="D562" s="115">
        <v>15</v>
      </c>
      <c r="E562" s="185">
        <v>15</v>
      </c>
      <c r="F562" s="186">
        <v>30</v>
      </c>
      <c r="G562" s="6" t="s">
        <v>1646</v>
      </c>
      <c r="H562" s="2" t="s">
        <v>17</v>
      </c>
      <c r="I562" s="47">
        <v>210.27</v>
      </c>
      <c r="J562" s="47">
        <v>0.34022561009639779</v>
      </c>
      <c r="K562" s="47">
        <v>0.51033841514459666</v>
      </c>
      <c r="L562" s="47">
        <v>1.59</v>
      </c>
      <c r="M562" s="47">
        <v>0.17011280504819887</v>
      </c>
      <c r="N562" s="165" t="s">
        <v>195</v>
      </c>
      <c r="O562" s="165" t="s">
        <v>195</v>
      </c>
      <c r="P562" s="165" t="s">
        <v>195</v>
      </c>
      <c r="Q562" s="165" t="s">
        <v>195</v>
      </c>
      <c r="R562" s="165" t="s">
        <v>195</v>
      </c>
      <c r="S562" s="165" t="s">
        <v>195</v>
      </c>
      <c r="T562" s="165" t="s">
        <v>195</v>
      </c>
      <c r="U562" s="165" t="s">
        <v>195</v>
      </c>
      <c r="V562" s="165" t="s">
        <v>195</v>
      </c>
      <c r="W562" s="165" t="s">
        <v>195</v>
      </c>
      <c r="X562" s="56">
        <v>19921.430274135877</v>
      </c>
      <c r="Y562" s="56">
        <v>2129.9642431466027</v>
      </c>
      <c r="Z562" s="58">
        <v>70.58</v>
      </c>
      <c r="AA562" s="59">
        <v>69.7</v>
      </c>
      <c r="AB562" s="58">
        <v>70</v>
      </c>
      <c r="AC562" s="58">
        <v>17.12</v>
      </c>
      <c r="AD562" s="56">
        <v>1.4101531023368251E-2</v>
      </c>
      <c r="AE562" s="56">
        <v>4.5231325924011368E-3</v>
      </c>
      <c r="AF562" s="56">
        <v>2.686005909213E-3</v>
      </c>
      <c r="AG562" s="56">
        <v>3.6932581251678753E-2</v>
      </c>
      <c r="AH562" s="196">
        <v>0</v>
      </c>
    </row>
    <row r="563" spans="1:34" ht="17.100000000000001" hidden="1" customHeight="1">
      <c r="A563" s="24" t="s">
        <v>750</v>
      </c>
      <c r="B563" s="13">
        <v>354760</v>
      </c>
      <c r="C563" s="25">
        <v>0</v>
      </c>
      <c r="D563" s="115">
        <v>4</v>
      </c>
      <c r="E563" s="185">
        <v>4</v>
      </c>
      <c r="F563" s="186">
        <v>30</v>
      </c>
      <c r="G563" s="6" t="s">
        <v>1647</v>
      </c>
      <c r="H563" s="2" t="s">
        <v>15</v>
      </c>
      <c r="I563" s="47">
        <v>289.67</v>
      </c>
      <c r="J563" s="47">
        <v>0.95063038115169962</v>
      </c>
      <c r="K563" s="47">
        <v>1.4009289827498732</v>
      </c>
      <c r="L563" s="47">
        <v>4.4400000000000004</v>
      </c>
      <c r="M563" s="47">
        <v>0.45029860159817359</v>
      </c>
      <c r="N563" s="165" t="s">
        <v>195</v>
      </c>
      <c r="O563" s="165" t="s">
        <v>195</v>
      </c>
      <c r="P563" s="165" t="s">
        <v>195</v>
      </c>
      <c r="Q563" s="165" t="s">
        <v>195</v>
      </c>
      <c r="R563" s="165" t="s">
        <v>195</v>
      </c>
      <c r="S563" s="165" t="s">
        <v>195</v>
      </c>
      <c r="T563" s="165" t="s">
        <v>195</v>
      </c>
      <c r="U563" s="165" t="s">
        <v>195</v>
      </c>
      <c r="V563" s="165" t="s">
        <v>195</v>
      </c>
      <c r="W563" s="165" t="s">
        <v>195</v>
      </c>
      <c r="X563" s="56">
        <v>5784.5096257126334</v>
      </c>
      <c r="Y563" s="56">
        <v>586.26786747087488</v>
      </c>
      <c r="Z563" s="58">
        <v>97.49</v>
      </c>
      <c r="AA563" s="59">
        <v>100</v>
      </c>
      <c r="AB563" s="58">
        <v>94.76</v>
      </c>
      <c r="AC563" s="58">
        <v>17.47</v>
      </c>
      <c r="AD563" s="56">
        <v>24.907925632909659</v>
      </c>
      <c r="AE563" s="56">
        <v>7.8538504247913341</v>
      </c>
      <c r="AF563" s="56">
        <v>36.526732356141686</v>
      </c>
      <c r="AG563" s="56">
        <v>0.37933366164204718</v>
      </c>
      <c r="AH563" s="196">
        <v>0</v>
      </c>
    </row>
    <row r="564" spans="1:34" ht="17.100000000000001" hidden="1" customHeight="1">
      <c r="A564" s="24" t="s">
        <v>751</v>
      </c>
      <c r="B564" s="13">
        <v>354765</v>
      </c>
      <c r="C564" s="25">
        <v>0</v>
      </c>
      <c r="D564" s="115">
        <v>18</v>
      </c>
      <c r="E564" s="185">
        <v>18</v>
      </c>
      <c r="F564" s="186">
        <v>30</v>
      </c>
      <c r="G564" s="6" t="s">
        <v>1648</v>
      </c>
      <c r="H564" s="2" t="s">
        <v>1</v>
      </c>
      <c r="I564" s="47">
        <v>79.17</v>
      </c>
      <c r="J564" s="47">
        <v>0.15009953386605782</v>
      </c>
      <c r="K564" s="47">
        <v>0.19012607623033995</v>
      </c>
      <c r="L564" s="47">
        <v>0.63</v>
      </c>
      <c r="M564" s="47">
        <v>4.0026542364282131E-2</v>
      </c>
      <c r="N564" s="165" t="s">
        <v>195</v>
      </c>
      <c r="O564" s="165" t="s">
        <v>195</v>
      </c>
      <c r="P564" s="165" t="s">
        <v>195</v>
      </c>
      <c r="Q564" s="165" t="s">
        <v>195</v>
      </c>
      <c r="R564" s="165" t="s">
        <v>195</v>
      </c>
      <c r="S564" s="165" t="s">
        <v>195</v>
      </c>
      <c r="T564" s="165" t="s">
        <v>195</v>
      </c>
      <c r="U564" s="165" t="s">
        <v>195</v>
      </c>
      <c r="V564" s="165" t="s">
        <v>195</v>
      </c>
      <c r="W564" s="165" t="s">
        <v>195</v>
      </c>
      <c r="X564" s="56">
        <v>13739.751037344398</v>
      </c>
      <c r="Y564" s="56">
        <v>872.36514522821597</v>
      </c>
      <c r="Z564" s="58">
        <v>64.97</v>
      </c>
      <c r="AA564" s="59" t="s">
        <v>1785</v>
      </c>
      <c r="AB564" s="58">
        <v>62.56</v>
      </c>
      <c r="AC564" s="58">
        <v>10.1</v>
      </c>
      <c r="AD564" s="56">
        <v>20.446306988149271</v>
      </c>
      <c r="AE564" s="56">
        <v>6.1663465519815261</v>
      </c>
      <c r="AF564" s="56">
        <v>24.189878247901305</v>
      </c>
      <c r="AG564" s="56">
        <v>6.4079147640791465</v>
      </c>
      <c r="AH564" s="196">
        <v>0</v>
      </c>
    </row>
    <row r="565" spans="1:34" ht="17.100000000000001" hidden="1" customHeight="1">
      <c r="A565" s="24" t="s">
        <v>752</v>
      </c>
      <c r="B565" s="13">
        <v>354720</v>
      </c>
      <c r="C565" s="25">
        <v>0</v>
      </c>
      <c r="D565" s="115">
        <v>18</v>
      </c>
      <c r="E565" s="185">
        <v>18</v>
      </c>
      <c r="F565" s="186">
        <v>30</v>
      </c>
      <c r="G565" s="6" t="s">
        <v>1649</v>
      </c>
      <c r="H565" s="2" t="s">
        <v>1</v>
      </c>
      <c r="I565" s="47">
        <v>129.91</v>
      </c>
      <c r="J565" s="47">
        <v>0.22014598300355148</v>
      </c>
      <c r="K565" s="47">
        <v>0.30019906773211563</v>
      </c>
      <c r="L565" s="47">
        <v>0.97</v>
      </c>
      <c r="M565" s="47">
        <v>8.005308472856415E-2</v>
      </c>
      <c r="N565" s="165" t="s">
        <v>195</v>
      </c>
      <c r="O565" s="165" t="s">
        <v>195</v>
      </c>
      <c r="P565" s="165" t="s">
        <v>195</v>
      </c>
      <c r="Q565" s="165" t="s">
        <v>195</v>
      </c>
      <c r="R565" s="165" t="s">
        <v>195</v>
      </c>
      <c r="S565" s="165" t="s">
        <v>195</v>
      </c>
      <c r="T565" s="165" t="s">
        <v>195</v>
      </c>
      <c r="U565" s="165" t="s">
        <v>195</v>
      </c>
      <c r="V565" s="165" t="s">
        <v>195</v>
      </c>
      <c r="W565" s="165" t="s">
        <v>195</v>
      </c>
      <c r="X565" s="56">
        <v>18976.377171215881</v>
      </c>
      <c r="Y565" s="56">
        <v>1565.0620347394538</v>
      </c>
      <c r="Z565" s="58">
        <v>73.739999999999995</v>
      </c>
      <c r="AA565" s="59">
        <v>66.8</v>
      </c>
      <c r="AB565" s="58">
        <v>71.150000000000006</v>
      </c>
      <c r="AC565" s="58">
        <v>9.23</v>
      </c>
      <c r="AD565" s="56">
        <v>1.5839802206152289</v>
      </c>
      <c r="AE565" s="56">
        <v>0.48989078988099855</v>
      </c>
      <c r="AF565" s="56">
        <v>0.54664798668555181</v>
      </c>
      <c r="AG565" s="56">
        <v>4.4366438639218417</v>
      </c>
      <c r="AH565" s="196">
        <v>0</v>
      </c>
    </row>
    <row r="566" spans="1:34" ht="17.100000000000001" hidden="1" customHeight="1">
      <c r="A566" s="24" t="s">
        <v>753</v>
      </c>
      <c r="B566" s="13">
        <v>354730</v>
      </c>
      <c r="C566" s="25">
        <v>0</v>
      </c>
      <c r="D566" s="115">
        <v>6</v>
      </c>
      <c r="E566" s="185">
        <v>6</v>
      </c>
      <c r="F566" s="186">
        <v>30</v>
      </c>
      <c r="G566" s="6" t="s">
        <v>1650</v>
      </c>
      <c r="H566" s="2" t="s">
        <v>16</v>
      </c>
      <c r="I566" s="47">
        <v>183.82</v>
      </c>
      <c r="J566" s="47">
        <v>0.56037159309994933</v>
      </c>
      <c r="K566" s="47">
        <v>0.90059720319634706</v>
      </c>
      <c r="L566" s="47">
        <v>2.4700000000000002</v>
      </c>
      <c r="M566" s="47">
        <v>0.34022561009639773</v>
      </c>
      <c r="N566" s="165" t="s">
        <v>195</v>
      </c>
      <c r="O566" s="165" t="s">
        <v>195</v>
      </c>
      <c r="P566" s="165" t="s">
        <v>195</v>
      </c>
      <c r="Q566" s="165" t="s">
        <v>195</v>
      </c>
      <c r="R566" s="165" t="s">
        <v>195</v>
      </c>
      <c r="S566" s="165" t="s">
        <v>195</v>
      </c>
      <c r="T566" s="165" t="s">
        <v>195</v>
      </c>
      <c r="U566" s="165" t="s">
        <v>195</v>
      </c>
      <c r="V566" s="165" t="s">
        <v>195</v>
      </c>
      <c r="W566" s="165" t="s">
        <v>195</v>
      </c>
      <c r="X566" s="56">
        <v>680.56371499716045</v>
      </c>
      <c r="Y566" s="56">
        <v>93.680835262767005</v>
      </c>
      <c r="Z566" s="58">
        <v>97.42</v>
      </c>
      <c r="AA566" s="59" t="s">
        <v>1785</v>
      </c>
      <c r="AB566" s="58">
        <v>32.17</v>
      </c>
      <c r="AC566" s="58">
        <v>37.57</v>
      </c>
      <c r="AD566" s="56">
        <v>24.894188998882264</v>
      </c>
      <c r="AE566" s="56">
        <v>9.0707571250987993</v>
      </c>
      <c r="AF566" s="56">
        <v>22.414872779304961</v>
      </c>
      <c r="AG566" s="56">
        <v>28.977768654656639</v>
      </c>
      <c r="AH566" s="196">
        <v>0</v>
      </c>
    </row>
    <row r="567" spans="1:34" ht="17.100000000000001" hidden="1" customHeight="1">
      <c r="A567" s="24" t="s">
        <v>754</v>
      </c>
      <c r="B567" s="13">
        <v>354770</v>
      </c>
      <c r="C567" s="25">
        <v>0</v>
      </c>
      <c r="D567" s="115">
        <v>22</v>
      </c>
      <c r="E567" s="185">
        <v>22</v>
      </c>
      <c r="F567" s="186">
        <v>30</v>
      </c>
      <c r="G567" s="6" t="s">
        <v>1651</v>
      </c>
      <c r="H567" s="2" t="s">
        <v>5</v>
      </c>
      <c r="I567" s="47">
        <v>552.54999999999995</v>
      </c>
      <c r="J567" s="47">
        <v>1.5009953386605783</v>
      </c>
      <c r="K567" s="47">
        <v>2.0513602961694573</v>
      </c>
      <c r="L567" s="47">
        <v>4.09</v>
      </c>
      <c r="M567" s="47">
        <v>0.55036495750887893</v>
      </c>
      <c r="N567" s="165" t="s">
        <v>195</v>
      </c>
      <c r="O567" s="165" t="s">
        <v>195</v>
      </c>
      <c r="P567" s="165" t="s">
        <v>195</v>
      </c>
      <c r="Q567" s="165" t="s">
        <v>195</v>
      </c>
      <c r="R567" s="165" t="s">
        <v>195</v>
      </c>
      <c r="S567" s="165" t="s">
        <v>195</v>
      </c>
      <c r="T567" s="165" t="s">
        <v>195</v>
      </c>
      <c r="U567" s="165" t="s">
        <v>195</v>
      </c>
      <c r="V567" s="165" t="s">
        <v>195</v>
      </c>
      <c r="W567" s="165" t="s">
        <v>195</v>
      </c>
      <c r="X567" s="56">
        <v>6326.0699396733535</v>
      </c>
      <c r="Y567" s="56">
        <v>850.69400166756543</v>
      </c>
      <c r="Z567" s="58">
        <v>92.8</v>
      </c>
      <c r="AA567" s="59" t="s">
        <v>1785</v>
      </c>
      <c r="AB567" s="58">
        <v>91.54</v>
      </c>
      <c r="AC567" s="58">
        <v>31.04</v>
      </c>
      <c r="AD567" s="56">
        <v>4.2007146409967238</v>
      </c>
      <c r="AE567" s="56">
        <v>2.10549266847024</v>
      </c>
      <c r="AF567" s="56">
        <v>3.4703196347031966</v>
      </c>
      <c r="AG567" s="56">
        <v>6.1927010217972525</v>
      </c>
      <c r="AH567" s="196">
        <v>1</v>
      </c>
    </row>
    <row r="568" spans="1:34" ht="17.100000000000001" hidden="1" customHeight="1">
      <c r="A568" s="24" t="s">
        <v>755</v>
      </c>
      <c r="B568" s="13">
        <v>354780</v>
      </c>
      <c r="C568" s="25">
        <v>0</v>
      </c>
      <c r="D568" s="115">
        <v>6</v>
      </c>
      <c r="E568" s="185">
        <v>6</v>
      </c>
      <c r="F568" s="186">
        <v>30</v>
      </c>
      <c r="G568" s="6" t="s">
        <v>1652</v>
      </c>
      <c r="H568" s="2" t="s">
        <v>16</v>
      </c>
      <c r="I568" s="47">
        <v>174.84</v>
      </c>
      <c r="J568" s="47">
        <v>0.67044458460172507</v>
      </c>
      <c r="K568" s="47">
        <v>1.050696737062405</v>
      </c>
      <c r="L568" s="47">
        <v>2.85</v>
      </c>
      <c r="M568" s="47">
        <v>0.38025215246067989</v>
      </c>
      <c r="N568" s="165" t="s">
        <v>195</v>
      </c>
      <c r="O568" s="165" t="s">
        <v>195</v>
      </c>
      <c r="P568" s="165" t="s">
        <v>195</v>
      </c>
      <c r="Q568" s="165" t="s">
        <v>195</v>
      </c>
      <c r="R568" s="165" t="s">
        <v>195</v>
      </c>
      <c r="S568" s="165" t="s">
        <v>195</v>
      </c>
      <c r="T568" s="165" t="s">
        <v>195</v>
      </c>
      <c r="U568" s="165" t="s">
        <v>195</v>
      </c>
      <c r="V568" s="165" t="s">
        <v>195</v>
      </c>
      <c r="W568" s="165" t="s">
        <v>195</v>
      </c>
      <c r="X568" s="56">
        <v>132.18596538188322</v>
      </c>
      <c r="Y568" s="56">
        <v>17.624795384251094</v>
      </c>
      <c r="Z568" s="58">
        <v>100</v>
      </c>
      <c r="AA568" s="59">
        <v>100</v>
      </c>
      <c r="AB568" s="58">
        <v>97.9</v>
      </c>
      <c r="AC568" s="58">
        <v>27.27</v>
      </c>
      <c r="AD568" s="56">
        <v>216.27081895700422</v>
      </c>
      <c r="AE568" s="56">
        <v>79.678722773633126</v>
      </c>
      <c r="AF568" s="56">
        <v>310.6133714987015</v>
      </c>
      <c r="AG568" s="56">
        <v>49.930002633485202</v>
      </c>
      <c r="AH568" s="196">
        <v>4</v>
      </c>
    </row>
    <row r="569" spans="1:34" ht="17.100000000000001" hidden="1" customHeight="1">
      <c r="A569" s="24" t="s">
        <v>756</v>
      </c>
      <c r="B569" s="13">
        <v>354790</v>
      </c>
      <c r="C569" s="25">
        <v>0</v>
      </c>
      <c r="D569" s="115">
        <v>8</v>
      </c>
      <c r="E569" s="185">
        <v>8</v>
      </c>
      <c r="F569" s="186">
        <v>30</v>
      </c>
      <c r="G569" s="6" t="s">
        <v>1653</v>
      </c>
      <c r="H569" s="2" t="s">
        <v>53</v>
      </c>
      <c r="I569" s="47">
        <v>309.68</v>
      </c>
      <c r="J569" s="47">
        <v>0.96063701674277002</v>
      </c>
      <c r="K569" s="47">
        <v>1.5410218810248604</v>
      </c>
      <c r="L569" s="47">
        <v>4.9000000000000004</v>
      </c>
      <c r="M569" s="47">
        <v>0.58038486428209035</v>
      </c>
      <c r="N569" s="165" t="s">
        <v>195</v>
      </c>
      <c r="O569" s="165" t="s">
        <v>195</v>
      </c>
      <c r="P569" s="165" t="s">
        <v>195</v>
      </c>
      <c r="Q569" s="165" t="s">
        <v>195</v>
      </c>
      <c r="R569" s="165" t="s">
        <v>195</v>
      </c>
      <c r="S569" s="165" t="s">
        <v>195</v>
      </c>
      <c r="T569" s="165" t="s">
        <v>195</v>
      </c>
      <c r="U569" s="165" t="s">
        <v>195</v>
      </c>
      <c r="V569" s="165" t="s">
        <v>195</v>
      </c>
      <c r="W569" s="165" t="s">
        <v>195</v>
      </c>
      <c r="X569" s="56">
        <v>24262.27037211493</v>
      </c>
      <c r="Y569" s="56">
        <v>2871.8605746585026</v>
      </c>
      <c r="Z569" s="58">
        <v>74.06</v>
      </c>
      <c r="AA569" s="59">
        <v>73.599999999999994</v>
      </c>
      <c r="AB569" s="58">
        <v>73.599999999999994</v>
      </c>
      <c r="AC569" s="58">
        <v>5.71</v>
      </c>
      <c r="AD569" s="56">
        <v>5.2403857463928034</v>
      </c>
      <c r="AE569" s="56">
        <v>1.646978377437738</v>
      </c>
      <c r="AF569" s="56">
        <v>4.5911814960051487</v>
      </c>
      <c r="AG569" s="56">
        <v>6.3149307125516803</v>
      </c>
      <c r="AH569" s="196">
        <v>0</v>
      </c>
    </row>
    <row r="570" spans="1:34" ht="17.100000000000001" hidden="1" customHeight="1">
      <c r="A570" s="24" t="s">
        <v>757</v>
      </c>
      <c r="B570" s="13">
        <v>354800</v>
      </c>
      <c r="C570" s="25">
        <v>0</v>
      </c>
      <c r="D570" s="115">
        <v>5</v>
      </c>
      <c r="E570" s="185">
        <v>5</v>
      </c>
      <c r="F570" s="186">
        <v>30</v>
      </c>
      <c r="G570" s="6" t="s">
        <v>1654</v>
      </c>
      <c r="H570" s="2" t="s">
        <v>9</v>
      </c>
      <c r="I570" s="47">
        <v>154.11000000000001</v>
      </c>
      <c r="J570" s="47">
        <v>0.4703118727803145</v>
      </c>
      <c r="K570" s="47">
        <v>0.72047776255707763</v>
      </c>
      <c r="L570" s="47">
        <v>1.92</v>
      </c>
      <c r="M570" s="47">
        <v>0.25016588977676313</v>
      </c>
      <c r="N570" s="165" t="s">
        <v>195</v>
      </c>
      <c r="O570" s="165" t="s">
        <v>195</v>
      </c>
      <c r="P570" s="165" t="s">
        <v>195</v>
      </c>
      <c r="Q570" s="165" t="s">
        <v>195</v>
      </c>
      <c r="R570" s="165" t="s">
        <v>195</v>
      </c>
      <c r="S570" s="165" t="s">
        <v>195</v>
      </c>
      <c r="T570" s="165" t="s">
        <v>195</v>
      </c>
      <c r="U570" s="165" t="s">
        <v>195</v>
      </c>
      <c r="V570" s="165" t="s">
        <v>195</v>
      </c>
      <c r="W570" s="165" t="s">
        <v>195</v>
      </c>
      <c r="X570" s="56">
        <v>2871.1233344397551</v>
      </c>
      <c r="Y570" s="56">
        <v>373.84418417184315</v>
      </c>
      <c r="Z570" s="58" t="s">
        <v>1785</v>
      </c>
      <c r="AA570" s="59">
        <v>91.2</v>
      </c>
      <c r="AB570" s="58" t="s">
        <v>1785</v>
      </c>
      <c r="AC570" s="58" t="s">
        <v>1785</v>
      </c>
      <c r="AD570" s="56">
        <v>35.323809711037349</v>
      </c>
      <c r="AE570" s="56">
        <v>13.246428641639005</v>
      </c>
      <c r="AF570" s="56">
        <v>45.759318475529618</v>
      </c>
      <c r="AG570" s="56">
        <v>15.705053233791885</v>
      </c>
      <c r="AH570" s="196">
        <v>0</v>
      </c>
    </row>
    <row r="571" spans="1:34" ht="17.100000000000001" hidden="1" customHeight="1">
      <c r="A571" s="24" t="s">
        <v>758</v>
      </c>
      <c r="B571" s="13">
        <v>354805</v>
      </c>
      <c r="C571" s="25">
        <v>0</v>
      </c>
      <c r="D571" s="115">
        <v>19</v>
      </c>
      <c r="E571" s="185">
        <v>19</v>
      </c>
      <c r="F571" s="186">
        <v>30</v>
      </c>
      <c r="G571" s="6" t="s">
        <v>1655</v>
      </c>
      <c r="H571" s="2" t="s">
        <v>2</v>
      </c>
      <c r="I571" s="47">
        <v>1306.08</v>
      </c>
      <c r="J571" s="47">
        <v>2.2614996435819377</v>
      </c>
      <c r="K571" s="47">
        <v>3.0119973129122268</v>
      </c>
      <c r="L571" s="47">
        <v>9.5500000000000007</v>
      </c>
      <c r="M571" s="47">
        <v>0.75049766933028916</v>
      </c>
      <c r="N571" s="165" t="s">
        <v>195</v>
      </c>
      <c r="O571" s="165" t="s">
        <v>195</v>
      </c>
      <c r="P571" s="165" t="s">
        <v>195</v>
      </c>
      <c r="Q571" s="165" t="s">
        <v>195</v>
      </c>
      <c r="R571" s="165" t="s">
        <v>195</v>
      </c>
      <c r="S571" s="165" t="s">
        <v>195</v>
      </c>
      <c r="T571" s="165" t="s">
        <v>195</v>
      </c>
      <c r="U571" s="165" t="s">
        <v>195</v>
      </c>
      <c r="V571" s="165" t="s">
        <v>195</v>
      </c>
      <c r="W571" s="165" t="s">
        <v>195</v>
      </c>
      <c r="X571" s="56">
        <v>38835.435203094778</v>
      </c>
      <c r="Y571" s="56">
        <v>3049.9032882011606</v>
      </c>
      <c r="Z571" s="58" t="s">
        <v>1785</v>
      </c>
      <c r="AA571" s="59" t="s">
        <v>1785</v>
      </c>
      <c r="AB571" s="58" t="s">
        <v>1785</v>
      </c>
      <c r="AC571" s="58" t="s">
        <v>1785</v>
      </c>
      <c r="AD571" s="56">
        <v>8.4789843056934053</v>
      </c>
      <c r="AE571" s="56">
        <v>2.6724337968729999</v>
      </c>
      <c r="AF571" s="56">
        <v>9.1144616828875087</v>
      </c>
      <c r="AG571" s="56">
        <v>6.5640791424151788</v>
      </c>
      <c r="AH571" s="196">
        <v>0</v>
      </c>
    </row>
    <row r="572" spans="1:34" ht="17.100000000000001" hidden="1" customHeight="1">
      <c r="A572" s="24" t="s">
        <v>759</v>
      </c>
      <c r="B572" s="13">
        <v>354810</v>
      </c>
      <c r="C572" s="25">
        <v>0</v>
      </c>
      <c r="D572" s="115">
        <v>9</v>
      </c>
      <c r="E572" s="185">
        <v>9</v>
      </c>
      <c r="F572" s="186">
        <v>30</v>
      </c>
      <c r="G572" s="6" t="s">
        <v>1656</v>
      </c>
      <c r="H572" s="2" t="s">
        <v>18</v>
      </c>
      <c r="I572" s="47">
        <v>109.45</v>
      </c>
      <c r="J572" s="47">
        <v>0.36023888127853881</v>
      </c>
      <c r="K572" s="47">
        <v>0.53035168632673768</v>
      </c>
      <c r="L572" s="47">
        <v>1.47</v>
      </c>
      <c r="M572" s="47">
        <v>0.17011280504819887</v>
      </c>
      <c r="N572" s="165" t="s">
        <v>195</v>
      </c>
      <c r="O572" s="165" t="s">
        <v>195</v>
      </c>
      <c r="P572" s="165" t="s">
        <v>195</v>
      </c>
      <c r="Q572" s="165" t="s">
        <v>195</v>
      </c>
      <c r="R572" s="165" t="s">
        <v>195</v>
      </c>
      <c r="S572" s="165" t="s">
        <v>195</v>
      </c>
      <c r="T572" s="165" t="s">
        <v>195</v>
      </c>
      <c r="U572" s="165" t="s">
        <v>195</v>
      </c>
      <c r="V572" s="165" t="s">
        <v>195</v>
      </c>
      <c r="W572" s="165" t="s">
        <v>195</v>
      </c>
      <c r="X572" s="56">
        <v>7840</v>
      </c>
      <c r="Y572" s="56">
        <v>906.66666666666686</v>
      </c>
      <c r="Z572" s="58">
        <v>58.75</v>
      </c>
      <c r="AA572" s="59" t="s">
        <v>1785</v>
      </c>
      <c r="AB572" s="58">
        <v>56.71</v>
      </c>
      <c r="AC572" s="58">
        <v>19.18</v>
      </c>
      <c r="AD572" s="56">
        <v>3.2251658765569444</v>
      </c>
      <c r="AE572" s="56">
        <v>1.1628149078742724</v>
      </c>
      <c r="AF572" s="56">
        <v>4.7481608738199466</v>
      </c>
      <c r="AG572" s="56">
        <v>0</v>
      </c>
      <c r="AH572" s="196">
        <v>0</v>
      </c>
    </row>
    <row r="573" spans="1:34" ht="17.100000000000001" hidden="1" customHeight="1">
      <c r="A573" s="24" t="s">
        <v>760</v>
      </c>
      <c r="B573" s="13">
        <v>354820</v>
      </c>
      <c r="C573" s="25">
        <v>0</v>
      </c>
      <c r="D573" s="115">
        <v>1</v>
      </c>
      <c r="E573" s="185">
        <v>1</v>
      </c>
      <c r="F573" s="186">
        <v>30</v>
      </c>
      <c r="G573" s="6" t="s">
        <v>1657</v>
      </c>
      <c r="H573" s="2" t="s">
        <v>54</v>
      </c>
      <c r="I573" s="47">
        <v>132.88999999999999</v>
      </c>
      <c r="J573" s="47">
        <v>1.380915711567732</v>
      </c>
      <c r="K573" s="47">
        <v>1.9813138470319633</v>
      </c>
      <c r="L573" s="47">
        <v>4.3499999999999996</v>
      </c>
      <c r="M573" s="47">
        <v>0.60039813546423138</v>
      </c>
      <c r="N573" s="165" t="s">
        <v>195</v>
      </c>
      <c r="O573" s="165" t="s">
        <v>195</v>
      </c>
      <c r="P573" s="165" t="s">
        <v>195</v>
      </c>
      <c r="Q573" s="165" t="s">
        <v>195</v>
      </c>
      <c r="R573" s="165" t="s">
        <v>195</v>
      </c>
      <c r="S573" s="165" t="s">
        <v>195</v>
      </c>
      <c r="T573" s="165" t="s">
        <v>195</v>
      </c>
      <c r="U573" s="165" t="s">
        <v>195</v>
      </c>
      <c r="V573" s="165" t="s">
        <v>195</v>
      </c>
      <c r="W573" s="165" t="s">
        <v>195</v>
      </c>
      <c r="X573" s="56">
        <v>21069.20595914606</v>
      </c>
      <c r="Y573" s="56">
        <v>2906.0973736753194</v>
      </c>
      <c r="Z573" s="58">
        <v>50.68</v>
      </c>
      <c r="AA573" s="59">
        <v>100</v>
      </c>
      <c r="AB573" s="58">
        <v>30.33</v>
      </c>
      <c r="AC573" s="58">
        <v>20.87</v>
      </c>
      <c r="AD573" s="56">
        <v>1.5099972264638362</v>
      </c>
      <c r="AE573" s="56">
        <v>0.68730908239043575</v>
      </c>
      <c r="AF573" s="56">
        <v>1.9199920501741172</v>
      </c>
      <c r="AG573" s="56">
        <v>0.56700913193019009</v>
      </c>
      <c r="AH573" s="196">
        <v>2</v>
      </c>
    </row>
    <row r="574" spans="1:34" ht="17.100000000000001" customHeight="1">
      <c r="A574" s="24" t="s">
        <v>761</v>
      </c>
      <c r="B574" s="13">
        <v>354830</v>
      </c>
      <c r="C574" s="25">
        <v>0</v>
      </c>
      <c r="D574" s="115">
        <v>21</v>
      </c>
      <c r="E574" s="185">
        <v>21</v>
      </c>
      <c r="F574" s="186">
        <v>30</v>
      </c>
      <c r="G574" s="6" t="s">
        <v>1658</v>
      </c>
      <c r="H574" s="2" t="s">
        <v>4</v>
      </c>
      <c r="I574" s="47">
        <v>93.91</v>
      </c>
      <c r="J574" s="47">
        <v>0.25016588977676307</v>
      </c>
      <c r="K574" s="47">
        <v>0.33021897450532722</v>
      </c>
      <c r="L574" s="47">
        <v>0.71</v>
      </c>
      <c r="M574" s="47">
        <v>8.005308472856415E-2</v>
      </c>
      <c r="N574" s="165" t="s">
        <v>195</v>
      </c>
      <c r="O574" s="165" t="s">
        <v>195</v>
      </c>
      <c r="P574" s="165" t="s">
        <v>195</v>
      </c>
      <c r="Q574" s="165" t="s">
        <v>195</v>
      </c>
      <c r="R574" s="165" t="s">
        <v>195</v>
      </c>
      <c r="S574" s="165" t="s">
        <v>195</v>
      </c>
      <c r="T574" s="165" t="s">
        <v>195</v>
      </c>
      <c r="U574" s="165" t="s">
        <v>195</v>
      </c>
      <c r="V574" s="165" t="s">
        <v>195</v>
      </c>
      <c r="W574" s="165" t="s">
        <v>195</v>
      </c>
      <c r="X574" s="56">
        <v>7895.1198871650213</v>
      </c>
      <c r="Y574" s="56">
        <v>889.59097320169269</v>
      </c>
      <c r="Z574" s="58">
        <v>93.98</v>
      </c>
      <c r="AA574" s="59" t="s">
        <v>1785</v>
      </c>
      <c r="AB574" s="58">
        <v>63.04</v>
      </c>
      <c r="AC574" s="58">
        <v>14.58</v>
      </c>
      <c r="AD574" s="56">
        <v>1.8610765581987401</v>
      </c>
      <c r="AE574" s="56">
        <v>0.86500741437406248</v>
      </c>
      <c r="AF574" s="56">
        <v>0</v>
      </c>
      <c r="AG574" s="56">
        <v>7.6769408025698009</v>
      </c>
      <c r="AH574" s="196">
        <v>0</v>
      </c>
    </row>
    <row r="575" spans="1:34" ht="17.100000000000001" hidden="1" customHeight="1">
      <c r="A575" s="24" t="s">
        <v>762</v>
      </c>
      <c r="B575" s="13">
        <v>354840</v>
      </c>
      <c r="C575" s="25">
        <v>0</v>
      </c>
      <c r="D575" s="115">
        <v>20</v>
      </c>
      <c r="E575" s="185">
        <v>20</v>
      </c>
      <c r="F575" s="186">
        <v>30</v>
      </c>
      <c r="G575" s="6" t="s">
        <v>1659</v>
      </c>
      <c r="H575" s="2" t="s">
        <v>3</v>
      </c>
      <c r="I575" s="47">
        <v>127.55</v>
      </c>
      <c r="J575" s="47">
        <v>0.27017916095890415</v>
      </c>
      <c r="K575" s="47">
        <v>0.38025215246067989</v>
      </c>
      <c r="L575" s="47">
        <v>0.92</v>
      </c>
      <c r="M575" s="47">
        <v>0.11007299150177574</v>
      </c>
      <c r="N575" s="165" t="s">
        <v>195</v>
      </c>
      <c r="O575" s="165" t="s">
        <v>195</v>
      </c>
      <c r="P575" s="165" t="s">
        <v>195</v>
      </c>
      <c r="Q575" s="165" t="s">
        <v>195</v>
      </c>
      <c r="R575" s="165" t="s">
        <v>195</v>
      </c>
      <c r="S575" s="165" t="s">
        <v>195</v>
      </c>
      <c r="T575" s="165" t="s">
        <v>195</v>
      </c>
      <c r="U575" s="165" t="s">
        <v>195</v>
      </c>
      <c r="V575" s="165" t="s">
        <v>195</v>
      </c>
      <c r="W575" s="165" t="s">
        <v>195</v>
      </c>
      <c r="X575" s="56">
        <v>6662.0252583237661</v>
      </c>
      <c r="Y575" s="56">
        <v>796.54649827784147</v>
      </c>
      <c r="Z575" s="58">
        <v>98.7</v>
      </c>
      <c r="AA575" s="59">
        <v>96.6</v>
      </c>
      <c r="AB575" s="58">
        <v>98.63</v>
      </c>
      <c r="AC575" s="58">
        <v>21</v>
      </c>
      <c r="AD575" s="56">
        <v>1.3067772599889291E-2</v>
      </c>
      <c r="AE575" s="56">
        <v>5.3975582477803589E-3</v>
      </c>
      <c r="AF575" s="56">
        <v>0</v>
      </c>
      <c r="AG575" s="56">
        <v>4.5143214435981197E-2</v>
      </c>
      <c r="AH575" s="196">
        <v>0</v>
      </c>
    </row>
    <row r="576" spans="1:34" ht="17.100000000000001" hidden="1" customHeight="1">
      <c r="A576" s="24" t="s">
        <v>763</v>
      </c>
      <c r="B576" s="13">
        <v>354850</v>
      </c>
      <c r="C576" s="25">
        <v>0</v>
      </c>
      <c r="D576" s="115">
        <v>7</v>
      </c>
      <c r="E576" s="185">
        <v>7</v>
      </c>
      <c r="F576" s="186">
        <v>30</v>
      </c>
      <c r="G576" s="6" t="s">
        <v>1660</v>
      </c>
      <c r="H576" s="2" t="s">
        <v>14</v>
      </c>
      <c r="I576" s="47">
        <v>280.3</v>
      </c>
      <c r="J576" s="47">
        <v>3.5723689060121764</v>
      </c>
      <c r="K576" s="47">
        <v>5.4135898547691523</v>
      </c>
      <c r="L576" s="47">
        <v>14.48</v>
      </c>
      <c r="M576" s="47">
        <v>1.841220948756976</v>
      </c>
      <c r="N576" s="165" t="s">
        <v>195</v>
      </c>
      <c r="O576" s="165" t="s">
        <v>195</v>
      </c>
      <c r="P576" s="165" t="s">
        <v>195</v>
      </c>
      <c r="Q576" s="165" t="s">
        <v>195</v>
      </c>
      <c r="R576" s="165" t="s">
        <v>195</v>
      </c>
      <c r="S576" s="165" t="s">
        <v>195</v>
      </c>
      <c r="T576" s="165" t="s">
        <v>195</v>
      </c>
      <c r="U576" s="165" t="s">
        <v>195</v>
      </c>
      <c r="V576" s="165" t="s">
        <v>195</v>
      </c>
      <c r="W576" s="165" t="s">
        <v>195</v>
      </c>
      <c r="X576" s="56">
        <v>1084.5092125075405</v>
      </c>
      <c r="Y576" s="56">
        <v>137.81056291532283</v>
      </c>
      <c r="Z576" s="58">
        <v>100</v>
      </c>
      <c r="AA576" s="59">
        <v>99.9</v>
      </c>
      <c r="AB576" s="58">
        <v>100</v>
      </c>
      <c r="AC576" s="58">
        <v>16.47</v>
      </c>
      <c r="AD576" s="56">
        <v>37.216409674133835</v>
      </c>
      <c r="AE576" s="56">
        <v>13.904749747034808</v>
      </c>
      <c r="AF576" s="56">
        <v>56.383459342635604</v>
      </c>
      <c r="AG576" s="56">
        <v>2.816656731248067E-2</v>
      </c>
      <c r="AH576" s="196">
        <v>1</v>
      </c>
    </row>
    <row r="577" spans="1:34" ht="17.100000000000001" hidden="1" customHeight="1">
      <c r="A577" s="24" t="s">
        <v>764</v>
      </c>
      <c r="B577" s="13">
        <v>354860</v>
      </c>
      <c r="C577" s="25">
        <v>0</v>
      </c>
      <c r="D577" s="115">
        <v>1</v>
      </c>
      <c r="E577" s="185">
        <v>1</v>
      </c>
      <c r="F577" s="186">
        <v>30</v>
      </c>
      <c r="G577" s="6" t="s">
        <v>1661</v>
      </c>
      <c r="H577" s="2" t="s">
        <v>54</v>
      </c>
      <c r="I577" s="47">
        <v>252.2</v>
      </c>
      <c r="J577" s="47">
        <v>2.6317451604515472</v>
      </c>
      <c r="K577" s="47">
        <v>3.7524883466514458</v>
      </c>
      <c r="L577" s="47">
        <v>8.27</v>
      </c>
      <c r="M577" s="47">
        <v>1.1207431861998987</v>
      </c>
      <c r="N577" s="165" t="s">
        <v>195</v>
      </c>
      <c r="O577" s="165" t="s">
        <v>195</v>
      </c>
      <c r="P577" s="165" t="s">
        <v>195</v>
      </c>
      <c r="Q577" s="165" t="s">
        <v>195</v>
      </c>
      <c r="R577" s="165" t="s">
        <v>195</v>
      </c>
      <c r="S577" s="165" t="s">
        <v>195</v>
      </c>
      <c r="T577" s="165" t="s">
        <v>195</v>
      </c>
      <c r="U577" s="165" t="s">
        <v>195</v>
      </c>
      <c r="V577" s="165" t="s">
        <v>195</v>
      </c>
      <c r="W577" s="165" t="s">
        <v>195</v>
      </c>
      <c r="X577" s="56">
        <v>24904.766997708175</v>
      </c>
      <c r="Y577" s="56">
        <v>3372.8342245989306</v>
      </c>
      <c r="Z577" s="58">
        <v>67.25</v>
      </c>
      <c r="AA577" s="59">
        <v>100</v>
      </c>
      <c r="AB577" s="58">
        <v>48.24</v>
      </c>
      <c r="AC577" s="58">
        <v>16.61</v>
      </c>
      <c r="AD577" s="56">
        <v>2.4586504330918126</v>
      </c>
      <c r="AE577" s="56">
        <v>1.1148656740138208</v>
      </c>
      <c r="AF577" s="56">
        <v>3.4298661413450553</v>
      </c>
      <c r="AG577" s="56">
        <v>0.17802783246142989</v>
      </c>
      <c r="AH577" s="196">
        <v>0</v>
      </c>
    </row>
    <row r="578" spans="1:34" ht="17.100000000000001" hidden="1" customHeight="1">
      <c r="A578" s="24" t="s">
        <v>765</v>
      </c>
      <c r="B578" s="13">
        <v>354870</v>
      </c>
      <c r="C578" s="25">
        <v>0</v>
      </c>
      <c r="D578" s="115">
        <v>6</v>
      </c>
      <c r="E578" s="185">
        <v>6</v>
      </c>
      <c r="F578" s="186">
        <v>30</v>
      </c>
      <c r="G578" s="6" t="s">
        <v>1662</v>
      </c>
      <c r="H578" s="2" t="s">
        <v>16</v>
      </c>
      <c r="I578" s="47">
        <v>406.18</v>
      </c>
      <c r="J578" s="47">
        <v>2.2715062791730083</v>
      </c>
      <c r="K578" s="47">
        <v>3.5323423636478943</v>
      </c>
      <c r="L578" s="47">
        <v>9.5</v>
      </c>
      <c r="M578" s="47">
        <v>1.260836084474886</v>
      </c>
      <c r="N578" s="165" t="s">
        <v>195</v>
      </c>
      <c r="O578" s="165" t="s">
        <v>195</v>
      </c>
      <c r="P578" s="165" t="s">
        <v>195</v>
      </c>
      <c r="Q578" s="165" t="s">
        <v>195</v>
      </c>
      <c r="R578" s="165" t="s">
        <v>195</v>
      </c>
      <c r="S578" s="165" t="s">
        <v>195</v>
      </c>
      <c r="T578" s="165" t="s">
        <v>195</v>
      </c>
      <c r="U578" s="165" t="s">
        <v>195</v>
      </c>
      <c r="V578" s="165" t="s">
        <v>195</v>
      </c>
      <c r="W578" s="165" t="s">
        <v>195</v>
      </c>
      <c r="X578" s="56">
        <v>386.35695383710674</v>
      </c>
      <c r="Y578" s="56">
        <v>51.24313282471099</v>
      </c>
      <c r="Z578" s="58">
        <v>100</v>
      </c>
      <c r="AA578" s="59">
        <v>100</v>
      </c>
      <c r="AB578" s="58">
        <v>89.97</v>
      </c>
      <c r="AC578" s="58">
        <v>44.3</v>
      </c>
      <c r="AD578" s="56">
        <v>173.12928754357765</v>
      </c>
      <c r="AE578" s="56">
        <v>64.331198424087262</v>
      </c>
      <c r="AF578" s="56">
        <v>246.38908501455163</v>
      </c>
      <c r="AG578" s="56">
        <v>41.145366703013345</v>
      </c>
      <c r="AH578" s="196">
        <v>0</v>
      </c>
    </row>
    <row r="579" spans="1:34" ht="17.100000000000001" hidden="1" customHeight="1">
      <c r="A579" s="24" t="s">
        <v>766</v>
      </c>
      <c r="B579" s="13">
        <v>354880</v>
      </c>
      <c r="C579" s="25">
        <v>0</v>
      </c>
      <c r="D579" s="115">
        <v>6</v>
      </c>
      <c r="E579" s="185">
        <v>6</v>
      </c>
      <c r="F579" s="186">
        <v>30</v>
      </c>
      <c r="G579" s="6" t="s">
        <v>1663</v>
      </c>
      <c r="H579" s="2" t="s">
        <v>16</v>
      </c>
      <c r="I579" s="47">
        <v>15.36</v>
      </c>
      <c r="J579" s="47">
        <v>5.0033177955352615E-2</v>
      </c>
      <c r="K579" s="47">
        <v>9.0059720319634703E-2</v>
      </c>
      <c r="L579" s="47">
        <v>0.23</v>
      </c>
      <c r="M579" s="47">
        <v>4.0026542364282089E-2</v>
      </c>
      <c r="N579" s="165" t="s">
        <v>195</v>
      </c>
      <c r="O579" s="165" t="s">
        <v>195</v>
      </c>
      <c r="P579" s="165" t="s">
        <v>195</v>
      </c>
      <c r="Q579" s="165" t="s">
        <v>195</v>
      </c>
      <c r="R579" s="165" t="s">
        <v>195</v>
      </c>
      <c r="S579" s="165" t="s">
        <v>195</v>
      </c>
      <c r="T579" s="165" t="s">
        <v>195</v>
      </c>
      <c r="U579" s="165" t="s">
        <v>195</v>
      </c>
      <c r="V579" s="165" t="s">
        <v>195</v>
      </c>
      <c r="W579" s="165" t="s">
        <v>195</v>
      </c>
      <c r="X579" s="56">
        <v>48.435603101147905</v>
      </c>
      <c r="Y579" s="56">
        <v>8.4235831480257204</v>
      </c>
      <c r="Z579" s="58">
        <v>100</v>
      </c>
      <c r="AA579" s="59">
        <v>100</v>
      </c>
      <c r="AB579" s="58">
        <v>100</v>
      </c>
      <c r="AC579" s="58">
        <v>19.670000000000002</v>
      </c>
      <c r="AD579" s="56">
        <v>29.628276731708659</v>
      </c>
      <c r="AE579" s="56">
        <v>11.593673503712083</v>
      </c>
      <c r="AF579" s="56">
        <v>9.8630136986301373</v>
      </c>
      <c r="AG579" s="56">
        <v>54.334855523056824</v>
      </c>
      <c r="AH579" s="196">
        <v>2</v>
      </c>
    </row>
    <row r="580" spans="1:34" ht="17.100000000000001" hidden="1" customHeight="1">
      <c r="A580" s="24" t="s">
        <v>767</v>
      </c>
      <c r="B580" s="13">
        <v>354890</v>
      </c>
      <c r="C580" s="25">
        <v>0</v>
      </c>
      <c r="D580" s="115">
        <v>13</v>
      </c>
      <c r="E580" s="185">
        <v>13</v>
      </c>
      <c r="F580" s="186">
        <v>30</v>
      </c>
      <c r="G580" s="6" t="s">
        <v>1664</v>
      </c>
      <c r="H580" s="2" t="s">
        <v>10</v>
      </c>
      <c r="I580" s="47">
        <v>1140.92</v>
      </c>
      <c r="J580" s="47">
        <v>3.7925148890157283</v>
      </c>
      <c r="K580" s="47">
        <v>5.2734969564941645</v>
      </c>
      <c r="L580" s="47">
        <v>13.02</v>
      </c>
      <c r="M580" s="47">
        <v>1.4809820674784362</v>
      </c>
      <c r="N580" s="165" t="s">
        <v>195</v>
      </c>
      <c r="O580" s="165" t="s">
        <v>195</v>
      </c>
      <c r="P580" s="165" t="s">
        <v>195</v>
      </c>
      <c r="Q580" s="165" t="s">
        <v>195</v>
      </c>
      <c r="R580" s="165" t="s">
        <v>195</v>
      </c>
      <c r="S580" s="165" t="s">
        <v>195</v>
      </c>
      <c r="T580" s="165" t="s">
        <v>195</v>
      </c>
      <c r="U580" s="165" t="s">
        <v>195</v>
      </c>
      <c r="V580" s="165" t="s">
        <v>195</v>
      </c>
      <c r="W580" s="165" t="s">
        <v>195</v>
      </c>
      <c r="X580" s="56">
        <v>1814.8491009706336</v>
      </c>
      <c r="Y580" s="56">
        <v>206.29621117024092</v>
      </c>
      <c r="Z580" s="58">
        <v>96</v>
      </c>
      <c r="AA580" s="59">
        <v>99.5</v>
      </c>
      <c r="AB580" s="58">
        <v>96</v>
      </c>
      <c r="AC580" s="58">
        <v>45.96</v>
      </c>
      <c r="AD580" s="56">
        <v>16.064454739150012</v>
      </c>
      <c r="AE580" s="56">
        <v>6.5022792991797669</v>
      </c>
      <c r="AF580" s="56">
        <v>1.9447596999914496</v>
      </c>
      <c r="AG580" s="56">
        <v>52.222322440779045</v>
      </c>
      <c r="AH580" s="196">
        <v>3</v>
      </c>
    </row>
    <row r="581" spans="1:34" ht="17.100000000000001" hidden="1" customHeight="1">
      <c r="A581" s="24" t="s">
        <v>768</v>
      </c>
      <c r="B581" s="13">
        <v>354900</v>
      </c>
      <c r="C581" s="25">
        <v>0</v>
      </c>
      <c r="D581" s="115">
        <v>18</v>
      </c>
      <c r="E581" s="185">
        <v>18</v>
      </c>
      <c r="F581" s="186">
        <v>30</v>
      </c>
      <c r="G581" s="6" t="s">
        <v>1665</v>
      </c>
      <c r="H581" s="2" t="s">
        <v>1</v>
      </c>
      <c r="I581" s="47">
        <v>75.319999999999993</v>
      </c>
      <c r="J581" s="47">
        <v>0.13008626268391679</v>
      </c>
      <c r="K581" s="47">
        <v>0.18011944063926941</v>
      </c>
      <c r="L581" s="47">
        <v>0.56000000000000005</v>
      </c>
      <c r="M581" s="47">
        <v>5.0033177955352615E-2</v>
      </c>
      <c r="N581" s="165" t="s">
        <v>195</v>
      </c>
      <c r="O581" s="165" t="s">
        <v>195</v>
      </c>
      <c r="P581" s="165" t="s">
        <v>195</v>
      </c>
      <c r="Q581" s="165" t="s">
        <v>195</v>
      </c>
      <c r="R581" s="165" t="s">
        <v>195</v>
      </c>
      <c r="S581" s="165" t="s">
        <v>195</v>
      </c>
      <c r="T581" s="165" t="s">
        <v>195</v>
      </c>
      <c r="U581" s="165" t="s">
        <v>195</v>
      </c>
      <c r="V581" s="165" t="s">
        <v>195</v>
      </c>
      <c r="W581" s="165" t="s">
        <v>195</v>
      </c>
      <c r="X581" s="56">
        <v>6375.5090252707578</v>
      </c>
      <c r="Y581" s="56">
        <v>569.24187725631748</v>
      </c>
      <c r="Z581" s="58">
        <v>84.47</v>
      </c>
      <c r="AA581" s="59" t="s">
        <v>1785</v>
      </c>
      <c r="AB581" s="58">
        <v>82.71</v>
      </c>
      <c r="AC581" s="58">
        <v>12.75</v>
      </c>
      <c r="AD581" s="56">
        <v>7.85022406807491</v>
      </c>
      <c r="AE581" s="56">
        <v>2.5232863075955061</v>
      </c>
      <c r="AF581" s="56">
        <v>10.788754222544055</v>
      </c>
      <c r="AG581" s="56">
        <v>0.21004566645513395</v>
      </c>
      <c r="AH581" s="196">
        <v>0</v>
      </c>
    </row>
    <row r="582" spans="1:34" ht="17.100000000000001" hidden="1" customHeight="1">
      <c r="A582" s="24" t="s">
        <v>769</v>
      </c>
      <c r="B582" s="13">
        <v>354910</v>
      </c>
      <c r="C582" s="25">
        <v>0</v>
      </c>
      <c r="D582" s="115">
        <v>9</v>
      </c>
      <c r="E582" s="185">
        <v>9</v>
      </c>
      <c r="F582" s="186">
        <v>30</v>
      </c>
      <c r="G582" s="6" t="s">
        <v>1666</v>
      </c>
      <c r="H582" s="2" t="s">
        <v>18</v>
      </c>
      <c r="I582" s="47">
        <v>516.15</v>
      </c>
      <c r="J582" s="47">
        <v>1.6911214148909182</v>
      </c>
      <c r="K582" s="47">
        <v>2.5216721689497716</v>
      </c>
      <c r="L582" s="47">
        <v>6.97</v>
      </c>
      <c r="M582" s="47">
        <v>0.83055075405885348</v>
      </c>
      <c r="N582" s="165" t="s">
        <v>195</v>
      </c>
      <c r="O582" s="165" t="s">
        <v>195</v>
      </c>
      <c r="P582" s="165" t="s">
        <v>195</v>
      </c>
      <c r="Q582" s="165" t="s">
        <v>195</v>
      </c>
      <c r="R582" s="165" t="s">
        <v>195</v>
      </c>
      <c r="S582" s="165" t="s">
        <v>195</v>
      </c>
      <c r="T582" s="165" t="s">
        <v>195</v>
      </c>
      <c r="U582" s="165" t="s">
        <v>195</v>
      </c>
      <c r="V582" s="165" t="s">
        <v>195</v>
      </c>
      <c r="W582" s="165" t="s">
        <v>195</v>
      </c>
      <c r="X582" s="56">
        <v>2603.6260260829395</v>
      </c>
      <c r="Y582" s="56">
        <v>310.04441917486946</v>
      </c>
      <c r="Z582" s="58">
        <v>99.7</v>
      </c>
      <c r="AA582" s="59">
        <v>96</v>
      </c>
      <c r="AB582" s="58">
        <v>96.66</v>
      </c>
      <c r="AC582" s="58">
        <v>23.86</v>
      </c>
      <c r="AD582" s="56">
        <v>32.391597190000837</v>
      </c>
      <c r="AE582" s="56">
        <v>11.711165698536888</v>
      </c>
      <c r="AF582" s="56">
        <v>47.707500448186821</v>
      </c>
      <c r="AG582" s="56">
        <v>1.2062038088751634</v>
      </c>
      <c r="AH582" s="196">
        <v>0</v>
      </c>
    </row>
    <row r="583" spans="1:34" ht="17.100000000000001" hidden="1" customHeight="1">
      <c r="A583" s="24" t="s">
        <v>770</v>
      </c>
      <c r="B583" s="13">
        <v>354920</v>
      </c>
      <c r="C583" s="25">
        <v>0</v>
      </c>
      <c r="D583" s="115">
        <v>18</v>
      </c>
      <c r="E583" s="185">
        <v>18</v>
      </c>
      <c r="F583" s="186">
        <v>30</v>
      </c>
      <c r="G583" s="6" t="s">
        <v>1667</v>
      </c>
      <c r="H583" s="2" t="s">
        <v>1</v>
      </c>
      <c r="I583" s="47">
        <v>129.53</v>
      </c>
      <c r="J583" s="47">
        <v>0.23015261859462202</v>
      </c>
      <c r="K583" s="47">
        <v>0.30019906773211563</v>
      </c>
      <c r="L583" s="47">
        <v>0.96</v>
      </c>
      <c r="M583" s="47">
        <v>7.004644913749361E-2</v>
      </c>
      <c r="N583" s="165" t="s">
        <v>195</v>
      </c>
      <c r="O583" s="165" t="s">
        <v>195</v>
      </c>
      <c r="P583" s="165" t="s">
        <v>195</v>
      </c>
      <c r="Q583" s="165" t="s">
        <v>195</v>
      </c>
      <c r="R583" s="165" t="s">
        <v>195</v>
      </c>
      <c r="S583" s="165" t="s">
        <v>195</v>
      </c>
      <c r="T583" s="165" t="s">
        <v>195</v>
      </c>
      <c r="U583" s="165" t="s">
        <v>195</v>
      </c>
      <c r="V583" s="165" t="s">
        <v>195</v>
      </c>
      <c r="W583" s="165" t="s">
        <v>195</v>
      </c>
      <c r="X583" s="56">
        <v>11886.360424028269</v>
      </c>
      <c r="Y583" s="56">
        <v>866.71378091872771</v>
      </c>
      <c r="Z583" s="58">
        <v>86.87</v>
      </c>
      <c r="AA583" s="59" t="s">
        <v>1785</v>
      </c>
      <c r="AB583" s="58">
        <v>76.75</v>
      </c>
      <c r="AC583" s="58">
        <v>14.06</v>
      </c>
      <c r="AD583" s="56">
        <v>3.8573819716408551</v>
      </c>
      <c r="AE583" s="56">
        <v>1.2054318661377672</v>
      </c>
      <c r="AF583" s="56">
        <v>0.71768908361511052</v>
      </c>
      <c r="AG583" s="56">
        <v>14.173515746582591</v>
      </c>
      <c r="AH583" s="196">
        <v>0</v>
      </c>
    </row>
    <row r="584" spans="1:34" ht="17.100000000000001" hidden="1" customHeight="1">
      <c r="A584" s="24" t="s">
        <v>771</v>
      </c>
      <c r="B584" s="13">
        <v>354925</v>
      </c>
      <c r="C584" s="25">
        <v>0</v>
      </c>
      <c r="D584" s="115">
        <v>18</v>
      </c>
      <c r="E584" s="185">
        <v>18</v>
      </c>
      <c r="F584" s="186">
        <v>30</v>
      </c>
      <c r="G584" s="6" t="s">
        <v>1668</v>
      </c>
      <c r="H584" s="2" t="s">
        <v>1</v>
      </c>
      <c r="I584" s="47">
        <v>177.91</v>
      </c>
      <c r="J584" s="47">
        <v>0.3102057033231862</v>
      </c>
      <c r="K584" s="47">
        <v>0.42027869482496194</v>
      </c>
      <c r="L584" s="47">
        <v>1.35</v>
      </c>
      <c r="M584" s="47">
        <v>0.11007299150177574</v>
      </c>
      <c r="N584" s="165" t="s">
        <v>195</v>
      </c>
      <c r="O584" s="165" t="s">
        <v>195</v>
      </c>
      <c r="P584" s="165" t="s">
        <v>195</v>
      </c>
      <c r="Q584" s="165" t="s">
        <v>195</v>
      </c>
      <c r="R584" s="165" t="s">
        <v>195</v>
      </c>
      <c r="S584" s="165" t="s">
        <v>195</v>
      </c>
      <c r="T584" s="165" t="s">
        <v>195</v>
      </c>
      <c r="U584" s="165" t="s">
        <v>195</v>
      </c>
      <c r="V584" s="165" t="s">
        <v>195</v>
      </c>
      <c r="W584" s="165" t="s">
        <v>195</v>
      </c>
      <c r="X584" s="56">
        <v>23704.677060133632</v>
      </c>
      <c r="Y584" s="56">
        <v>1931.4922048997771</v>
      </c>
      <c r="Z584" s="58">
        <v>81.16</v>
      </c>
      <c r="AA584" s="59">
        <v>81.599999999999994</v>
      </c>
      <c r="AB584" s="58">
        <v>81.2</v>
      </c>
      <c r="AC584" s="58">
        <v>5.81</v>
      </c>
      <c r="AD584" s="56">
        <v>12.951185040226138</v>
      </c>
      <c r="AE584" s="56">
        <v>4.0292575680703528</v>
      </c>
      <c r="AF584" s="56">
        <v>17.546766828693475</v>
      </c>
      <c r="AG584" s="56">
        <v>0</v>
      </c>
      <c r="AH584" s="196">
        <v>0</v>
      </c>
    </row>
    <row r="585" spans="1:34" ht="17.100000000000001" hidden="1" customHeight="1">
      <c r="A585" s="24" t="s">
        <v>772</v>
      </c>
      <c r="B585" s="13">
        <v>354930</v>
      </c>
      <c r="C585" s="25">
        <v>0</v>
      </c>
      <c r="D585" s="115">
        <v>20</v>
      </c>
      <c r="E585" s="185">
        <v>20</v>
      </c>
      <c r="F585" s="186">
        <v>30</v>
      </c>
      <c r="G585" s="6" t="s">
        <v>1669</v>
      </c>
      <c r="H585" s="2" t="s">
        <v>3</v>
      </c>
      <c r="I585" s="47">
        <v>117.85</v>
      </c>
      <c r="J585" s="47">
        <v>0.25016588977676307</v>
      </c>
      <c r="K585" s="47">
        <v>0.36023888127853881</v>
      </c>
      <c r="L585" s="47">
        <v>0.86</v>
      </c>
      <c r="M585" s="47">
        <v>0.11007299150177574</v>
      </c>
      <c r="N585" s="165" t="s">
        <v>195</v>
      </c>
      <c r="O585" s="165" t="s">
        <v>195</v>
      </c>
      <c r="P585" s="165" t="s">
        <v>195</v>
      </c>
      <c r="Q585" s="165" t="s">
        <v>195</v>
      </c>
      <c r="R585" s="165" t="s">
        <v>195</v>
      </c>
      <c r="S585" s="165" t="s">
        <v>195</v>
      </c>
      <c r="T585" s="165" t="s">
        <v>195</v>
      </c>
      <c r="U585" s="165" t="s">
        <v>195</v>
      </c>
      <c r="V585" s="165" t="s">
        <v>195</v>
      </c>
      <c r="W585" s="165" t="s">
        <v>195</v>
      </c>
      <c r="X585" s="56">
        <v>13057.756379393355</v>
      </c>
      <c r="Y585" s="56">
        <v>1670.1781415503128</v>
      </c>
      <c r="Z585" s="58" t="s">
        <v>1785</v>
      </c>
      <c r="AA585" s="59" t="s">
        <v>1785</v>
      </c>
      <c r="AB585" s="58" t="s">
        <v>1785</v>
      </c>
      <c r="AC585" s="58" t="s">
        <v>1785</v>
      </c>
      <c r="AD585" s="56">
        <v>12.887461949943107</v>
      </c>
      <c r="AE585" s="56">
        <v>5.3947515139296724</v>
      </c>
      <c r="AF585" s="56">
        <v>0</v>
      </c>
      <c r="AG585" s="56">
        <v>42.177148199813807</v>
      </c>
      <c r="AH585" s="196">
        <v>0</v>
      </c>
    </row>
    <row r="586" spans="1:34" ht="17.100000000000001" hidden="1" customHeight="1">
      <c r="A586" s="24" t="s">
        <v>773</v>
      </c>
      <c r="B586" s="13">
        <v>354940</v>
      </c>
      <c r="C586" s="25">
        <v>0</v>
      </c>
      <c r="D586" s="115">
        <v>8</v>
      </c>
      <c r="E586" s="185">
        <v>8</v>
      </c>
      <c r="F586" s="186">
        <v>30</v>
      </c>
      <c r="G586" s="6" t="s">
        <v>1670</v>
      </c>
      <c r="H586" s="2" t="s">
        <v>53</v>
      </c>
      <c r="I586" s="47">
        <v>412.27</v>
      </c>
      <c r="J586" s="47">
        <v>1.2408228132927448</v>
      </c>
      <c r="K586" s="47">
        <v>1.9813138470319633</v>
      </c>
      <c r="L586" s="47">
        <v>6.13</v>
      </c>
      <c r="M586" s="47">
        <v>0.74049103373921854</v>
      </c>
      <c r="N586" s="165" t="s">
        <v>195</v>
      </c>
      <c r="O586" s="165" t="s">
        <v>195</v>
      </c>
      <c r="P586" s="165" t="s">
        <v>195</v>
      </c>
      <c r="Q586" s="165" t="s">
        <v>195</v>
      </c>
      <c r="R586" s="165" t="s">
        <v>195</v>
      </c>
      <c r="S586" s="165" t="s">
        <v>195</v>
      </c>
      <c r="T586" s="165" t="s">
        <v>195</v>
      </c>
      <c r="U586" s="165" t="s">
        <v>195</v>
      </c>
      <c r="V586" s="165" t="s">
        <v>195</v>
      </c>
      <c r="W586" s="165" t="s">
        <v>195</v>
      </c>
      <c r="X586" s="56">
        <v>4088.4816953239006</v>
      </c>
      <c r="Y586" s="56">
        <v>493.55243956601737</v>
      </c>
      <c r="Z586" s="58">
        <v>97.41</v>
      </c>
      <c r="AA586" s="59">
        <v>99.2</v>
      </c>
      <c r="AB586" s="58">
        <v>97.4</v>
      </c>
      <c r="AC586" s="58">
        <v>56.47</v>
      </c>
      <c r="AD586" s="56">
        <v>2.8597466248423311</v>
      </c>
      <c r="AE586" s="56">
        <v>0.92370282498985579</v>
      </c>
      <c r="AF586" s="56">
        <v>3.2459125021522781</v>
      </c>
      <c r="AG586" s="56">
        <v>2.2126578574580962</v>
      </c>
      <c r="AH586" s="196">
        <v>0</v>
      </c>
    </row>
    <row r="587" spans="1:34" ht="17.100000000000001" hidden="1" customHeight="1">
      <c r="A587" s="24" t="s">
        <v>774</v>
      </c>
      <c r="B587" s="13">
        <v>354950</v>
      </c>
      <c r="C587" s="25">
        <v>0</v>
      </c>
      <c r="D587" s="115">
        <v>8</v>
      </c>
      <c r="E587" s="185">
        <v>8</v>
      </c>
      <c r="F587" s="186">
        <v>30</v>
      </c>
      <c r="G587" s="6" t="s">
        <v>1671</v>
      </c>
      <c r="H587" s="2" t="s">
        <v>53</v>
      </c>
      <c r="I587" s="47">
        <v>276.95999999999998</v>
      </c>
      <c r="J587" s="47">
        <v>0.85056402524099439</v>
      </c>
      <c r="K587" s="47">
        <v>1.3909223471588026</v>
      </c>
      <c r="L587" s="47">
        <v>4.45</v>
      </c>
      <c r="M587" s="47">
        <v>0.54035832191780819</v>
      </c>
      <c r="N587" s="165" t="s">
        <v>195</v>
      </c>
      <c r="O587" s="165" t="s">
        <v>195</v>
      </c>
      <c r="P587" s="165" t="s">
        <v>195</v>
      </c>
      <c r="Q587" s="165" t="s">
        <v>195</v>
      </c>
      <c r="R587" s="165" t="s">
        <v>195</v>
      </c>
      <c r="S587" s="165" t="s">
        <v>195</v>
      </c>
      <c r="T587" s="165" t="s">
        <v>195</v>
      </c>
      <c r="U587" s="165" t="s">
        <v>195</v>
      </c>
      <c r="V587" s="165" t="s">
        <v>195</v>
      </c>
      <c r="W587" s="165" t="s">
        <v>195</v>
      </c>
      <c r="X587" s="56">
        <v>16580.245746691871</v>
      </c>
      <c r="Y587" s="56">
        <v>2011.9848771266536</v>
      </c>
      <c r="Z587" s="58" t="s">
        <v>1785</v>
      </c>
      <c r="AA587" s="59" t="s">
        <v>1785</v>
      </c>
      <c r="AB587" s="58" t="s">
        <v>1785</v>
      </c>
      <c r="AC587" s="58" t="s">
        <v>1785</v>
      </c>
      <c r="AD587" s="56">
        <v>10.760291761401849</v>
      </c>
      <c r="AE587" s="56">
        <v>3.3610798985052961</v>
      </c>
      <c r="AF587" s="56">
        <v>15.436155869909769</v>
      </c>
      <c r="AG587" s="56">
        <v>3.4001352943060428</v>
      </c>
      <c r="AH587" s="196">
        <v>0</v>
      </c>
    </row>
    <row r="588" spans="1:34" ht="17.100000000000001" hidden="1" customHeight="1">
      <c r="A588" s="24" t="s">
        <v>775</v>
      </c>
      <c r="B588" s="13">
        <v>354960</v>
      </c>
      <c r="C588" s="25">
        <v>0</v>
      </c>
      <c r="D588" s="115">
        <v>2</v>
      </c>
      <c r="E588" s="185">
        <v>2</v>
      </c>
      <c r="F588" s="186">
        <v>30</v>
      </c>
      <c r="G588" s="6" t="s">
        <v>1672</v>
      </c>
      <c r="H588" s="2" t="s">
        <v>6</v>
      </c>
      <c r="I588" s="47">
        <v>570.63</v>
      </c>
      <c r="J588" s="47">
        <v>2.841884507864028</v>
      </c>
      <c r="K588" s="47">
        <v>3.7024551686960936</v>
      </c>
      <c r="L588" s="47">
        <v>8.56</v>
      </c>
      <c r="M588" s="47">
        <v>0.86057066083206557</v>
      </c>
      <c r="N588" s="165" t="s">
        <v>195</v>
      </c>
      <c r="O588" s="165" t="s">
        <v>195</v>
      </c>
      <c r="P588" s="165" t="s">
        <v>195</v>
      </c>
      <c r="Q588" s="165" t="s">
        <v>195</v>
      </c>
      <c r="R588" s="165" t="s">
        <v>195</v>
      </c>
      <c r="S588" s="165" t="s">
        <v>195</v>
      </c>
      <c r="T588" s="165" t="s">
        <v>195</v>
      </c>
      <c r="U588" s="165" t="s">
        <v>195</v>
      </c>
      <c r="V588" s="165" t="s">
        <v>195</v>
      </c>
      <c r="W588" s="165" t="s">
        <v>195</v>
      </c>
      <c r="X588" s="56">
        <v>66261.207658321058</v>
      </c>
      <c r="Y588" s="56">
        <v>6657.083946980857</v>
      </c>
      <c r="Z588" s="58">
        <v>70.36</v>
      </c>
      <c r="AA588" s="59" t="s">
        <v>1785</v>
      </c>
      <c r="AB588" s="58">
        <v>70.400000000000006</v>
      </c>
      <c r="AC588" s="58">
        <v>10</v>
      </c>
      <c r="AD588" s="56">
        <v>2.7767493520918173E-3</v>
      </c>
      <c r="AE588" s="56">
        <v>1.2002304442452951E-3</v>
      </c>
      <c r="AF588" s="56">
        <v>1.2058653289600616E-3</v>
      </c>
      <c r="AG588" s="56">
        <v>7.9643198470850558E-3</v>
      </c>
      <c r="AH588" s="196">
        <v>0</v>
      </c>
    </row>
    <row r="589" spans="1:34" ht="17.100000000000001" hidden="1" customHeight="1">
      <c r="A589" s="24" t="s">
        <v>776</v>
      </c>
      <c r="B589" s="13">
        <v>354970</v>
      </c>
      <c r="C589" s="25">
        <v>0</v>
      </c>
      <c r="D589" s="115">
        <v>4</v>
      </c>
      <c r="E589" s="185">
        <v>4</v>
      </c>
      <c r="F589" s="186">
        <v>30</v>
      </c>
      <c r="G589" s="6" t="s">
        <v>1673</v>
      </c>
      <c r="H589" s="2" t="s">
        <v>15</v>
      </c>
      <c r="I589" s="47">
        <v>419.02</v>
      </c>
      <c r="J589" s="47">
        <v>1.380915711567732</v>
      </c>
      <c r="K589" s="47">
        <v>2.0413536605783866</v>
      </c>
      <c r="L589" s="47">
        <v>6.48</v>
      </c>
      <c r="M589" s="47">
        <v>0.66043794901065467</v>
      </c>
      <c r="N589" s="165" t="s">
        <v>195</v>
      </c>
      <c r="O589" s="165" t="s">
        <v>195</v>
      </c>
      <c r="P589" s="165" t="s">
        <v>195</v>
      </c>
      <c r="Q589" s="165" t="s">
        <v>195</v>
      </c>
      <c r="R589" s="165" t="s">
        <v>195</v>
      </c>
      <c r="S589" s="165" t="s">
        <v>195</v>
      </c>
      <c r="T589" s="165" t="s">
        <v>195</v>
      </c>
      <c r="U589" s="165" t="s">
        <v>195</v>
      </c>
      <c r="V589" s="165" t="s">
        <v>195</v>
      </c>
      <c r="W589" s="165" t="s">
        <v>195</v>
      </c>
      <c r="X589" s="56">
        <v>3917.2151510504523</v>
      </c>
      <c r="Y589" s="56">
        <v>398.97561723662022</v>
      </c>
      <c r="Z589" s="58">
        <v>93.77</v>
      </c>
      <c r="AA589" s="59">
        <v>94.2</v>
      </c>
      <c r="AB589" s="58">
        <v>89.4</v>
      </c>
      <c r="AC589" s="58">
        <v>58.8</v>
      </c>
      <c r="AD589" s="56">
        <v>11.753715008513989</v>
      </c>
      <c r="AE589" s="56">
        <v>3.7002436137914407</v>
      </c>
      <c r="AF589" s="56">
        <v>16.72655587825745</v>
      </c>
      <c r="AG589" s="56">
        <v>1.3559568263231225</v>
      </c>
      <c r="AH589" s="196">
        <v>1</v>
      </c>
    </row>
    <row r="590" spans="1:34" ht="17.100000000000001" hidden="1" customHeight="1">
      <c r="A590" s="24" t="s">
        <v>777</v>
      </c>
      <c r="B590" s="13">
        <v>354980</v>
      </c>
      <c r="C590" s="25">
        <v>0</v>
      </c>
      <c r="D590" s="115">
        <v>15</v>
      </c>
      <c r="E590" s="185">
        <v>15</v>
      </c>
      <c r="F590" s="186">
        <v>30</v>
      </c>
      <c r="G590" s="6" t="s">
        <v>1674</v>
      </c>
      <c r="H590" s="2" t="s">
        <v>17</v>
      </c>
      <c r="I590" s="47">
        <v>431.31</v>
      </c>
      <c r="J590" s="47">
        <v>0.710471126966007</v>
      </c>
      <c r="K590" s="47">
        <v>1.070710008244546</v>
      </c>
      <c r="L590" s="47">
        <v>3.34</v>
      </c>
      <c r="M590" s="47">
        <v>0.36023888127853898</v>
      </c>
      <c r="N590" s="165" t="s">
        <v>195</v>
      </c>
      <c r="O590" s="165" t="s">
        <v>195</v>
      </c>
      <c r="P590" s="165" t="s">
        <v>195</v>
      </c>
      <c r="Q590" s="165" t="s">
        <v>195</v>
      </c>
      <c r="R590" s="165" t="s">
        <v>195</v>
      </c>
      <c r="S590" s="165" t="s">
        <v>195</v>
      </c>
      <c r="T590" s="165" t="s">
        <v>195</v>
      </c>
      <c r="U590" s="165" t="s">
        <v>195</v>
      </c>
      <c r="V590" s="165" t="s">
        <v>195</v>
      </c>
      <c r="W590" s="165" t="s">
        <v>195</v>
      </c>
      <c r="X590" s="56">
        <v>252.79055367557061</v>
      </c>
      <c r="Y590" s="56">
        <v>27.246886024911809</v>
      </c>
      <c r="Z590" s="58">
        <v>92.99</v>
      </c>
      <c r="AA590" s="59">
        <v>100</v>
      </c>
      <c r="AB590" s="58">
        <v>89.2</v>
      </c>
      <c r="AC590" s="58">
        <v>33.67</v>
      </c>
      <c r="AD590" s="56">
        <v>63.098469010325154</v>
      </c>
      <c r="AE590" s="56">
        <v>20.214180191930513</v>
      </c>
      <c r="AF590" s="56">
        <v>8.2832765241378379</v>
      </c>
      <c r="AG590" s="56">
        <v>171.20620974697232</v>
      </c>
      <c r="AH590" s="196">
        <v>1</v>
      </c>
    </row>
    <row r="591" spans="1:34" ht="17.100000000000001" hidden="1" customHeight="1">
      <c r="A591" s="24" t="s">
        <v>778</v>
      </c>
      <c r="B591" s="13">
        <v>354990</v>
      </c>
      <c r="C591" s="25">
        <v>0</v>
      </c>
      <c r="D591" s="115">
        <v>2</v>
      </c>
      <c r="E591" s="185">
        <v>2</v>
      </c>
      <c r="F591" s="186">
        <v>30</v>
      </c>
      <c r="G591" s="6" t="s">
        <v>1675</v>
      </c>
      <c r="H591" s="2" t="s">
        <v>6</v>
      </c>
      <c r="I591" s="47">
        <v>1099.6099999999999</v>
      </c>
      <c r="J591" s="47">
        <v>5.4736296683155761</v>
      </c>
      <c r="K591" s="47">
        <v>7.1447378120243528</v>
      </c>
      <c r="L591" s="47">
        <v>16.489999999999998</v>
      </c>
      <c r="M591" s="47">
        <v>1.6711081437087767</v>
      </c>
      <c r="N591" s="165" t="s">
        <v>195</v>
      </c>
      <c r="O591" s="165" t="s">
        <v>195</v>
      </c>
      <c r="P591" s="165" t="s">
        <v>195</v>
      </c>
      <c r="Q591" s="165" t="s">
        <v>195</v>
      </c>
      <c r="R591" s="165" t="s">
        <v>195</v>
      </c>
      <c r="S591" s="165" t="s">
        <v>195</v>
      </c>
      <c r="T591" s="165" t="s">
        <v>195</v>
      </c>
      <c r="U591" s="165" t="s">
        <v>195</v>
      </c>
      <c r="V591" s="165" t="s">
        <v>195</v>
      </c>
      <c r="W591" s="165" t="s">
        <v>195</v>
      </c>
      <c r="X591" s="56">
        <v>804.82472037750381</v>
      </c>
      <c r="Y591" s="56">
        <v>81.507415587048612</v>
      </c>
      <c r="Z591" s="58">
        <v>100</v>
      </c>
      <c r="AA591" s="59">
        <v>98</v>
      </c>
      <c r="AB591" s="58">
        <v>95.88</v>
      </c>
      <c r="AC591" s="58">
        <v>35.58</v>
      </c>
      <c r="AD591" s="56">
        <v>20.461749947343904</v>
      </c>
      <c r="AE591" s="56">
        <v>8.8597267813241665</v>
      </c>
      <c r="AF591" s="56">
        <v>2.7274854727095477</v>
      </c>
      <c r="AG591" s="56">
        <v>78.549430591804949</v>
      </c>
      <c r="AH591" s="196">
        <v>3</v>
      </c>
    </row>
    <row r="592" spans="1:34" ht="17.100000000000001" hidden="1" customHeight="1">
      <c r="A592" s="24" t="s">
        <v>779</v>
      </c>
      <c r="B592" s="13">
        <v>354995</v>
      </c>
      <c r="C592" s="25">
        <v>0</v>
      </c>
      <c r="D592" s="115">
        <v>11</v>
      </c>
      <c r="E592" s="185">
        <v>11</v>
      </c>
      <c r="F592" s="186">
        <v>30</v>
      </c>
      <c r="G592" s="6" t="s">
        <v>1676</v>
      </c>
      <c r="H592" s="2" t="s">
        <v>12</v>
      </c>
      <c r="I592" s="47">
        <v>186.71</v>
      </c>
      <c r="J592" s="47">
        <v>1.4609687962962963</v>
      </c>
      <c r="K592" s="47">
        <v>2.0913868385337393</v>
      </c>
      <c r="L592" s="47">
        <v>4.8899999999999997</v>
      </c>
      <c r="M592" s="47">
        <v>0.63041804223744302</v>
      </c>
      <c r="N592" s="165" t="s">
        <v>195</v>
      </c>
      <c r="O592" s="165" t="s">
        <v>195</v>
      </c>
      <c r="P592" s="165" t="s">
        <v>195</v>
      </c>
      <c r="Q592" s="165" t="s">
        <v>195</v>
      </c>
      <c r="R592" s="165" t="s">
        <v>195</v>
      </c>
      <c r="S592" s="165" t="s">
        <v>195</v>
      </c>
      <c r="T592" s="165" t="s">
        <v>195</v>
      </c>
      <c r="U592" s="165" t="s">
        <v>195</v>
      </c>
      <c r="V592" s="165" t="s">
        <v>195</v>
      </c>
      <c r="W592" s="165" t="s">
        <v>195</v>
      </c>
      <c r="X592" s="56">
        <v>10805.145739910315</v>
      </c>
      <c r="Y592" s="56">
        <v>1392.0739910313898</v>
      </c>
      <c r="Z592" s="58">
        <v>45.78</v>
      </c>
      <c r="AA592" s="59">
        <v>100</v>
      </c>
      <c r="AB592" s="58">
        <v>26.56</v>
      </c>
      <c r="AC592" s="58">
        <v>36.89</v>
      </c>
      <c r="AD592" s="56">
        <v>0.96374524664929373</v>
      </c>
      <c r="AE592" s="56">
        <v>0.41190747760675334</v>
      </c>
      <c r="AF592" s="56">
        <v>0.43802256314647259</v>
      </c>
      <c r="AG592" s="56">
        <v>2.1820867036558318</v>
      </c>
      <c r="AH592" s="196">
        <v>0</v>
      </c>
    </row>
    <row r="593" spans="1:34" ht="17.100000000000001" hidden="1" customHeight="1">
      <c r="A593" s="24" t="s">
        <v>780</v>
      </c>
      <c r="B593" s="13">
        <v>355000</v>
      </c>
      <c r="C593" s="25">
        <v>0</v>
      </c>
      <c r="D593" s="115">
        <v>2</v>
      </c>
      <c r="E593" s="185">
        <v>2</v>
      </c>
      <c r="F593" s="186">
        <v>30</v>
      </c>
      <c r="G593" s="6" t="s">
        <v>1677</v>
      </c>
      <c r="H593" s="2" t="s">
        <v>6</v>
      </c>
      <c r="I593" s="47">
        <v>617.15</v>
      </c>
      <c r="J593" s="47">
        <v>3.0520238552765093</v>
      </c>
      <c r="K593" s="47">
        <v>3.992647600837139</v>
      </c>
      <c r="L593" s="47">
        <v>9.1999999999999993</v>
      </c>
      <c r="M593" s="47">
        <v>0.94062374556062966</v>
      </c>
      <c r="N593" s="165" t="s">
        <v>195</v>
      </c>
      <c r="O593" s="165" t="s">
        <v>195</v>
      </c>
      <c r="P593" s="165" t="s">
        <v>195</v>
      </c>
      <c r="Q593" s="165" t="s">
        <v>195</v>
      </c>
      <c r="R593" s="165" t="s">
        <v>195</v>
      </c>
      <c r="S593" s="165" t="s">
        <v>195</v>
      </c>
      <c r="T593" s="165" t="s">
        <v>195</v>
      </c>
      <c r="U593" s="165" t="s">
        <v>195</v>
      </c>
      <c r="V593" s="165" t="s">
        <v>195</v>
      </c>
      <c r="W593" s="165" t="s">
        <v>195</v>
      </c>
      <c r="X593" s="56">
        <v>27824.992807135321</v>
      </c>
      <c r="Y593" s="56">
        <v>2842.9883955116534</v>
      </c>
      <c r="Z593" s="58">
        <v>63.04</v>
      </c>
      <c r="AA593" s="59">
        <v>96.2</v>
      </c>
      <c r="AB593" s="58">
        <v>52.73</v>
      </c>
      <c r="AC593" s="58">
        <v>20.22</v>
      </c>
      <c r="AD593" s="56">
        <v>0.7316235800901344</v>
      </c>
      <c r="AE593" s="56">
        <v>0.31730196571300395</v>
      </c>
      <c r="AF593" s="56">
        <v>0.82835541660088385</v>
      </c>
      <c r="AG593" s="56">
        <v>0.4177596424754686</v>
      </c>
      <c r="AH593" s="196">
        <v>2</v>
      </c>
    </row>
    <row r="594" spans="1:34" ht="17.100000000000001" hidden="1" customHeight="1">
      <c r="A594" s="24" t="s">
        <v>781</v>
      </c>
      <c r="B594" s="13">
        <v>355010</v>
      </c>
      <c r="C594" s="25">
        <v>0</v>
      </c>
      <c r="D594" s="115">
        <v>13</v>
      </c>
      <c r="E594" s="185">
        <v>13</v>
      </c>
      <c r="F594" s="186">
        <v>30</v>
      </c>
      <c r="G594" s="6" t="s">
        <v>1678</v>
      </c>
      <c r="H594" s="2" t="s">
        <v>10</v>
      </c>
      <c r="I594" s="47">
        <v>651.04</v>
      </c>
      <c r="J594" s="47">
        <v>1.6711081437087771</v>
      </c>
      <c r="K594" s="47">
        <v>2.4316124486301374</v>
      </c>
      <c r="L594" s="47">
        <v>5.73</v>
      </c>
      <c r="M594" s="47">
        <v>0.76050430492136023</v>
      </c>
      <c r="N594" s="165" t="s">
        <v>195</v>
      </c>
      <c r="O594" s="165" t="s">
        <v>195</v>
      </c>
      <c r="P594" s="165" t="s">
        <v>195</v>
      </c>
      <c r="Q594" s="165" t="s">
        <v>195</v>
      </c>
      <c r="R594" s="165" t="s">
        <v>195</v>
      </c>
      <c r="S594" s="165" t="s">
        <v>195</v>
      </c>
      <c r="T594" s="165" t="s">
        <v>195</v>
      </c>
      <c r="U594" s="165" t="s">
        <v>195</v>
      </c>
      <c r="V594" s="165" t="s">
        <v>195</v>
      </c>
      <c r="W594" s="165" t="s">
        <v>195</v>
      </c>
      <c r="X594" s="56">
        <v>4684.0499766706416</v>
      </c>
      <c r="Y594" s="56">
        <v>621.27015397376761</v>
      </c>
      <c r="Z594" s="58">
        <v>100</v>
      </c>
      <c r="AA594" s="59">
        <v>97.6</v>
      </c>
      <c r="AB594" s="58">
        <v>97.33</v>
      </c>
      <c r="AC594" s="58">
        <v>43.49</v>
      </c>
      <c r="AD594" s="56">
        <v>3.5938187280296101</v>
      </c>
      <c r="AE594" s="56">
        <v>1.5240801935622954</v>
      </c>
      <c r="AF594" s="56">
        <v>3.2323025224233151</v>
      </c>
      <c r="AG594" s="56">
        <v>4.3882030219276533</v>
      </c>
      <c r="AH594" s="196">
        <v>1</v>
      </c>
    </row>
    <row r="595" spans="1:34" ht="17.100000000000001" hidden="1" customHeight="1">
      <c r="A595" s="24" t="s">
        <v>782</v>
      </c>
      <c r="B595" s="13">
        <v>355020</v>
      </c>
      <c r="C595" s="25">
        <v>0</v>
      </c>
      <c r="D595" s="115">
        <v>14</v>
      </c>
      <c r="E595" s="185">
        <v>14</v>
      </c>
      <c r="F595" s="186">
        <v>30</v>
      </c>
      <c r="G595" s="6" t="s">
        <v>1679</v>
      </c>
      <c r="H595" s="2" t="s">
        <v>8</v>
      </c>
      <c r="I595" s="47">
        <v>930.01</v>
      </c>
      <c r="J595" s="47">
        <v>3.5723689060121764</v>
      </c>
      <c r="K595" s="47">
        <v>4.8532182616692037</v>
      </c>
      <c r="L595" s="47">
        <v>10.85</v>
      </c>
      <c r="M595" s="47">
        <v>1.2808493556570273</v>
      </c>
      <c r="N595" s="165" t="s">
        <v>195</v>
      </c>
      <c r="O595" s="165" t="s">
        <v>195</v>
      </c>
      <c r="P595" s="165" t="s">
        <v>195</v>
      </c>
      <c r="Q595" s="165" t="s">
        <v>195</v>
      </c>
      <c r="R595" s="165" t="s">
        <v>195</v>
      </c>
      <c r="S595" s="165" t="s">
        <v>195</v>
      </c>
      <c r="T595" s="165" t="s">
        <v>195</v>
      </c>
      <c r="U595" s="165" t="s">
        <v>195</v>
      </c>
      <c r="V595" s="165" t="s">
        <v>195</v>
      </c>
      <c r="W595" s="165" t="s">
        <v>195</v>
      </c>
      <c r="X595" s="56">
        <v>10848.967944449729</v>
      </c>
      <c r="Y595" s="56">
        <v>1279.8782459811659</v>
      </c>
      <c r="Z595" s="58">
        <v>70.05</v>
      </c>
      <c r="AA595" s="59" t="s">
        <v>1785</v>
      </c>
      <c r="AB595" s="58">
        <v>55.75</v>
      </c>
      <c r="AC595" s="58">
        <v>30.43</v>
      </c>
      <c r="AD595" s="56">
        <v>1.7484708646893024</v>
      </c>
      <c r="AE595" s="56">
        <v>0.78157453398554066</v>
      </c>
      <c r="AF595" s="56">
        <v>2.2952410741634224</v>
      </c>
      <c r="AG595" s="56">
        <v>0.22349457732788783</v>
      </c>
      <c r="AH595" s="196">
        <v>0</v>
      </c>
    </row>
    <row r="596" spans="1:34" ht="17.100000000000001" hidden="1" customHeight="1">
      <c r="A596" s="24" t="s">
        <v>783</v>
      </c>
      <c r="B596" s="13">
        <v>355030</v>
      </c>
      <c r="C596" s="25">
        <v>0</v>
      </c>
      <c r="D596" s="115">
        <v>6</v>
      </c>
      <c r="E596" s="185">
        <v>6</v>
      </c>
      <c r="F596" s="186">
        <v>30</v>
      </c>
      <c r="G596" s="6" t="s">
        <v>1680</v>
      </c>
      <c r="H596" s="2" t="s">
        <v>16</v>
      </c>
      <c r="I596" s="47">
        <v>1522.99</v>
      </c>
      <c r="J596" s="47">
        <v>7.1347311764332826</v>
      </c>
      <c r="K596" s="47">
        <v>11.217438497590058</v>
      </c>
      <c r="L596" s="47">
        <v>30.04</v>
      </c>
      <c r="M596" s="47">
        <v>4.082707321156775</v>
      </c>
      <c r="N596" s="165" t="s">
        <v>195</v>
      </c>
      <c r="O596" s="165" t="s">
        <v>195</v>
      </c>
      <c r="P596" s="165" t="s">
        <v>195</v>
      </c>
      <c r="Q596" s="165" t="s">
        <v>195</v>
      </c>
      <c r="R596" s="165" t="s">
        <v>195</v>
      </c>
      <c r="S596" s="165" t="s">
        <v>195</v>
      </c>
      <c r="T596" s="165" t="s">
        <v>195</v>
      </c>
      <c r="U596" s="165" t="s">
        <v>195</v>
      </c>
      <c r="V596" s="165" t="s">
        <v>195</v>
      </c>
      <c r="W596" s="165" t="s">
        <v>195</v>
      </c>
      <c r="X596" s="56">
        <v>83.25265394124709</v>
      </c>
      <c r="Y596" s="56">
        <v>11.307284556600807</v>
      </c>
      <c r="Z596" s="58">
        <v>99.1</v>
      </c>
      <c r="AA596" s="59">
        <v>100</v>
      </c>
      <c r="AB596" s="58">
        <v>96.13</v>
      </c>
      <c r="AC596" s="58">
        <v>36.46</v>
      </c>
      <c r="AD596" s="56">
        <v>285.35162290347489</v>
      </c>
      <c r="AE596" s="56">
        <v>106.48441054420618</v>
      </c>
      <c r="AF596" s="56">
        <v>425.42439231941199</v>
      </c>
      <c r="AG596" s="56">
        <v>40.567592036898589</v>
      </c>
      <c r="AH596" s="196">
        <v>8</v>
      </c>
    </row>
    <row r="597" spans="1:34" ht="17.100000000000001" hidden="1" customHeight="1">
      <c r="A597" s="24" t="s">
        <v>784</v>
      </c>
      <c r="B597" s="13">
        <v>355040</v>
      </c>
      <c r="C597" s="25">
        <v>0</v>
      </c>
      <c r="D597" s="115">
        <v>5</v>
      </c>
      <c r="E597" s="185">
        <v>5</v>
      </c>
      <c r="F597" s="186">
        <v>30</v>
      </c>
      <c r="G597" s="6" t="s">
        <v>1681</v>
      </c>
      <c r="H597" s="2" t="s">
        <v>9</v>
      </c>
      <c r="I597" s="47">
        <v>618.20000000000005</v>
      </c>
      <c r="J597" s="47">
        <v>1.881247491121258</v>
      </c>
      <c r="K597" s="47">
        <v>2.8318778722729578</v>
      </c>
      <c r="L597" s="47">
        <v>7.26</v>
      </c>
      <c r="M597" s="47">
        <v>0.95063038115169984</v>
      </c>
      <c r="N597" s="165" t="s">
        <v>195</v>
      </c>
      <c r="O597" s="165" t="s">
        <v>195</v>
      </c>
      <c r="P597" s="165" t="s">
        <v>195</v>
      </c>
      <c r="Q597" s="165" t="s">
        <v>195</v>
      </c>
      <c r="R597" s="165" t="s">
        <v>195</v>
      </c>
      <c r="S597" s="165" t="s">
        <v>195</v>
      </c>
      <c r="T597" s="165" t="s">
        <v>195</v>
      </c>
      <c r="U597" s="165" t="s">
        <v>195</v>
      </c>
      <c r="V597" s="165" t="s">
        <v>195</v>
      </c>
      <c r="W597" s="165" t="s">
        <v>195</v>
      </c>
      <c r="X597" s="56">
        <v>7115.8153846153846</v>
      </c>
      <c r="Y597" s="56">
        <v>931.13286713286732</v>
      </c>
      <c r="Z597" s="58">
        <v>97.79</v>
      </c>
      <c r="AA597" s="59" t="s">
        <v>1785</v>
      </c>
      <c r="AB597" s="58">
        <v>80.900000000000006</v>
      </c>
      <c r="AC597" s="58">
        <v>48.03</v>
      </c>
      <c r="AD597" s="56">
        <v>5.7339278953325881</v>
      </c>
      <c r="AE597" s="56">
        <v>2.2351261630566421</v>
      </c>
      <c r="AF597" s="56">
        <v>7.9006683223468013</v>
      </c>
      <c r="AG597" s="56">
        <v>1.4460626292413006</v>
      </c>
      <c r="AH597" s="196">
        <v>0</v>
      </c>
    </row>
    <row r="598" spans="1:34" ht="17.100000000000001" hidden="1" customHeight="1">
      <c r="A598" s="24" t="s">
        <v>785</v>
      </c>
      <c r="B598" s="13">
        <v>355050</v>
      </c>
      <c r="C598" s="25">
        <v>0</v>
      </c>
      <c r="D598" s="115">
        <v>17</v>
      </c>
      <c r="E598" s="185">
        <v>17</v>
      </c>
      <c r="F598" s="186">
        <v>30</v>
      </c>
      <c r="G598" s="6" t="s">
        <v>1682</v>
      </c>
      <c r="H598" s="2" t="s">
        <v>7</v>
      </c>
      <c r="I598" s="47">
        <v>731.02</v>
      </c>
      <c r="J598" s="47">
        <v>2.8819110502283105</v>
      </c>
      <c r="K598" s="47">
        <v>3.6324087195585997</v>
      </c>
      <c r="L598" s="47">
        <v>6.86</v>
      </c>
      <c r="M598" s="47">
        <v>0.75049766933028916</v>
      </c>
      <c r="N598" s="165" t="s">
        <v>195</v>
      </c>
      <c r="O598" s="165" t="s">
        <v>195</v>
      </c>
      <c r="P598" s="165" t="s">
        <v>195</v>
      </c>
      <c r="Q598" s="165" t="s">
        <v>195</v>
      </c>
      <c r="R598" s="165" t="s">
        <v>195</v>
      </c>
      <c r="S598" s="165" t="s">
        <v>195</v>
      </c>
      <c r="T598" s="165" t="s">
        <v>195</v>
      </c>
      <c r="U598" s="165" t="s">
        <v>195</v>
      </c>
      <c r="V598" s="165" t="s">
        <v>195</v>
      </c>
      <c r="W598" s="165" t="s">
        <v>195</v>
      </c>
      <c r="X598" s="56">
        <v>29946.976744186046</v>
      </c>
      <c r="Y598" s="56">
        <v>3274.0863787375415</v>
      </c>
      <c r="Z598" s="58">
        <v>77.13</v>
      </c>
      <c r="AA598" s="59">
        <v>100</v>
      </c>
      <c r="AB598" s="58">
        <v>71.3</v>
      </c>
      <c r="AC598" s="58">
        <v>18</v>
      </c>
      <c r="AD598" s="56">
        <v>4.3284274887654455</v>
      </c>
      <c r="AE598" s="56">
        <v>2.2904069656295283</v>
      </c>
      <c r="AF598" s="56">
        <v>5.2096017290951941</v>
      </c>
      <c r="AG598" s="56">
        <v>0.94471840589921041</v>
      </c>
      <c r="AH598" s="196">
        <v>0</v>
      </c>
    </row>
    <row r="599" spans="1:34" ht="17.100000000000001" hidden="1" customHeight="1">
      <c r="A599" s="24" t="s">
        <v>786</v>
      </c>
      <c r="B599" s="13">
        <v>355060</v>
      </c>
      <c r="C599" s="25">
        <v>0</v>
      </c>
      <c r="D599" s="115">
        <v>10</v>
      </c>
      <c r="E599" s="185">
        <v>10</v>
      </c>
      <c r="F599" s="186">
        <v>30</v>
      </c>
      <c r="G599" s="6" t="s">
        <v>1683</v>
      </c>
      <c r="H599" s="2" t="s">
        <v>57</v>
      </c>
      <c r="I599" s="47">
        <v>307.55</v>
      </c>
      <c r="J599" s="47">
        <v>0.61040477105530189</v>
      </c>
      <c r="K599" s="47">
        <v>1.0607033726534754</v>
      </c>
      <c r="L599" s="47">
        <v>2.92</v>
      </c>
      <c r="M599" s="47">
        <v>0.45029860159817348</v>
      </c>
      <c r="N599" s="165" t="s">
        <v>195</v>
      </c>
      <c r="O599" s="165" t="s">
        <v>195</v>
      </c>
      <c r="P599" s="165" t="s">
        <v>195</v>
      </c>
      <c r="Q599" s="165" t="s">
        <v>195</v>
      </c>
      <c r="R599" s="165" t="s">
        <v>195</v>
      </c>
      <c r="S599" s="165" t="s">
        <v>195</v>
      </c>
      <c r="T599" s="165" t="s">
        <v>195</v>
      </c>
      <c r="U599" s="165" t="s">
        <v>195</v>
      </c>
      <c r="V599" s="165" t="s">
        <v>195</v>
      </c>
      <c r="W599" s="165" t="s">
        <v>195</v>
      </c>
      <c r="X599" s="56">
        <v>1142.5519876916969</v>
      </c>
      <c r="Y599" s="56">
        <v>176.07821728125467</v>
      </c>
      <c r="Z599" s="58">
        <v>62.72</v>
      </c>
      <c r="AA599" s="59">
        <v>99.1</v>
      </c>
      <c r="AB599" s="58">
        <v>43.48</v>
      </c>
      <c r="AC599" s="58">
        <v>56.2</v>
      </c>
      <c r="AD599" s="56">
        <v>6.9569017230036776</v>
      </c>
      <c r="AE599" s="56">
        <v>2.5254506254739382</v>
      </c>
      <c r="AF599" s="56">
        <v>6.3300147245787937</v>
      </c>
      <c r="AG599" s="56">
        <v>7.8066818764240775</v>
      </c>
      <c r="AH599" s="196">
        <v>1</v>
      </c>
    </row>
    <row r="600" spans="1:34" ht="17.100000000000001" hidden="1" customHeight="1">
      <c r="A600" s="24" t="s">
        <v>787</v>
      </c>
      <c r="B600" s="13">
        <v>355070</v>
      </c>
      <c r="C600" s="25">
        <v>0</v>
      </c>
      <c r="D600" s="115">
        <v>3</v>
      </c>
      <c r="E600" s="185">
        <v>3</v>
      </c>
      <c r="F600" s="186">
        <v>30</v>
      </c>
      <c r="G600" s="6" t="s">
        <v>1684</v>
      </c>
      <c r="H600" s="2" t="s">
        <v>13</v>
      </c>
      <c r="I600" s="47">
        <v>403.34</v>
      </c>
      <c r="J600" s="47">
        <v>5.8738950919583965</v>
      </c>
      <c r="K600" s="47">
        <v>8.3955672609081695</v>
      </c>
      <c r="L600" s="47">
        <v>22.86</v>
      </c>
      <c r="M600" s="47">
        <v>2.521672168949773</v>
      </c>
      <c r="N600" s="165" t="s">
        <v>195</v>
      </c>
      <c r="O600" s="165" t="s">
        <v>195</v>
      </c>
      <c r="P600" s="165" t="s">
        <v>195</v>
      </c>
      <c r="Q600" s="165" t="s">
        <v>195</v>
      </c>
      <c r="R600" s="165" t="s">
        <v>195</v>
      </c>
      <c r="S600" s="165" t="s">
        <v>195</v>
      </c>
      <c r="T600" s="165" t="s">
        <v>195</v>
      </c>
      <c r="U600" s="165" t="s">
        <v>195</v>
      </c>
      <c r="V600" s="165" t="s">
        <v>195</v>
      </c>
      <c r="W600" s="165" t="s">
        <v>195</v>
      </c>
      <c r="X600" s="56">
        <v>9418.5278670533826</v>
      </c>
      <c r="Y600" s="56">
        <v>1038.2629144783259</v>
      </c>
      <c r="Z600" s="58">
        <v>88.83</v>
      </c>
      <c r="AA600" s="59">
        <v>100</v>
      </c>
      <c r="AB600" s="58">
        <v>48.88</v>
      </c>
      <c r="AC600" s="58">
        <v>47.25</v>
      </c>
      <c r="AD600" s="56">
        <v>2.7051157183770664</v>
      </c>
      <c r="AE600" s="56">
        <v>0.99282243557233552</v>
      </c>
      <c r="AF600" s="56">
        <v>3.7431694882417639</v>
      </c>
      <c r="AG600" s="56">
        <v>0.2871095163509656</v>
      </c>
      <c r="AH600" s="196">
        <v>3</v>
      </c>
    </row>
    <row r="601" spans="1:34" ht="17.100000000000001" hidden="1" customHeight="1">
      <c r="A601" s="24" t="s">
        <v>788</v>
      </c>
      <c r="B601" s="13">
        <v>355080</v>
      </c>
      <c r="C601" s="25">
        <v>0</v>
      </c>
      <c r="D601" s="115">
        <v>4</v>
      </c>
      <c r="E601" s="185">
        <v>4</v>
      </c>
      <c r="F601" s="186">
        <v>30</v>
      </c>
      <c r="G601" s="6" t="s">
        <v>1685</v>
      </c>
      <c r="H601" s="2" t="s">
        <v>15</v>
      </c>
      <c r="I601" s="47">
        <v>252.18</v>
      </c>
      <c r="J601" s="47">
        <v>0.8605706608320649</v>
      </c>
      <c r="K601" s="47">
        <v>1.2608360844748858</v>
      </c>
      <c r="L601" s="47">
        <v>4.01</v>
      </c>
      <c r="M601" s="47">
        <v>0.40026542364282092</v>
      </c>
      <c r="N601" s="165" t="s">
        <v>195</v>
      </c>
      <c r="O601" s="165" t="s">
        <v>195</v>
      </c>
      <c r="P601" s="165" t="s">
        <v>195</v>
      </c>
      <c r="Q601" s="165" t="s">
        <v>195</v>
      </c>
      <c r="R601" s="165" t="s">
        <v>195</v>
      </c>
      <c r="S601" s="165" t="s">
        <v>195</v>
      </c>
      <c r="T601" s="165" t="s">
        <v>195</v>
      </c>
      <c r="U601" s="165" t="s">
        <v>195</v>
      </c>
      <c r="V601" s="165" t="s">
        <v>195</v>
      </c>
      <c r="W601" s="165" t="s">
        <v>195</v>
      </c>
      <c r="X601" s="56">
        <v>10492.811151676071</v>
      </c>
      <c r="Y601" s="56">
        <v>1046.6644540325258</v>
      </c>
      <c r="Z601" s="58">
        <v>65.88</v>
      </c>
      <c r="AA601" s="59">
        <v>100</v>
      </c>
      <c r="AB601" s="58">
        <v>65.900000000000006</v>
      </c>
      <c r="AC601" s="58">
        <v>18.440000000000001</v>
      </c>
      <c r="AD601" s="56">
        <v>4.4599027165097578</v>
      </c>
      <c r="AE601" s="56">
        <v>1.4013659408484525</v>
      </c>
      <c r="AF601" s="56">
        <v>6.4015374089078394</v>
      </c>
      <c r="AG601" s="56">
        <v>0.28538812785388123</v>
      </c>
      <c r="AH601" s="196">
        <v>0</v>
      </c>
    </row>
    <row r="602" spans="1:34" ht="17.100000000000001" hidden="1" customHeight="1">
      <c r="A602" s="24" t="s">
        <v>789</v>
      </c>
      <c r="B602" s="13">
        <v>355090</v>
      </c>
      <c r="C602" s="25">
        <v>0</v>
      </c>
      <c r="D602" s="115">
        <v>4</v>
      </c>
      <c r="E602" s="185">
        <v>4</v>
      </c>
      <c r="F602" s="186">
        <v>30</v>
      </c>
      <c r="G602" s="6" t="s">
        <v>1686</v>
      </c>
      <c r="H602" s="2" t="s">
        <v>15</v>
      </c>
      <c r="I602" s="47">
        <v>617.96</v>
      </c>
      <c r="J602" s="47">
        <v>2.0513602961694573</v>
      </c>
      <c r="K602" s="47">
        <v>3.0220039485032979</v>
      </c>
      <c r="L602" s="47">
        <v>9.26</v>
      </c>
      <c r="M602" s="47">
        <v>0.97064365233384065</v>
      </c>
      <c r="N602" s="165" t="s">
        <v>195</v>
      </c>
      <c r="O602" s="165" t="s">
        <v>195</v>
      </c>
      <c r="P602" s="165" t="s">
        <v>195</v>
      </c>
      <c r="Q602" s="165" t="s">
        <v>195</v>
      </c>
      <c r="R602" s="165" t="s">
        <v>195</v>
      </c>
      <c r="S602" s="165" t="s">
        <v>195</v>
      </c>
      <c r="T602" s="165" t="s">
        <v>195</v>
      </c>
      <c r="U602" s="165" t="s">
        <v>195</v>
      </c>
      <c r="V602" s="165" t="s">
        <v>195</v>
      </c>
      <c r="W602" s="165" t="s">
        <v>195</v>
      </c>
      <c r="X602" s="56">
        <v>20226.025765341459</v>
      </c>
      <c r="Y602" s="56">
        <v>2118.7089624601749</v>
      </c>
      <c r="Z602" s="58" t="s">
        <v>1785</v>
      </c>
      <c r="AA602" s="59" t="s">
        <v>1785</v>
      </c>
      <c r="AB602" s="58" t="s">
        <v>1785</v>
      </c>
      <c r="AC602" s="58" t="s">
        <v>1785</v>
      </c>
      <c r="AD602" s="56">
        <v>5.0943033114621343</v>
      </c>
      <c r="AE602" s="56">
        <v>1.6614250540621649</v>
      </c>
      <c r="AF602" s="56">
        <v>3.0291346401185288</v>
      </c>
      <c r="AG602" s="56">
        <v>9.4588350395594425</v>
      </c>
      <c r="AH602" s="196">
        <v>0</v>
      </c>
    </row>
    <row r="603" spans="1:34" ht="17.100000000000001" hidden="1" customHeight="1">
      <c r="A603" s="24" t="s">
        <v>790</v>
      </c>
      <c r="B603" s="13">
        <v>355100</v>
      </c>
      <c r="C603" s="25">
        <v>0</v>
      </c>
      <c r="D603" s="115">
        <v>7</v>
      </c>
      <c r="E603" s="185">
        <v>7</v>
      </c>
      <c r="F603" s="186">
        <v>30</v>
      </c>
      <c r="G603" s="6" t="s">
        <v>1687</v>
      </c>
      <c r="H603" s="2" t="s">
        <v>14</v>
      </c>
      <c r="I603" s="47">
        <v>148.41999999999999</v>
      </c>
      <c r="J603" s="47">
        <v>1.9713072114408929</v>
      </c>
      <c r="K603" s="47">
        <v>2.9719707705479452</v>
      </c>
      <c r="L603" s="47">
        <v>7.96</v>
      </c>
      <c r="M603" s="47">
        <v>1.0006635591070523</v>
      </c>
      <c r="N603" s="165" t="s">
        <v>195</v>
      </c>
      <c r="O603" s="165" t="s">
        <v>195</v>
      </c>
      <c r="P603" s="165" t="s">
        <v>195</v>
      </c>
      <c r="Q603" s="165" t="s">
        <v>195</v>
      </c>
      <c r="R603" s="165" t="s">
        <v>195</v>
      </c>
      <c r="S603" s="165" t="s">
        <v>195</v>
      </c>
      <c r="T603" s="165" t="s">
        <v>195</v>
      </c>
      <c r="U603" s="165" t="s">
        <v>195</v>
      </c>
      <c r="V603" s="165" t="s">
        <v>195</v>
      </c>
      <c r="W603" s="165" t="s">
        <v>195</v>
      </c>
      <c r="X603" s="56">
        <v>744.11752848690378</v>
      </c>
      <c r="Y603" s="56">
        <v>93.482101568706526</v>
      </c>
      <c r="Z603" s="58">
        <v>97.4</v>
      </c>
      <c r="AA603" s="59">
        <v>100</v>
      </c>
      <c r="AB603" s="58">
        <v>73.83</v>
      </c>
      <c r="AC603" s="58">
        <v>51.97</v>
      </c>
      <c r="AD603" s="56">
        <v>0.13848531089116345</v>
      </c>
      <c r="AE603" s="56">
        <v>5.1671026802356218E-2</v>
      </c>
      <c r="AF603" s="56">
        <v>0.17353143599102086</v>
      </c>
      <c r="AG603" s="56">
        <v>6.9444444444444434E-2</v>
      </c>
      <c r="AH603" s="196">
        <v>1</v>
      </c>
    </row>
    <row r="604" spans="1:34" ht="17.100000000000001" hidden="1" customHeight="1">
      <c r="A604" s="24" t="s">
        <v>791</v>
      </c>
      <c r="B604" s="13">
        <v>355110</v>
      </c>
      <c r="C604" s="25">
        <v>0</v>
      </c>
      <c r="D604" s="115">
        <v>10</v>
      </c>
      <c r="E604" s="185">
        <v>10</v>
      </c>
      <c r="F604" s="186">
        <v>30</v>
      </c>
      <c r="G604" s="6" t="s">
        <v>1688</v>
      </c>
      <c r="H604" s="2" t="s">
        <v>57</v>
      </c>
      <c r="I604" s="47">
        <v>354.46</v>
      </c>
      <c r="J604" s="47">
        <v>0.76050430492135979</v>
      </c>
      <c r="K604" s="47">
        <v>1.2308161777016742</v>
      </c>
      <c r="L604" s="47">
        <v>3.28</v>
      </c>
      <c r="M604" s="47">
        <v>0.47031187278031439</v>
      </c>
      <c r="N604" s="165" t="s">
        <v>195</v>
      </c>
      <c r="O604" s="165" t="s">
        <v>195</v>
      </c>
      <c r="P604" s="165" t="s">
        <v>195</v>
      </c>
      <c r="Q604" s="165" t="s">
        <v>195</v>
      </c>
      <c r="R604" s="165" t="s">
        <v>195</v>
      </c>
      <c r="S604" s="165" t="s">
        <v>195</v>
      </c>
      <c r="T604" s="165" t="s">
        <v>195</v>
      </c>
      <c r="U604" s="165" t="s">
        <v>195</v>
      </c>
      <c r="V604" s="165" t="s">
        <v>195</v>
      </c>
      <c r="W604" s="165" t="s">
        <v>195</v>
      </c>
      <c r="X604" s="56">
        <v>11203.084587891259</v>
      </c>
      <c r="Y604" s="56">
        <v>1605.3200476551499</v>
      </c>
      <c r="Z604" s="58">
        <v>89.6</v>
      </c>
      <c r="AA604" s="59" t="s">
        <v>1785</v>
      </c>
      <c r="AB604" s="58">
        <v>46.82</v>
      </c>
      <c r="AC604" s="58">
        <v>10.91</v>
      </c>
      <c r="AD604" s="56">
        <v>0.48186509262352906</v>
      </c>
      <c r="AE604" s="56">
        <v>0.1806994097338234</v>
      </c>
      <c r="AF604" s="56">
        <v>0.28538812785388123</v>
      </c>
      <c r="AG604" s="56">
        <v>0.79957252501700182</v>
      </c>
      <c r="AH604" s="196">
        <v>0</v>
      </c>
    </row>
    <row r="605" spans="1:34" ht="17.100000000000001" hidden="1" customHeight="1">
      <c r="A605" s="24" t="s">
        <v>792</v>
      </c>
      <c r="B605" s="13">
        <v>355120</v>
      </c>
      <c r="C605" s="25">
        <v>0</v>
      </c>
      <c r="D605" s="115">
        <v>14</v>
      </c>
      <c r="E605" s="185">
        <v>14</v>
      </c>
      <c r="F605" s="186">
        <v>30</v>
      </c>
      <c r="G605" s="6" t="s">
        <v>1689</v>
      </c>
      <c r="H605" s="2" t="s">
        <v>8</v>
      </c>
      <c r="I605" s="47">
        <v>141.51</v>
      </c>
      <c r="J605" s="47">
        <v>0.51033841514459666</v>
      </c>
      <c r="K605" s="47">
        <v>0.7004644913749366</v>
      </c>
      <c r="L605" s="47">
        <v>1.55</v>
      </c>
      <c r="M605" s="47">
        <v>0.19012607623033995</v>
      </c>
      <c r="N605" s="165" t="s">
        <v>195</v>
      </c>
      <c r="O605" s="165" t="s">
        <v>195</v>
      </c>
      <c r="P605" s="165" t="s">
        <v>195</v>
      </c>
      <c r="Q605" s="165" t="s">
        <v>195</v>
      </c>
      <c r="R605" s="165" t="s">
        <v>195</v>
      </c>
      <c r="S605" s="165" t="s">
        <v>195</v>
      </c>
      <c r="T605" s="165" t="s">
        <v>195</v>
      </c>
      <c r="U605" s="165" t="s">
        <v>195</v>
      </c>
      <c r="V605" s="165" t="s">
        <v>195</v>
      </c>
      <c r="W605" s="165" t="s">
        <v>195</v>
      </c>
      <c r="X605" s="56">
        <v>13480.639823496966</v>
      </c>
      <c r="Y605" s="56">
        <v>1652.4655267512405</v>
      </c>
      <c r="Z605" s="58">
        <v>86.28</v>
      </c>
      <c r="AA605" s="59" t="s">
        <v>1785</v>
      </c>
      <c r="AB605" s="58">
        <v>78.47</v>
      </c>
      <c r="AC605" s="58">
        <v>31.92</v>
      </c>
      <c r="AD605" s="56">
        <v>3.4585159635201674</v>
      </c>
      <c r="AE605" s="56">
        <v>1.5619104351381399</v>
      </c>
      <c r="AF605" s="56">
        <v>3.1751320246606736</v>
      </c>
      <c r="AG605" s="56">
        <v>4.2191781151956524</v>
      </c>
      <c r="AH605" s="196">
        <v>0</v>
      </c>
    </row>
    <row r="606" spans="1:34" ht="17.100000000000001" hidden="1" customHeight="1">
      <c r="A606" s="24" t="s">
        <v>793</v>
      </c>
      <c r="B606" s="13">
        <v>355130</v>
      </c>
      <c r="C606" s="25">
        <v>0</v>
      </c>
      <c r="D606" s="115">
        <v>18</v>
      </c>
      <c r="E606" s="185">
        <v>18</v>
      </c>
      <c r="F606" s="186">
        <v>30</v>
      </c>
      <c r="G606" s="6" t="s">
        <v>1690</v>
      </c>
      <c r="H606" s="2" t="s">
        <v>1</v>
      </c>
      <c r="I606" s="47">
        <v>168.11</v>
      </c>
      <c r="J606" s="47">
        <v>0.30019906773211563</v>
      </c>
      <c r="K606" s="47">
        <v>0.3902587880517504</v>
      </c>
      <c r="L606" s="47">
        <v>1.26</v>
      </c>
      <c r="M606" s="47">
        <v>9.0059720319634773E-2</v>
      </c>
      <c r="N606" s="165" t="s">
        <v>195</v>
      </c>
      <c r="O606" s="165" t="s">
        <v>195</v>
      </c>
      <c r="P606" s="165" t="s">
        <v>195</v>
      </c>
      <c r="Q606" s="165" t="s">
        <v>195</v>
      </c>
      <c r="R606" s="165" t="s">
        <v>195</v>
      </c>
      <c r="S606" s="165" t="s">
        <v>195</v>
      </c>
      <c r="T606" s="165" t="s">
        <v>195</v>
      </c>
      <c r="U606" s="165" t="s">
        <v>195</v>
      </c>
      <c r="V606" s="165" t="s">
        <v>195</v>
      </c>
      <c r="W606" s="165" t="s">
        <v>195</v>
      </c>
      <c r="X606" s="56">
        <v>12863.50275169958</v>
      </c>
      <c r="Y606" s="56">
        <v>918.82162512139882</v>
      </c>
      <c r="Z606" s="58">
        <v>77.39</v>
      </c>
      <c r="AA606" s="59" t="s">
        <v>1785</v>
      </c>
      <c r="AB606" s="58">
        <v>76.87</v>
      </c>
      <c r="AC606" s="58">
        <v>5.33</v>
      </c>
      <c r="AD606" s="56">
        <v>58.100339540370584</v>
      </c>
      <c r="AE606" s="56">
        <v>17.983438429162323</v>
      </c>
      <c r="AF606" s="56">
        <v>44.621004568387384</v>
      </c>
      <c r="AG606" s="56">
        <v>103.03145611364788</v>
      </c>
      <c r="AH606" s="196">
        <v>0</v>
      </c>
    </row>
    <row r="607" spans="1:34" ht="17.100000000000001" hidden="1" customHeight="1">
      <c r="A607" s="24" t="s">
        <v>794</v>
      </c>
      <c r="B607" s="13">
        <v>355140</v>
      </c>
      <c r="C607" s="25">
        <v>0</v>
      </c>
      <c r="D607" s="115">
        <v>4</v>
      </c>
      <c r="E607" s="185">
        <v>4</v>
      </c>
      <c r="F607" s="186">
        <v>30</v>
      </c>
      <c r="G607" s="6" t="s">
        <v>1691</v>
      </c>
      <c r="H607" s="2" t="s">
        <v>15</v>
      </c>
      <c r="I607" s="47">
        <v>282.85000000000002</v>
      </c>
      <c r="J607" s="47">
        <v>0.95063038115169962</v>
      </c>
      <c r="K607" s="47">
        <v>1.4009289827498732</v>
      </c>
      <c r="L607" s="47">
        <v>4.4400000000000004</v>
      </c>
      <c r="M607" s="47">
        <v>0.45029860159817359</v>
      </c>
      <c r="N607" s="165" t="s">
        <v>195</v>
      </c>
      <c r="O607" s="165" t="s">
        <v>195</v>
      </c>
      <c r="P607" s="165" t="s">
        <v>195</v>
      </c>
      <c r="Q607" s="165" t="s">
        <v>195</v>
      </c>
      <c r="R607" s="165" t="s">
        <v>195</v>
      </c>
      <c r="S607" s="165" t="s">
        <v>195</v>
      </c>
      <c r="T607" s="165" t="s">
        <v>195</v>
      </c>
      <c r="U607" s="165" t="s">
        <v>195</v>
      </c>
      <c r="V607" s="165" t="s">
        <v>195</v>
      </c>
      <c r="W607" s="165" t="s">
        <v>195</v>
      </c>
      <c r="X607" s="56">
        <v>12249.133059224914</v>
      </c>
      <c r="Y607" s="56">
        <v>1241.4661884349573</v>
      </c>
      <c r="Z607" s="58">
        <v>57.36</v>
      </c>
      <c r="AA607" s="59" t="s">
        <v>1785</v>
      </c>
      <c r="AB607" s="58">
        <v>55.65</v>
      </c>
      <c r="AC607" s="58">
        <v>24.52</v>
      </c>
      <c r="AD607" s="56">
        <v>17.604169346490977</v>
      </c>
      <c r="AE607" s="56">
        <v>5.5508642083530102</v>
      </c>
      <c r="AF607" s="56">
        <v>24.150188199852863</v>
      </c>
      <c r="AG607" s="56">
        <v>3.7847962116158889</v>
      </c>
      <c r="AH607" s="196">
        <v>0</v>
      </c>
    </row>
    <row r="608" spans="1:34" ht="17.100000000000001" hidden="1" customHeight="1">
      <c r="A608" s="24" t="s">
        <v>795</v>
      </c>
      <c r="B608" s="13">
        <v>355160</v>
      </c>
      <c r="C608" s="25">
        <v>0</v>
      </c>
      <c r="D608" s="115">
        <v>9</v>
      </c>
      <c r="E608" s="185">
        <v>9</v>
      </c>
      <c r="F608" s="186">
        <v>30</v>
      </c>
      <c r="G608" s="6" t="s">
        <v>1692</v>
      </c>
      <c r="H608" s="2" t="s">
        <v>18</v>
      </c>
      <c r="I608" s="47">
        <v>203.01</v>
      </c>
      <c r="J608" s="47">
        <v>0.64042467782851342</v>
      </c>
      <c r="K608" s="47">
        <v>0.95063038115169962</v>
      </c>
      <c r="L608" s="47">
        <v>2.61</v>
      </c>
      <c r="M608" s="47">
        <v>0.3102057033231862</v>
      </c>
      <c r="N608" s="165" t="s">
        <v>195</v>
      </c>
      <c r="O608" s="165" t="s">
        <v>195</v>
      </c>
      <c r="P608" s="165" t="s">
        <v>195</v>
      </c>
      <c r="Q608" s="165" t="s">
        <v>195</v>
      </c>
      <c r="R608" s="165" t="s">
        <v>195</v>
      </c>
      <c r="S608" s="165" t="s">
        <v>195</v>
      </c>
      <c r="T608" s="165" t="s">
        <v>195</v>
      </c>
      <c r="U608" s="165" t="s">
        <v>195</v>
      </c>
      <c r="V608" s="165" t="s">
        <v>195</v>
      </c>
      <c r="W608" s="165" t="s">
        <v>195</v>
      </c>
      <c r="X608" s="56">
        <v>3093.2752076365141</v>
      </c>
      <c r="Y608" s="56">
        <v>367.40050358901118</v>
      </c>
      <c r="Z608" s="58">
        <v>80.77</v>
      </c>
      <c r="AA608" s="59">
        <v>92.2</v>
      </c>
      <c r="AB608" s="58">
        <v>65.94</v>
      </c>
      <c r="AC608" s="58">
        <v>23.13</v>
      </c>
      <c r="AD608" s="56">
        <v>16.07231441963123</v>
      </c>
      <c r="AE608" s="56">
        <v>5.8500761297508301</v>
      </c>
      <c r="AF608" s="56">
        <v>23.275292629575922</v>
      </c>
      <c r="AG608" s="56">
        <v>1.2016497281324989</v>
      </c>
      <c r="AH608" s="196">
        <v>0</v>
      </c>
    </row>
    <row r="609" spans="1:34" ht="17.100000000000001" hidden="1" customHeight="1">
      <c r="A609" s="24" t="s">
        <v>796</v>
      </c>
      <c r="B609" s="13">
        <v>355150</v>
      </c>
      <c r="C609" s="25">
        <v>0</v>
      </c>
      <c r="D609" s="115">
        <v>4</v>
      </c>
      <c r="E609" s="185">
        <v>4</v>
      </c>
      <c r="F609" s="186">
        <v>30</v>
      </c>
      <c r="G609" s="6" t="s">
        <v>1693</v>
      </c>
      <c r="H609" s="2" t="s">
        <v>15</v>
      </c>
      <c r="I609" s="47">
        <v>125.74</v>
      </c>
      <c r="J609" s="47">
        <v>0.41027205923389143</v>
      </c>
      <c r="K609" s="47">
        <v>0.61040477105530189</v>
      </c>
      <c r="L609" s="47">
        <v>1.94</v>
      </c>
      <c r="M609" s="47">
        <v>0.20013271182141046</v>
      </c>
      <c r="N609" s="165" t="s">
        <v>195</v>
      </c>
      <c r="O609" s="165" t="s">
        <v>195</v>
      </c>
      <c r="P609" s="165" t="s">
        <v>195</v>
      </c>
      <c r="Q609" s="165" t="s">
        <v>195</v>
      </c>
      <c r="R609" s="165" t="s">
        <v>195</v>
      </c>
      <c r="S609" s="165" t="s">
        <v>195</v>
      </c>
      <c r="T609" s="165" t="s">
        <v>195</v>
      </c>
      <c r="U609" s="165" t="s">
        <v>195</v>
      </c>
      <c r="V609" s="165" t="s">
        <v>195</v>
      </c>
      <c r="W609" s="165" t="s">
        <v>195</v>
      </c>
      <c r="X609" s="56">
        <v>1530.3759661805539</v>
      </c>
      <c r="Y609" s="56">
        <v>157.77071816294369</v>
      </c>
      <c r="Z609" s="58">
        <v>97.73</v>
      </c>
      <c r="AA609" s="59">
        <v>100</v>
      </c>
      <c r="AB609" s="58">
        <v>97.7</v>
      </c>
      <c r="AC609" s="58">
        <v>47.15</v>
      </c>
      <c r="AD609" s="56">
        <v>35.010978817853498</v>
      </c>
      <c r="AE609" s="56">
        <v>11.008606741696205</v>
      </c>
      <c r="AF609" s="56">
        <v>0</v>
      </c>
      <c r="AG609" s="56">
        <v>106.78348539445317</v>
      </c>
      <c r="AH609" s="196">
        <v>0</v>
      </c>
    </row>
    <row r="610" spans="1:34" ht="17.100000000000001" hidden="1" customHeight="1">
      <c r="A610" s="24" t="s">
        <v>797</v>
      </c>
      <c r="B610" s="13">
        <v>355170</v>
      </c>
      <c r="C610" s="25">
        <v>0</v>
      </c>
      <c r="D610" s="115">
        <v>9</v>
      </c>
      <c r="E610" s="185">
        <v>9</v>
      </c>
      <c r="F610" s="186">
        <v>30</v>
      </c>
      <c r="G610" s="6" t="s">
        <v>1694</v>
      </c>
      <c r="H610" s="2" t="s">
        <v>18</v>
      </c>
      <c r="I610" s="47">
        <v>402.8</v>
      </c>
      <c r="J610" s="47">
        <v>1.3108692624302385</v>
      </c>
      <c r="K610" s="47">
        <v>1.9512939402587517</v>
      </c>
      <c r="L610" s="47">
        <v>5.62</v>
      </c>
      <c r="M610" s="47">
        <v>0.6404246778285132</v>
      </c>
      <c r="N610" s="165" t="s">
        <v>195</v>
      </c>
      <c r="O610" s="165" t="s">
        <v>195</v>
      </c>
      <c r="P610" s="165" t="s">
        <v>195</v>
      </c>
      <c r="Q610" s="165" t="s">
        <v>195</v>
      </c>
      <c r="R610" s="165" t="s">
        <v>195</v>
      </c>
      <c r="S610" s="165" t="s">
        <v>195</v>
      </c>
      <c r="T610" s="165" t="s">
        <v>195</v>
      </c>
      <c r="U610" s="165" t="s">
        <v>195</v>
      </c>
      <c r="V610" s="165" t="s">
        <v>195</v>
      </c>
      <c r="W610" s="165" t="s">
        <v>195</v>
      </c>
      <c r="X610" s="56">
        <v>1573.3705002441297</v>
      </c>
      <c r="Y610" s="56">
        <v>179.17386479648451</v>
      </c>
      <c r="Z610" s="58">
        <v>100</v>
      </c>
      <c r="AA610" s="59">
        <v>100</v>
      </c>
      <c r="AB610" s="58">
        <v>100</v>
      </c>
      <c r="AC610" s="58">
        <v>60.04</v>
      </c>
      <c r="AD610" s="56">
        <v>198.11406931620834</v>
      </c>
      <c r="AE610" s="56">
        <v>68.740646826798269</v>
      </c>
      <c r="AF610" s="56">
        <v>226.21959625247331</v>
      </c>
      <c r="AG610" s="56">
        <v>140.58556886854097</v>
      </c>
      <c r="AH610" s="196">
        <v>1</v>
      </c>
    </row>
    <row r="611" spans="1:34" ht="17.100000000000001" hidden="1" customHeight="1">
      <c r="A611" s="24" t="s">
        <v>798</v>
      </c>
      <c r="B611" s="13">
        <v>355180</v>
      </c>
      <c r="C611" s="25">
        <v>0</v>
      </c>
      <c r="D611" s="115">
        <v>11</v>
      </c>
      <c r="E611" s="185">
        <v>11</v>
      </c>
      <c r="F611" s="186">
        <v>30</v>
      </c>
      <c r="G611" s="6" t="s">
        <v>1695</v>
      </c>
      <c r="H611" s="2" t="s">
        <v>12</v>
      </c>
      <c r="I611" s="47">
        <v>1052.1099999999999</v>
      </c>
      <c r="J611" s="47">
        <v>9.7864896080669705</v>
      </c>
      <c r="K611" s="47">
        <v>13.899216835996958</v>
      </c>
      <c r="L611" s="47">
        <v>31.83</v>
      </c>
      <c r="M611" s="47">
        <v>4.1127272279299874</v>
      </c>
      <c r="N611" s="165" t="s">
        <v>195</v>
      </c>
      <c r="O611" s="165" t="s">
        <v>195</v>
      </c>
      <c r="P611" s="165" t="s">
        <v>195</v>
      </c>
      <c r="Q611" s="165" t="s">
        <v>195</v>
      </c>
      <c r="R611" s="165" t="s">
        <v>195</v>
      </c>
      <c r="S611" s="165" t="s">
        <v>195</v>
      </c>
      <c r="T611" s="165" t="s">
        <v>195</v>
      </c>
      <c r="U611" s="165" t="s">
        <v>195</v>
      </c>
      <c r="V611" s="165" t="s">
        <v>195</v>
      </c>
      <c r="W611" s="165" t="s">
        <v>195</v>
      </c>
      <c r="X611" s="56">
        <v>77915.926414654969</v>
      </c>
      <c r="Y611" s="56">
        <v>10060.774664286273</v>
      </c>
      <c r="Z611" s="58">
        <v>64.89</v>
      </c>
      <c r="AA611" s="59">
        <v>87.7</v>
      </c>
      <c r="AB611" s="58">
        <v>45.87</v>
      </c>
      <c r="AC611" s="58">
        <v>30.53</v>
      </c>
      <c r="AD611" s="56">
        <v>0.64145224466395989</v>
      </c>
      <c r="AE611" s="56">
        <v>0.27991742627654426</v>
      </c>
      <c r="AF611" s="56">
        <v>0.90413293253669613</v>
      </c>
      <c r="AG611" s="56">
        <v>1.6387250163872498E-2</v>
      </c>
      <c r="AH611" s="196">
        <v>0</v>
      </c>
    </row>
    <row r="612" spans="1:34" ht="17.100000000000001" hidden="1" customHeight="1">
      <c r="A612" s="24" t="s">
        <v>799</v>
      </c>
      <c r="B612" s="13">
        <v>355190</v>
      </c>
      <c r="C612" s="25">
        <v>0</v>
      </c>
      <c r="D612" s="115">
        <v>15</v>
      </c>
      <c r="E612" s="185">
        <v>15</v>
      </c>
      <c r="F612" s="186">
        <v>30</v>
      </c>
      <c r="G612" s="6" t="s">
        <v>1696</v>
      </c>
      <c r="H612" s="2" t="s">
        <v>17</v>
      </c>
      <c r="I612" s="47">
        <v>140.4</v>
      </c>
      <c r="J612" s="47">
        <v>0.23015261859462202</v>
      </c>
      <c r="K612" s="47">
        <v>0.34022561009639779</v>
      </c>
      <c r="L612" s="47">
        <v>1.05</v>
      </c>
      <c r="M612" s="47">
        <v>0.11007299150177577</v>
      </c>
      <c r="N612" s="165" t="s">
        <v>195</v>
      </c>
      <c r="O612" s="165" t="s">
        <v>195</v>
      </c>
      <c r="P612" s="165" t="s">
        <v>195</v>
      </c>
      <c r="Q612" s="165" t="s">
        <v>195</v>
      </c>
      <c r="R612" s="165" t="s">
        <v>195</v>
      </c>
      <c r="S612" s="165" t="s">
        <v>195</v>
      </c>
      <c r="T612" s="165" t="s">
        <v>195</v>
      </c>
      <c r="U612" s="165" t="s">
        <v>195</v>
      </c>
      <c r="V612" s="165" t="s">
        <v>195</v>
      </c>
      <c r="W612" s="165" t="s">
        <v>195</v>
      </c>
      <c r="X612" s="56">
        <v>2093.0973451327436</v>
      </c>
      <c r="Y612" s="56">
        <v>219.27686472819218</v>
      </c>
      <c r="Z612" s="58">
        <v>94.42</v>
      </c>
      <c r="AA612" s="59" t="s">
        <v>1785</v>
      </c>
      <c r="AB612" s="58">
        <v>94.4</v>
      </c>
      <c r="AC612" s="58">
        <v>17.149999999999999</v>
      </c>
      <c r="AD612" s="56">
        <v>381.4644329792726</v>
      </c>
      <c r="AE612" s="56">
        <v>123.52181639328828</v>
      </c>
      <c r="AF612" s="56">
        <v>539.62643137963312</v>
      </c>
      <c r="AG612" s="56">
        <v>50.762072687609582</v>
      </c>
      <c r="AH612" s="196">
        <v>0</v>
      </c>
    </row>
    <row r="613" spans="1:34" ht="17.100000000000001" hidden="1" customHeight="1">
      <c r="A613" s="24" t="s">
        <v>800</v>
      </c>
      <c r="B613" s="13">
        <v>355200</v>
      </c>
      <c r="C613" s="25">
        <v>0</v>
      </c>
      <c r="D613" s="115">
        <v>2</v>
      </c>
      <c r="E613" s="185">
        <v>2</v>
      </c>
      <c r="F613" s="186">
        <v>30</v>
      </c>
      <c r="G613" s="6" t="s">
        <v>1697</v>
      </c>
      <c r="H613" s="2" t="s">
        <v>6</v>
      </c>
      <c r="I613" s="47">
        <v>414.7</v>
      </c>
      <c r="J613" s="47">
        <v>2.0613669317605279</v>
      </c>
      <c r="K613" s="47">
        <v>2.6817783384069003</v>
      </c>
      <c r="L613" s="47">
        <v>6.19</v>
      </c>
      <c r="M613" s="47">
        <v>0.6204114066463724</v>
      </c>
      <c r="N613" s="165" t="s">
        <v>195</v>
      </c>
      <c r="O613" s="165" t="s">
        <v>195</v>
      </c>
      <c r="P613" s="165" t="s">
        <v>195</v>
      </c>
      <c r="Q613" s="165" t="s">
        <v>195</v>
      </c>
      <c r="R613" s="165" t="s">
        <v>195</v>
      </c>
      <c r="S613" s="165" t="s">
        <v>195</v>
      </c>
      <c r="T613" s="165" t="s">
        <v>195</v>
      </c>
      <c r="U613" s="165" t="s">
        <v>195</v>
      </c>
      <c r="V613" s="165" t="s">
        <v>195</v>
      </c>
      <c r="W613" s="165" t="s">
        <v>195</v>
      </c>
      <c r="X613" s="56">
        <v>33249.50434338273</v>
      </c>
      <c r="Y613" s="56">
        <v>3330.3219213081252</v>
      </c>
      <c r="Z613" s="58">
        <v>62.45</v>
      </c>
      <c r="AA613" s="59">
        <v>82.4</v>
      </c>
      <c r="AB613" s="58">
        <v>50.53</v>
      </c>
      <c r="AC613" s="58">
        <v>11.58</v>
      </c>
      <c r="AD613" s="56">
        <v>0.81476180870125314</v>
      </c>
      <c r="AE613" s="56">
        <v>0.35275632428422588</v>
      </c>
      <c r="AF613" s="56">
        <v>0.70754090654261803</v>
      </c>
      <c r="AG613" s="56">
        <v>1.1710119029702659</v>
      </c>
      <c r="AH613" s="196">
        <v>0</v>
      </c>
    </row>
    <row r="614" spans="1:34" ht="17.100000000000001" hidden="1" customHeight="1">
      <c r="A614" s="24" t="s">
        <v>801</v>
      </c>
      <c r="B614" s="13">
        <v>355210</v>
      </c>
      <c r="C614" s="25">
        <v>0</v>
      </c>
      <c r="D614" s="115">
        <v>9</v>
      </c>
      <c r="E614" s="185">
        <v>9</v>
      </c>
      <c r="F614" s="186">
        <v>30</v>
      </c>
      <c r="G614" s="6" t="s">
        <v>1698</v>
      </c>
      <c r="H614" s="2" t="s">
        <v>18</v>
      </c>
      <c r="I614" s="47">
        <v>448.07</v>
      </c>
      <c r="J614" s="47">
        <v>1.4109356183409436</v>
      </c>
      <c r="K614" s="47">
        <v>2.1214067453069507</v>
      </c>
      <c r="L614" s="47">
        <v>5.81</v>
      </c>
      <c r="M614" s="47">
        <v>0.71047112696600712</v>
      </c>
      <c r="N614" s="165" t="s">
        <v>195</v>
      </c>
      <c r="O614" s="165" t="s">
        <v>195</v>
      </c>
      <c r="P614" s="165" t="s">
        <v>195</v>
      </c>
      <c r="Q614" s="165" t="s">
        <v>195</v>
      </c>
      <c r="R614" s="165" t="s">
        <v>195</v>
      </c>
      <c r="S614" s="165" t="s">
        <v>195</v>
      </c>
      <c r="T614" s="165" t="s">
        <v>195</v>
      </c>
      <c r="U614" s="165" t="s">
        <v>195</v>
      </c>
      <c r="V614" s="165" t="s">
        <v>195</v>
      </c>
      <c r="W614" s="165" t="s">
        <v>195</v>
      </c>
      <c r="X614" s="56">
        <v>4935.065047000835</v>
      </c>
      <c r="Y614" s="56">
        <v>603.08023810165128</v>
      </c>
      <c r="Z614" s="58">
        <v>61.57</v>
      </c>
      <c r="AA614" s="59">
        <v>68</v>
      </c>
      <c r="AB614" s="58">
        <v>54.43</v>
      </c>
      <c r="AC614" s="58">
        <v>22.31</v>
      </c>
      <c r="AD614" s="56">
        <v>4.3674778024837204</v>
      </c>
      <c r="AE614" s="56">
        <v>1.5936407816291722</v>
      </c>
      <c r="AF614" s="56">
        <v>5.7200892010006843</v>
      </c>
      <c r="AG614" s="56">
        <v>1.6813058702176407</v>
      </c>
      <c r="AH614" s="196">
        <v>1</v>
      </c>
    </row>
    <row r="615" spans="1:34" ht="17.100000000000001" hidden="1" customHeight="1">
      <c r="A615" s="24" t="s">
        <v>802</v>
      </c>
      <c r="B615" s="13">
        <v>355220</v>
      </c>
      <c r="C615" s="25">
        <v>0</v>
      </c>
      <c r="D615" s="115">
        <v>10</v>
      </c>
      <c r="E615" s="185">
        <v>10</v>
      </c>
      <c r="F615" s="186">
        <v>30</v>
      </c>
      <c r="G615" s="6" t="s">
        <v>1699</v>
      </c>
      <c r="H615" s="2" t="s">
        <v>57</v>
      </c>
      <c r="I615" s="47">
        <v>449.12</v>
      </c>
      <c r="J615" s="47">
        <v>0.84055738964992388</v>
      </c>
      <c r="K615" s="47">
        <v>1.4409555251141553</v>
      </c>
      <c r="L615" s="47">
        <v>4.04</v>
      </c>
      <c r="M615" s="47">
        <v>0.60039813546423138</v>
      </c>
      <c r="N615" s="165" t="s">
        <v>195</v>
      </c>
      <c r="O615" s="165" t="s">
        <v>195</v>
      </c>
      <c r="P615" s="165" t="s">
        <v>195</v>
      </c>
      <c r="Q615" s="165" t="s">
        <v>195</v>
      </c>
      <c r="R615" s="165" t="s">
        <v>195</v>
      </c>
      <c r="S615" s="165" t="s">
        <v>195</v>
      </c>
      <c r="T615" s="165" t="s">
        <v>195</v>
      </c>
      <c r="U615" s="165" t="s">
        <v>195</v>
      </c>
      <c r="V615" s="165" t="s">
        <v>195</v>
      </c>
      <c r="W615" s="165" t="s">
        <v>195</v>
      </c>
      <c r="X615" s="56">
        <v>212.10272392196816</v>
      </c>
      <c r="Y615" s="56">
        <v>31.500404542866562</v>
      </c>
      <c r="Z615" s="58">
        <v>97.82</v>
      </c>
      <c r="AA615" s="59">
        <v>99</v>
      </c>
      <c r="AB615" s="58">
        <v>96.4</v>
      </c>
      <c r="AC615" s="58">
        <v>39.5</v>
      </c>
      <c r="AD615" s="56">
        <v>233.04873332920016</v>
      </c>
      <c r="AE615" s="56">
        <v>83.066875246051538</v>
      </c>
      <c r="AF615" s="56">
        <v>359.38439636836824</v>
      </c>
      <c r="AG615" s="56">
        <v>56.178805074364867</v>
      </c>
      <c r="AH615" s="196">
        <v>4</v>
      </c>
    </row>
    <row r="616" spans="1:34" ht="17.100000000000001" hidden="1" customHeight="1">
      <c r="A616" s="24" t="s">
        <v>803</v>
      </c>
      <c r="B616" s="13">
        <v>355230</v>
      </c>
      <c r="C616" s="25">
        <v>0</v>
      </c>
      <c r="D616" s="115">
        <v>19</v>
      </c>
      <c r="E616" s="185">
        <v>19</v>
      </c>
      <c r="F616" s="186">
        <v>30</v>
      </c>
      <c r="G616" s="6" t="s">
        <v>1700</v>
      </c>
      <c r="H616" s="2" t="s">
        <v>2</v>
      </c>
      <c r="I616" s="47">
        <v>590.67999999999995</v>
      </c>
      <c r="J616" s="47">
        <v>1.0206768302891933</v>
      </c>
      <c r="K616" s="47">
        <v>1.3609024403855912</v>
      </c>
      <c r="L616" s="47">
        <v>4.33</v>
      </c>
      <c r="M616" s="47">
        <v>0.34022561009639785</v>
      </c>
      <c r="N616" s="165" t="s">
        <v>195</v>
      </c>
      <c r="O616" s="165" t="s">
        <v>195</v>
      </c>
      <c r="P616" s="165" t="s">
        <v>195</v>
      </c>
      <c r="Q616" s="165" t="s">
        <v>195</v>
      </c>
      <c r="R616" s="165" t="s">
        <v>195</v>
      </c>
      <c r="S616" s="165" t="s">
        <v>195</v>
      </c>
      <c r="T616" s="165" t="s">
        <v>195</v>
      </c>
      <c r="U616" s="165" t="s">
        <v>195</v>
      </c>
      <c r="V616" s="165" t="s">
        <v>195</v>
      </c>
      <c r="W616" s="165" t="s">
        <v>195</v>
      </c>
      <c r="X616" s="56">
        <v>18216.499466382069</v>
      </c>
      <c r="Y616" s="56">
        <v>1430.3948772678764</v>
      </c>
      <c r="Z616" s="58">
        <v>87.52</v>
      </c>
      <c r="AA616" s="59">
        <v>85.9</v>
      </c>
      <c r="AB616" s="58">
        <v>86.32</v>
      </c>
      <c r="AC616" s="58">
        <v>12.82</v>
      </c>
      <c r="AD616" s="56">
        <v>55.142161600196339</v>
      </c>
      <c r="AE616" s="56">
        <v>17.319478008375754</v>
      </c>
      <c r="AF616" s="56">
        <v>73.47302314869188</v>
      </c>
      <c r="AG616" s="56">
        <v>0.14957695470969259</v>
      </c>
      <c r="AH616" s="196">
        <v>0</v>
      </c>
    </row>
    <row r="617" spans="1:34" ht="17.100000000000001" hidden="1" customHeight="1">
      <c r="A617" s="24" t="s">
        <v>804</v>
      </c>
      <c r="B617" s="13">
        <v>355240</v>
      </c>
      <c r="C617" s="25">
        <v>0</v>
      </c>
      <c r="D617" s="115">
        <v>5</v>
      </c>
      <c r="E617" s="185">
        <v>5</v>
      </c>
      <c r="F617" s="186">
        <v>30</v>
      </c>
      <c r="G617" s="6" t="s">
        <v>1701</v>
      </c>
      <c r="H617" s="2" t="s">
        <v>9</v>
      </c>
      <c r="I617" s="47">
        <v>153.03</v>
      </c>
      <c r="J617" s="47">
        <v>0.45029860159817353</v>
      </c>
      <c r="K617" s="47">
        <v>0.69045785578386598</v>
      </c>
      <c r="L617" s="47">
        <v>1.82</v>
      </c>
      <c r="M617" s="47">
        <v>0.24015925418569245</v>
      </c>
      <c r="N617" s="165" t="s">
        <v>195</v>
      </c>
      <c r="O617" s="165" t="s">
        <v>195</v>
      </c>
      <c r="P617" s="165" t="s">
        <v>195</v>
      </c>
      <c r="Q617" s="165" t="s">
        <v>195</v>
      </c>
      <c r="R617" s="165" t="s">
        <v>195</v>
      </c>
      <c r="S617" s="165" t="s">
        <v>195</v>
      </c>
      <c r="T617" s="165" t="s">
        <v>195</v>
      </c>
      <c r="U617" s="165" t="s">
        <v>195</v>
      </c>
      <c r="V617" s="165" t="s">
        <v>195</v>
      </c>
      <c r="W617" s="165" t="s">
        <v>195</v>
      </c>
      <c r="X617" s="56">
        <v>229.86711522287638</v>
      </c>
      <c r="Y617" s="56">
        <v>30.312147062357315</v>
      </c>
      <c r="Z617" s="58">
        <v>94.83</v>
      </c>
      <c r="AA617" s="59">
        <v>100</v>
      </c>
      <c r="AB617" s="58">
        <v>88.3</v>
      </c>
      <c r="AC617" s="58">
        <v>56.75</v>
      </c>
      <c r="AD617" s="56">
        <v>49.392219786171779</v>
      </c>
      <c r="AE617" s="56">
        <v>18.725621787065126</v>
      </c>
      <c r="AF617" s="56">
        <v>18.682394743812441</v>
      </c>
      <c r="AG617" s="56">
        <v>106.97314174059555</v>
      </c>
      <c r="AH617" s="196">
        <v>1</v>
      </c>
    </row>
    <row r="618" spans="1:34" ht="17.100000000000001" hidden="1" customHeight="1">
      <c r="A618" s="24" t="s">
        <v>805</v>
      </c>
      <c r="B618" s="13">
        <v>355255</v>
      </c>
      <c r="C618" s="25">
        <v>0</v>
      </c>
      <c r="D618" s="115">
        <v>18</v>
      </c>
      <c r="E618" s="185">
        <v>18</v>
      </c>
      <c r="F618" s="186">
        <v>30</v>
      </c>
      <c r="G618" s="6" t="s">
        <v>1702</v>
      </c>
      <c r="H618" s="2" t="s">
        <v>1</v>
      </c>
      <c r="I618" s="47">
        <v>327.89</v>
      </c>
      <c r="J618" s="47">
        <v>0.58038486428209024</v>
      </c>
      <c r="K618" s="47">
        <v>0.78051757610350081</v>
      </c>
      <c r="L618" s="47">
        <v>2.4700000000000002</v>
      </c>
      <c r="M618" s="47">
        <v>0.20013271182141057</v>
      </c>
      <c r="N618" s="165" t="s">
        <v>195</v>
      </c>
      <c r="O618" s="165" t="s">
        <v>195</v>
      </c>
      <c r="P618" s="165" t="s">
        <v>195</v>
      </c>
      <c r="Q618" s="165" t="s">
        <v>195</v>
      </c>
      <c r="R618" s="165" t="s">
        <v>195</v>
      </c>
      <c r="S618" s="165" t="s">
        <v>195</v>
      </c>
      <c r="T618" s="165" t="s">
        <v>195</v>
      </c>
      <c r="U618" s="165" t="s">
        <v>195</v>
      </c>
      <c r="V618" s="165" t="s">
        <v>195</v>
      </c>
      <c r="W618" s="165" t="s">
        <v>195</v>
      </c>
      <c r="X618" s="56">
        <v>22268.130360205832</v>
      </c>
      <c r="Y618" s="56">
        <v>1803.0874785591773</v>
      </c>
      <c r="Z618" s="58" t="s">
        <v>1785</v>
      </c>
      <c r="AA618" s="59">
        <v>66.8</v>
      </c>
      <c r="AB618" s="58" t="s">
        <v>1785</v>
      </c>
      <c r="AC618" s="58" t="s">
        <v>1785</v>
      </c>
      <c r="AD618" s="56">
        <v>12.720992955854719</v>
      </c>
      <c r="AE618" s="56">
        <v>4.0171556702699114</v>
      </c>
      <c r="AF618" s="56">
        <v>3.1648559366468557E-2</v>
      </c>
      <c r="AG618" s="56">
        <v>49.52009170567063</v>
      </c>
      <c r="AH618" s="196">
        <v>0</v>
      </c>
    </row>
    <row r="619" spans="1:34" ht="17.100000000000001" hidden="1" customHeight="1">
      <c r="A619" s="24" t="s">
        <v>806</v>
      </c>
      <c r="B619" s="13">
        <v>355250</v>
      </c>
      <c r="C619" s="25">
        <v>0</v>
      </c>
      <c r="D619" s="115">
        <v>6</v>
      </c>
      <c r="E619" s="185">
        <v>6</v>
      </c>
      <c r="F619" s="186">
        <v>30</v>
      </c>
      <c r="G619" s="6" t="s">
        <v>1703</v>
      </c>
      <c r="H619" s="2" t="s">
        <v>16</v>
      </c>
      <c r="I619" s="47">
        <v>205.87</v>
      </c>
      <c r="J619" s="47">
        <v>0.66043794901065445</v>
      </c>
      <c r="K619" s="47">
        <v>1.0607033726534754</v>
      </c>
      <c r="L619" s="47">
        <v>2.86</v>
      </c>
      <c r="M619" s="47">
        <v>0.40026542364282092</v>
      </c>
      <c r="N619" s="165" t="s">
        <v>195</v>
      </c>
      <c r="O619" s="165" t="s">
        <v>195</v>
      </c>
      <c r="P619" s="165" t="s">
        <v>195</v>
      </c>
      <c r="Q619" s="165" t="s">
        <v>195</v>
      </c>
      <c r="R619" s="165" t="s">
        <v>195</v>
      </c>
      <c r="S619" s="165" t="s">
        <v>195</v>
      </c>
      <c r="T619" s="165" t="s">
        <v>195</v>
      </c>
      <c r="U619" s="165" t="s">
        <v>195</v>
      </c>
      <c r="V619" s="165" t="s">
        <v>195</v>
      </c>
      <c r="W619" s="165" t="s">
        <v>195</v>
      </c>
      <c r="X619" s="56">
        <v>336.59992610644406</v>
      </c>
      <c r="Y619" s="56">
        <v>47.076912742160005</v>
      </c>
      <c r="Z619" s="58">
        <v>99.27</v>
      </c>
      <c r="AA619" s="59">
        <v>98</v>
      </c>
      <c r="AB619" s="58">
        <v>85.48</v>
      </c>
      <c r="AC619" s="58">
        <v>39.61</v>
      </c>
      <c r="AD619" s="56">
        <v>188.43401323667038</v>
      </c>
      <c r="AE619" s="56">
        <v>69.839179731073656</v>
      </c>
      <c r="AF619" s="56">
        <v>294.49644850383385</v>
      </c>
      <c r="AG619" s="56">
        <v>13.430995045850674</v>
      </c>
      <c r="AH619" s="196">
        <v>1</v>
      </c>
    </row>
    <row r="620" spans="1:34" ht="17.100000000000001" hidden="1" customHeight="1">
      <c r="A620" s="24" t="s">
        <v>807</v>
      </c>
      <c r="B620" s="13">
        <v>355260</v>
      </c>
      <c r="C620" s="25">
        <v>0</v>
      </c>
      <c r="D620" s="115">
        <v>15</v>
      </c>
      <c r="E620" s="185">
        <v>15</v>
      </c>
      <c r="F620" s="186">
        <v>30</v>
      </c>
      <c r="G620" s="6" t="s">
        <v>1704</v>
      </c>
      <c r="H620" s="2" t="s">
        <v>17</v>
      </c>
      <c r="I620" s="47">
        <v>345.6</v>
      </c>
      <c r="J620" s="47">
        <v>0.57037822869101984</v>
      </c>
      <c r="K620" s="47">
        <v>0.8605706608320649</v>
      </c>
      <c r="L620" s="47">
        <v>2.68</v>
      </c>
      <c r="M620" s="47">
        <v>0.29019243214104506</v>
      </c>
      <c r="N620" s="165" t="s">
        <v>195</v>
      </c>
      <c r="O620" s="165" t="s">
        <v>195</v>
      </c>
      <c r="P620" s="165" t="s">
        <v>195</v>
      </c>
      <c r="Q620" s="165" t="s">
        <v>195</v>
      </c>
      <c r="R620" s="165" t="s">
        <v>195</v>
      </c>
      <c r="S620" s="165" t="s">
        <v>195</v>
      </c>
      <c r="T620" s="165" t="s">
        <v>195</v>
      </c>
      <c r="U620" s="165" t="s">
        <v>195</v>
      </c>
      <c r="V620" s="165" t="s">
        <v>195</v>
      </c>
      <c r="W620" s="165" t="s">
        <v>195</v>
      </c>
      <c r="X620" s="56">
        <v>7362.0627177700344</v>
      </c>
      <c r="Y620" s="56">
        <v>796.64111498257853</v>
      </c>
      <c r="Z620" s="58">
        <v>92.57</v>
      </c>
      <c r="AA620" s="59">
        <v>80.5</v>
      </c>
      <c r="AB620" s="58">
        <v>92.2</v>
      </c>
      <c r="AC620" s="58">
        <v>29.97</v>
      </c>
      <c r="AD620" s="56">
        <v>23.618730369814603</v>
      </c>
      <c r="AE620" s="56">
        <v>7.5791448201643865</v>
      </c>
      <c r="AF620" s="56">
        <v>29.409303339865474</v>
      </c>
      <c r="AG620" s="56">
        <v>12.237259359714621</v>
      </c>
      <c r="AH620" s="196">
        <v>0</v>
      </c>
    </row>
    <row r="621" spans="1:34" ht="17.100000000000001" hidden="1" customHeight="1">
      <c r="A621" s="24" t="s">
        <v>808</v>
      </c>
      <c r="B621" s="13">
        <v>355270</v>
      </c>
      <c r="C621" s="25">
        <v>0</v>
      </c>
      <c r="D621" s="115">
        <v>13</v>
      </c>
      <c r="E621" s="185">
        <v>13</v>
      </c>
      <c r="F621" s="186">
        <v>30</v>
      </c>
      <c r="G621" s="6" t="s">
        <v>1705</v>
      </c>
      <c r="H621" s="2" t="s">
        <v>10</v>
      </c>
      <c r="I621" s="47">
        <v>366.46</v>
      </c>
      <c r="J621" s="47">
        <v>1.1907896353373921</v>
      </c>
      <c r="K621" s="47">
        <v>1.4909887030695079</v>
      </c>
      <c r="L621" s="47">
        <v>3.02</v>
      </c>
      <c r="M621" s="47">
        <v>0.3001990677321158</v>
      </c>
      <c r="N621" s="165" t="s">
        <v>195</v>
      </c>
      <c r="O621" s="165" t="s">
        <v>195</v>
      </c>
      <c r="P621" s="165" t="s">
        <v>195</v>
      </c>
      <c r="Q621" s="165" t="s">
        <v>195</v>
      </c>
      <c r="R621" s="165" t="s">
        <v>195</v>
      </c>
      <c r="S621" s="165" t="s">
        <v>195</v>
      </c>
      <c r="T621" s="165" t="s">
        <v>195</v>
      </c>
      <c r="U621" s="165" t="s">
        <v>195</v>
      </c>
      <c r="V621" s="165" t="s">
        <v>195</v>
      </c>
      <c r="W621" s="165" t="s">
        <v>195</v>
      </c>
      <c r="X621" s="56">
        <v>6382.4366706875753</v>
      </c>
      <c r="Y621" s="56">
        <v>634.01688781664666</v>
      </c>
      <c r="Z621" s="58">
        <v>83.9</v>
      </c>
      <c r="AA621" s="59">
        <v>100</v>
      </c>
      <c r="AB621" s="58">
        <v>82.9</v>
      </c>
      <c r="AC621" s="58">
        <v>25.72</v>
      </c>
      <c r="AD621" s="56">
        <v>2.4783436690089165</v>
      </c>
      <c r="AE621" s="56">
        <v>1.2227589625242667</v>
      </c>
      <c r="AF621" s="56">
        <v>0.4970389983163146</v>
      </c>
      <c r="AG621" s="56">
        <v>10.337518862756237</v>
      </c>
      <c r="AH621" s="196">
        <v>0</v>
      </c>
    </row>
    <row r="622" spans="1:34" ht="17.100000000000001" hidden="1" customHeight="1">
      <c r="A622" s="24" t="s">
        <v>809</v>
      </c>
      <c r="B622" s="13">
        <v>355280</v>
      </c>
      <c r="C622" s="25">
        <v>0</v>
      </c>
      <c r="D622" s="115">
        <v>6</v>
      </c>
      <c r="E622" s="185">
        <v>6</v>
      </c>
      <c r="F622" s="186">
        <v>30</v>
      </c>
      <c r="G622" s="6" t="s">
        <v>1706</v>
      </c>
      <c r="H622" s="2" t="s">
        <v>16</v>
      </c>
      <c r="I622" s="47">
        <v>20.48</v>
      </c>
      <c r="J622" s="47">
        <v>7.0046449137493666E-2</v>
      </c>
      <c r="K622" s="47">
        <v>0.12007962709284625</v>
      </c>
      <c r="L622" s="47">
        <v>0.32</v>
      </c>
      <c r="M622" s="47">
        <v>5.0033177955352587E-2</v>
      </c>
      <c r="N622" s="165" t="s">
        <v>195</v>
      </c>
      <c r="O622" s="165" t="s">
        <v>195</v>
      </c>
      <c r="P622" s="165" t="s">
        <v>195</v>
      </c>
      <c r="Q622" s="165" t="s">
        <v>195</v>
      </c>
      <c r="R622" s="165" t="s">
        <v>195</v>
      </c>
      <c r="S622" s="165" t="s">
        <v>195</v>
      </c>
      <c r="T622" s="165" t="s">
        <v>195</v>
      </c>
      <c r="U622" s="165" t="s">
        <v>195</v>
      </c>
      <c r="V622" s="165" t="s">
        <v>195</v>
      </c>
      <c r="W622" s="165" t="s">
        <v>195</v>
      </c>
      <c r="X622" s="56">
        <v>40.031576149693166</v>
      </c>
      <c r="Y622" s="56">
        <v>6.2549337733895554</v>
      </c>
      <c r="Z622" s="58">
        <v>100</v>
      </c>
      <c r="AA622" s="59">
        <v>100</v>
      </c>
      <c r="AB622" s="58">
        <v>89.31</v>
      </c>
      <c r="AC622" s="58">
        <v>55.92</v>
      </c>
      <c r="AD622" s="56">
        <v>77.047710550551116</v>
      </c>
      <c r="AE622" s="56">
        <v>28.892891456456667</v>
      </c>
      <c r="AF622" s="56">
        <v>0.37964776070850464</v>
      </c>
      <c r="AG622" s="56">
        <v>184.38299845633082</v>
      </c>
      <c r="AH622" s="196">
        <v>1</v>
      </c>
    </row>
    <row r="623" spans="1:34" ht="17.100000000000001" hidden="1" customHeight="1">
      <c r="A623" s="24" t="s">
        <v>810</v>
      </c>
      <c r="B623" s="13">
        <v>355290</v>
      </c>
      <c r="C623" s="25">
        <v>0</v>
      </c>
      <c r="D623" s="115">
        <v>22</v>
      </c>
      <c r="E623" s="185">
        <v>22</v>
      </c>
      <c r="F623" s="186">
        <v>30</v>
      </c>
      <c r="G623" s="6" t="s">
        <v>1707</v>
      </c>
      <c r="H623" s="2" t="s">
        <v>5</v>
      </c>
      <c r="I623" s="47">
        <v>608.30999999999995</v>
      </c>
      <c r="J623" s="47">
        <v>1.6711081437087771</v>
      </c>
      <c r="K623" s="47">
        <v>2.3115328215372908</v>
      </c>
      <c r="L623" s="47">
        <v>4.53</v>
      </c>
      <c r="M623" s="47">
        <v>0.64042467782851364</v>
      </c>
      <c r="N623" s="165" t="s">
        <v>195</v>
      </c>
      <c r="O623" s="165" t="s">
        <v>195</v>
      </c>
      <c r="P623" s="165" t="s">
        <v>195</v>
      </c>
      <c r="Q623" s="165" t="s">
        <v>195</v>
      </c>
      <c r="R623" s="165" t="s">
        <v>195</v>
      </c>
      <c r="S623" s="165" t="s">
        <v>195</v>
      </c>
      <c r="T623" s="165" t="s">
        <v>195</v>
      </c>
      <c r="U623" s="165" t="s">
        <v>195</v>
      </c>
      <c r="V623" s="165" t="s">
        <v>195</v>
      </c>
      <c r="W623" s="165" t="s">
        <v>195</v>
      </c>
      <c r="X623" s="56">
        <v>24715.930795847751</v>
      </c>
      <c r="Y623" s="56">
        <v>3491.8754325259524</v>
      </c>
      <c r="Z623" s="58">
        <v>86.23</v>
      </c>
      <c r="AA623" s="59">
        <v>96.9</v>
      </c>
      <c r="AB623" s="58">
        <v>85.33</v>
      </c>
      <c r="AC623" s="58">
        <v>28.1</v>
      </c>
      <c r="AD623" s="56">
        <v>0.31820159525721314</v>
      </c>
      <c r="AE623" s="56">
        <v>0.1622617406278504</v>
      </c>
      <c r="AF623" s="56">
        <v>0.41210730603286683</v>
      </c>
      <c r="AG623" s="56">
        <v>7.3166381201991731E-2</v>
      </c>
      <c r="AH623" s="196">
        <v>0</v>
      </c>
    </row>
    <row r="624" spans="1:34" ht="17.100000000000001" hidden="1" customHeight="1">
      <c r="A624" s="24" t="s">
        <v>811</v>
      </c>
      <c r="B624" s="13">
        <v>355300</v>
      </c>
      <c r="C624" s="25">
        <v>0</v>
      </c>
      <c r="D624" s="115">
        <v>14</v>
      </c>
      <c r="E624" s="185">
        <v>14</v>
      </c>
      <c r="F624" s="186">
        <v>30</v>
      </c>
      <c r="G624" s="6" t="s">
        <v>1708</v>
      </c>
      <c r="H624" s="2" t="s">
        <v>8</v>
      </c>
      <c r="I624" s="47">
        <v>145.80000000000001</v>
      </c>
      <c r="J624" s="47">
        <v>0.5403583219178083</v>
      </c>
      <c r="K624" s="47">
        <v>0.74049103373921865</v>
      </c>
      <c r="L624" s="47">
        <v>1.65</v>
      </c>
      <c r="M624" s="47">
        <v>0.20013271182141035</v>
      </c>
      <c r="N624" s="165" t="s">
        <v>195</v>
      </c>
      <c r="O624" s="165" t="s">
        <v>195</v>
      </c>
      <c r="P624" s="165" t="s">
        <v>195</v>
      </c>
      <c r="Q624" s="165" t="s">
        <v>195</v>
      </c>
      <c r="R624" s="165" t="s">
        <v>195</v>
      </c>
      <c r="S624" s="165" t="s">
        <v>195</v>
      </c>
      <c r="T624" s="165" t="s">
        <v>195</v>
      </c>
      <c r="U624" s="165" t="s">
        <v>195</v>
      </c>
      <c r="V624" s="165" t="s">
        <v>195</v>
      </c>
      <c r="W624" s="165" t="s">
        <v>195</v>
      </c>
      <c r="X624" s="56">
        <v>4599.1161392964468</v>
      </c>
      <c r="Y624" s="56">
        <v>557.46862294502375</v>
      </c>
      <c r="Z624" s="58">
        <v>94.82</v>
      </c>
      <c r="AA624" s="59" t="s">
        <v>1785</v>
      </c>
      <c r="AB624" s="58">
        <v>92.03</v>
      </c>
      <c r="AC624" s="58">
        <v>18.7</v>
      </c>
      <c r="AD624" s="56">
        <v>1.0829322473158089</v>
      </c>
      <c r="AE624" s="56">
        <v>0.48567870485678705</v>
      </c>
      <c r="AF624" s="56">
        <v>3.8051750380517502E-2</v>
      </c>
      <c r="AG624" s="56">
        <v>3.9041095890410964</v>
      </c>
      <c r="AH624" s="196">
        <v>0</v>
      </c>
    </row>
    <row r="625" spans="1:34" ht="17.100000000000001" hidden="1" customHeight="1">
      <c r="A625" s="24" t="s">
        <v>812</v>
      </c>
      <c r="B625" s="13">
        <v>355310</v>
      </c>
      <c r="C625" s="25">
        <v>0</v>
      </c>
      <c r="D625" s="115">
        <v>15</v>
      </c>
      <c r="E625" s="185">
        <v>15</v>
      </c>
      <c r="F625" s="186">
        <v>30</v>
      </c>
      <c r="G625" s="6" t="s">
        <v>1709</v>
      </c>
      <c r="H625" s="2" t="s">
        <v>17</v>
      </c>
      <c r="I625" s="47">
        <v>106.93</v>
      </c>
      <c r="J625" s="47">
        <v>0.1701128050481989</v>
      </c>
      <c r="K625" s="47">
        <v>0.26017252536783358</v>
      </c>
      <c r="L625" s="47">
        <v>0.81</v>
      </c>
      <c r="M625" s="47">
        <v>9.005972031963469E-2</v>
      </c>
      <c r="N625" s="165" t="s">
        <v>195</v>
      </c>
      <c r="O625" s="165" t="s">
        <v>195</v>
      </c>
      <c r="P625" s="165" t="s">
        <v>195</v>
      </c>
      <c r="Q625" s="165" t="s">
        <v>195</v>
      </c>
      <c r="R625" s="165" t="s">
        <v>195</v>
      </c>
      <c r="S625" s="165" t="s">
        <v>195</v>
      </c>
      <c r="T625" s="165" t="s">
        <v>195</v>
      </c>
      <c r="U625" s="165" t="s">
        <v>195</v>
      </c>
      <c r="V625" s="165" t="s">
        <v>195</v>
      </c>
      <c r="W625" s="165" t="s">
        <v>195</v>
      </c>
      <c r="X625" s="56">
        <v>4312.7063987843994</v>
      </c>
      <c r="Y625" s="56">
        <v>479.18959986493331</v>
      </c>
      <c r="Z625" s="58" t="s">
        <v>1785</v>
      </c>
      <c r="AA625" s="59" t="s">
        <v>1785</v>
      </c>
      <c r="AB625" s="58" t="s">
        <v>1785</v>
      </c>
      <c r="AC625" s="58" t="s">
        <v>1785</v>
      </c>
      <c r="AD625" s="56">
        <v>42.329493000110688</v>
      </c>
      <c r="AE625" s="56">
        <v>13.587244666702194</v>
      </c>
      <c r="AF625" s="56">
        <v>23.384224183771384</v>
      </c>
      <c r="AG625" s="56">
        <v>78.11500076430714</v>
      </c>
      <c r="AH625" s="196">
        <v>0</v>
      </c>
    </row>
    <row r="626" spans="1:34" ht="17.100000000000001" hidden="1" customHeight="1">
      <c r="A626" s="24" t="s">
        <v>813</v>
      </c>
      <c r="B626" s="13">
        <v>355320</v>
      </c>
      <c r="C626" s="25">
        <v>0</v>
      </c>
      <c r="D626" s="115">
        <v>15</v>
      </c>
      <c r="E626" s="185">
        <v>15</v>
      </c>
      <c r="F626" s="186">
        <v>30</v>
      </c>
      <c r="G626" s="6" t="s">
        <v>1710</v>
      </c>
      <c r="H626" s="2" t="s">
        <v>17</v>
      </c>
      <c r="I626" s="47">
        <v>132.16</v>
      </c>
      <c r="J626" s="47">
        <v>0.37024551686960933</v>
      </c>
      <c r="K626" s="47">
        <v>0.55036495750887882</v>
      </c>
      <c r="L626" s="47">
        <v>1.54</v>
      </c>
      <c r="M626" s="47">
        <v>0.18011944063926949</v>
      </c>
      <c r="N626" s="165" t="s">
        <v>195</v>
      </c>
      <c r="O626" s="165" t="s">
        <v>195</v>
      </c>
      <c r="P626" s="165" t="s">
        <v>195</v>
      </c>
      <c r="Q626" s="165" t="s">
        <v>195</v>
      </c>
      <c r="R626" s="165" t="s">
        <v>195</v>
      </c>
      <c r="S626" s="165" t="s">
        <v>195</v>
      </c>
      <c r="T626" s="165" t="s">
        <v>195</v>
      </c>
      <c r="U626" s="165" t="s">
        <v>195</v>
      </c>
      <c r="V626" s="165" t="s">
        <v>195</v>
      </c>
      <c r="W626" s="165" t="s">
        <v>195</v>
      </c>
      <c r="X626" s="56">
        <v>8033.9851116625314</v>
      </c>
      <c r="Y626" s="56">
        <v>939.0372208436728</v>
      </c>
      <c r="Z626" s="58" t="s">
        <v>1785</v>
      </c>
      <c r="AA626" s="59" t="s">
        <v>1785</v>
      </c>
      <c r="AB626" s="58" t="s">
        <v>1785</v>
      </c>
      <c r="AC626" s="58" t="s">
        <v>1785</v>
      </c>
      <c r="AD626" s="56">
        <v>7.3438494515910557</v>
      </c>
      <c r="AE626" s="56">
        <v>2.6228033755682341</v>
      </c>
      <c r="AF626" s="56">
        <v>4.9913612277687562</v>
      </c>
      <c r="AG626" s="56">
        <v>12.179519689448002</v>
      </c>
      <c r="AH626" s="196">
        <v>0</v>
      </c>
    </row>
    <row r="627" spans="1:34" ht="17.100000000000001" hidden="1" customHeight="1">
      <c r="A627" s="24" t="s">
        <v>814</v>
      </c>
      <c r="B627" s="13">
        <v>355330</v>
      </c>
      <c r="C627" s="25">
        <v>0</v>
      </c>
      <c r="D627" s="115">
        <v>4</v>
      </c>
      <c r="E627" s="185">
        <v>4</v>
      </c>
      <c r="F627" s="186">
        <v>30</v>
      </c>
      <c r="G627" s="6" t="s">
        <v>1711</v>
      </c>
      <c r="H627" s="2" t="s">
        <v>15</v>
      </c>
      <c r="I627" s="47">
        <v>561.57000000000005</v>
      </c>
      <c r="J627" s="47">
        <v>1.8612342199391172</v>
      </c>
      <c r="K627" s="47">
        <v>2.7117982451801113</v>
      </c>
      <c r="L627" s="47">
        <v>8.64</v>
      </c>
      <c r="M627" s="47">
        <v>0.85056402524099406</v>
      </c>
      <c r="N627" s="165" t="s">
        <v>195</v>
      </c>
      <c r="O627" s="165" t="s">
        <v>195</v>
      </c>
      <c r="P627" s="165" t="s">
        <v>195</v>
      </c>
      <c r="Q627" s="165" t="s">
        <v>195</v>
      </c>
      <c r="R627" s="165" t="s">
        <v>195</v>
      </c>
      <c r="S627" s="165" t="s">
        <v>195</v>
      </c>
      <c r="T627" s="165" t="s">
        <v>195</v>
      </c>
      <c r="U627" s="165" t="s">
        <v>195</v>
      </c>
      <c r="V627" s="165" t="s">
        <v>195</v>
      </c>
      <c r="W627" s="165" t="s">
        <v>195</v>
      </c>
      <c r="X627" s="56">
        <v>12124.373247897476</v>
      </c>
      <c r="Y627" s="56">
        <v>1192.7913496195433</v>
      </c>
      <c r="Z627" s="58">
        <v>92.83</v>
      </c>
      <c r="AA627" s="59">
        <v>93.3</v>
      </c>
      <c r="AB627" s="58">
        <v>92.8</v>
      </c>
      <c r="AC627" s="58">
        <v>5.49</v>
      </c>
      <c r="AD627" s="56">
        <v>23.915516705741503</v>
      </c>
      <c r="AE627" s="56">
        <v>7.5012789667314186</v>
      </c>
      <c r="AF627" s="56">
        <v>34.408729013167559</v>
      </c>
      <c r="AG627" s="56">
        <v>0.9538991859621152</v>
      </c>
      <c r="AH627" s="196">
        <v>0</v>
      </c>
    </row>
    <row r="628" spans="1:34" ht="17.100000000000001" hidden="1" customHeight="1">
      <c r="A628" s="24" t="s">
        <v>815</v>
      </c>
      <c r="B628" s="13">
        <v>355340</v>
      </c>
      <c r="C628" s="25">
        <v>0</v>
      </c>
      <c r="D628" s="115">
        <v>15</v>
      </c>
      <c r="E628" s="185">
        <v>15</v>
      </c>
      <c r="F628" s="186">
        <v>30</v>
      </c>
      <c r="G628" s="6" t="s">
        <v>1712</v>
      </c>
      <c r="H628" s="2" t="s">
        <v>17</v>
      </c>
      <c r="I628" s="47">
        <v>745.23</v>
      </c>
      <c r="J628" s="47">
        <v>1.2408228132927448</v>
      </c>
      <c r="K628" s="47">
        <v>1.8212076775748351</v>
      </c>
      <c r="L628" s="47">
        <v>5.73</v>
      </c>
      <c r="M628" s="47">
        <v>0.58038486428209035</v>
      </c>
      <c r="N628" s="165" t="s">
        <v>195</v>
      </c>
      <c r="O628" s="165" t="s">
        <v>195</v>
      </c>
      <c r="P628" s="165" t="s">
        <v>195</v>
      </c>
      <c r="Q628" s="165" t="s">
        <v>195</v>
      </c>
      <c r="R628" s="165" t="s">
        <v>195</v>
      </c>
      <c r="S628" s="165" t="s">
        <v>195</v>
      </c>
      <c r="T628" s="165" t="s">
        <v>195</v>
      </c>
      <c r="U628" s="165" t="s">
        <v>195</v>
      </c>
      <c r="V628" s="165" t="s">
        <v>195</v>
      </c>
      <c r="W628" s="165" t="s">
        <v>195</v>
      </c>
      <c r="X628" s="56">
        <v>7439.940711462451</v>
      </c>
      <c r="Y628" s="56">
        <v>753.08300395256936</v>
      </c>
      <c r="Z628" s="58">
        <v>92.7</v>
      </c>
      <c r="AA628" s="59" t="s">
        <v>1785</v>
      </c>
      <c r="AB628" s="58">
        <v>92.7</v>
      </c>
      <c r="AC628" s="58">
        <v>23.08</v>
      </c>
      <c r="AD628" s="56">
        <v>16.391895356044213</v>
      </c>
      <c r="AE628" s="56">
        <v>5.2065007937173595</v>
      </c>
      <c r="AF628" s="56">
        <v>15.826830781307418</v>
      </c>
      <c r="AG628" s="56">
        <v>17.59996444686081</v>
      </c>
      <c r="AH628" s="196">
        <v>0</v>
      </c>
    </row>
    <row r="629" spans="1:34" ht="17.100000000000001" hidden="1" customHeight="1">
      <c r="A629" s="24" t="s">
        <v>816</v>
      </c>
      <c r="B629" s="13">
        <v>355350</v>
      </c>
      <c r="C629" s="25">
        <v>0</v>
      </c>
      <c r="D629" s="115">
        <v>11</v>
      </c>
      <c r="E629" s="185">
        <v>11</v>
      </c>
      <c r="F629" s="186">
        <v>30</v>
      </c>
      <c r="G629" s="6" t="s">
        <v>1713</v>
      </c>
      <c r="H629" s="2" t="s">
        <v>12</v>
      </c>
      <c r="I629" s="47">
        <v>755.29</v>
      </c>
      <c r="J629" s="47">
        <v>6.6243927612886857</v>
      </c>
      <c r="K629" s="47">
        <v>9.3862241844241492</v>
      </c>
      <c r="L629" s="47">
        <v>21.47</v>
      </c>
      <c r="M629" s="47">
        <v>2.7618314231354635</v>
      </c>
      <c r="N629" s="165" t="s">
        <v>195</v>
      </c>
      <c r="O629" s="165" t="s">
        <v>195</v>
      </c>
      <c r="P629" s="165" t="s">
        <v>195</v>
      </c>
      <c r="Q629" s="165" t="s">
        <v>195</v>
      </c>
      <c r="R629" s="165" t="s">
        <v>195</v>
      </c>
      <c r="S629" s="165" t="s">
        <v>195</v>
      </c>
      <c r="T629" s="165" t="s">
        <v>195</v>
      </c>
      <c r="U629" s="165" t="s">
        <v>195</v>
      </c>
      <c r="V629" s="165" t="s">
        <v>195</v>
      </c>
      <c r="W629" s="165" t="s">
        <v>195</v>
      </c>
      <c r="X629" s="56">
        <v>85468.053521837923</v>
      </c>
      <c r="Y629" s="56">
        <v>10987.043675839437</v>
      </c>
      <c r="Z629" s="58">
        <v>66.05</v>
      </c>
      <c r="AA629" s="59">
        <v>79</v>
      </c>
      <c r="AB629" s="58">
        <v>58.36</v>
      </c>
      <c r="AC629" s="58">
        <v>48.82</v>
      </c>
      <c r="AD629" s="56">
        <v>2.4340138836151919E-3</v>
      </c>
      <c r="AE629" s="56">
        <v>1.0633931172943877E-3</v>
      </c>
      <c r="AF629" s="56">
        <v>0</v>
      </c>
      <c r="AG629" s="56">
        <v>8.2721196479385861E-3</v>
      </c>
      <c r="AH629" s="196">
        <v>0</v>
      </c>
    </row>
    <row r="630" spans="1:34" ht="17.100000000000001" hidden="1" customHeight="1">
      <c r="A630" s="24" t="s">
        <v>817</v>
      </c>
      <c r="B630" s="13">
        <v>355360</v>
      </c>
      <c r="C630" s="25">
        <v>0</v>
      </c>
      <c r="D630" s="115">
        <v>4</v>
      </c>
      <c r="E630" s="185">
        <v>4</v>
      </c>
      <c r="F630" s="186">
        <v>30</v>
      </c>
      <c r="G630" s="6" t="s">
        <v>1714</v>
      </c>
      <c r="H630" s="2" t="s">
        <v>15</v>
      </c>
      <c r="I630" s="47">
        <v>220.58</v>
      </c>
      <c r="J630" s="47">
        <v>0.75049766933028916</v>
      </c>
      <c r="K630" s="47">
        <v>1.090723279426687</v>
      </c>
      <c r="L630" s="47">
        <v>3.48</v>
      </c>
      <c r="M630" s="47">
        <v>0.34022561009639785</v>
      </c>
      <c r="N630" s="165" t="s">
        <v>195</v>
      </c>
      <c r="O630" s="165" t="s">
        <v>195</v>
      </c>
      <c r="P630" s="165" t="s">
        <v>195</v>
      </c>
      <c r="Q630" s="165" t="s">
        <v>195</v>
      </c>
      <c r="R630" s="165" t="s">
        <v>195</v>
      </c>
      <c r="S630" s="165" t="s">
        <v>195</v>
      </c>
      <c r="T630" s="165" t="s">
        <v>195</v>
      </c>
      <c r="U630" s="165" t="s">
        <v>195</v>
      </c>
      <c r="V630" s="165" t="s">
        <v>195</v>
      </c>
      <c r="W630" s="165" t="s">
        <v>195</v>
      </c>
      <c r="X630" s="56">
        <v>8638.6397984886644</v>
      </c>
      <c r="Y630" s="56">
        <v>844.00503778337543</v>
      </c>
      <c r="Z630" s="58" t="s">
        <v>1785</v>
      </c>
      <c r="AA630" s="59" t="s">
        <v>1785</v>
      </c>
      <c r="AB630" s="58" t="s">
        <v>1785</v>
      </c>
      <c r="AC630" s="58" t="s">
        <v>1785</v>
      </c>
      <c r="AD630" s="56">
        <v>4.6936031129172324</v>
      </c>
      <c r="AE630" s="56">
        <v>1.4701228141033862</v>
      </c>
      <c r="AF630" s="56">
        <v>6.8031050172570637</v>
      </c>
      <c r="AG630" s="56">
        <v>4.0290088638194992E-2</v>
      </c>
      <c r="AH630" s="196">
        <v>1</v>
      </c>
    </row>
    <row r="631" spans="1:34" ht="17.100000000000001" hidden="1" customHeight="1">
      <c r="A631" s="24" t="s">
        <v>818</v>
      </c>
      <c r="B631" s="13">
        <v>355365</v>
      </c>
      <c r="C631" s="25">
        <v>0</v>
      </c>
      <c r="D631" s="115">
        <v>9</v>
      </c>
      <c r="E631" s="185">
        <v>9</v>
      </c>
      <c r="F631" s="186">
        <v>30</v>
      </c>
      <c r="G631" s="6" t="s">
        <v>1715</v>
      </c>
      <c r="H631" s="2" t="s">
        <v>18</v>
      </c>
      <c r="I631" s="47">
        <v>54.21</v>
      </c>
      <c r="J631" s="47">
        <v>0.1701128050481989</v>
      </c>
      <c r="K631" s="47">
        <v>0.25016588977676307</v>
      </c>
      <c r="L631" s="47">
        <v>0.69</v>
      </c>
      <c r="M631" s="47">
        <v>8.0053084728564178E-2</v>
      </c>
      <c r="N631" s="165" t="s">
        <v>195</v>
      </c>
      <c r="O631" s="165" t="s">
        <v>195</v>
      </c>
      <c r="P631" s="165" t="s">
        <v>195</v>
      </c>
      <c r="Q631" s="165" t="s">
        <v>195</v>
      </c>
      <c r="R631" s="165" t="s">
        <v>195</v>
      </c>
      <c r="S631" s="165" t="s">
        <v>195</v>
      </c>
      <c r="T631" s="165" t="s">
        <v>195</v>
      </c>
      <c r="U631" s="165" t="s">
        <v>195</v>
      </c>
      <c r="V631" s="165" t="s">
        <v>195</v>
      </c>
      <c r="W631" s="165" t="s">
        <v>195</v>
      </c>
      <c r="X631" s="56">
        <v>7976.4809384164218</v>
      </c>
      <c r="Y631" s="56">
        <v>924.80938416422271</v>
      </c>
      <c r="Z631" s="58" t="s">
        <v>1785</v>
      </c>
      <c r="AA631" s="59" t="s">
        <v>1785</v>
      </c>
      <c r="AB631" s="58" t="s">
        <v>1785</v>
      </c>
      <c r="AC631" s="58" t="s">
        <v>1785</v>
      </c>
      <c r="AD631" s="56">
        <v>10.50228310502283</v>
      </c>
      <c r="AE631" s="56">
        <v>3.8051750380517504</v>
      </c>
      <c r="AF631" s="56">
        <v>15.44453397797475</v>
      </c>
      <c r="AG631" s="56">
        <v>0</v>
      </c>
      <c r="AH631" s="196">
        <v>0</v>
      </c>
    </row>
    <row r="632" spans="1:34" ht="17.100000000000001" hidden="1" customHeight="1">
      <c r="A632" s="24" t="s">
        <v>819</v>
      </c>
      <c r="B632" s="13">
        <v>355370</v>
      </c>
      <c r="C632" s="25">
        <v>0</v>
      </c>
      <c r="D632" s="115">
        <v>16</v>
      </c>
      <c r="E632" s="185">
        <v>16</v>
      </c>
      <c r="F632" s="186">
        <v>30</v>
      </c>
      <c r="G632" s="6" t="s">
        <v>1716</v>
      </c>
      <c r="H632" s="2" t="s">
        <v>0</v>
      </c>
      <c r="I632" s="47">
        <v>594.22</v>
      </c>
      <c r="J632" s="47">
        <v>1.5410218810248604</v>
      </c>
      <c r="K632" s="47">
        <v>2.0613669317605279</v>
      </c>
      <c r="L632" s="47">
        <v>5.25</v>
      </c>
      <c r="M632" s="47">
        <v>0.5203450507356675</v>
      </c>
      <c r="N632" s="165" t="s">
        <v>195</v>
      </c>
      <c r="O632" s="165" t="s">
        <v>195</v>
      </c>
      <c r="P632" s="165" t="s">
        <v>195</v>
      </c>
      <c r="Q632" s="165" t="s">
        <v>195</v>
      </c>
      <c r="R632" s="165" t="s">
        <v>195</v>
      </c>
      <c r="S632" s="165" t="s">
        <v>195</v>
      </c>
      <c r="T632" s="165" t="s">
        <v>195</v>
      </c>
      <c r="U632" s="165" t="s">
        <v>195</v>
      </c>
      <c r="V632" s="165" t="s">
        <v>195</v>
      </c>
      <c r="W632" s="165" t="s">
        <v>195</v>
      </c>
      <c r="X632" s="56">
        <v>3062.3705238236166</v>
      </c>
      <c r="Y632" s="56">
        <v>303.32050902633915</v>
      </c>
      <c r="Z632" s="58">
        <v>94.78</v>
      </c>
      <c r="AA632" s="59">
        <v>94.8</v>
      </c>
      <c r="AB632" s="58">
        <v>94.8</v>
      </c>
      <c r="AC632" s="58">
        <v>44.58</v>
      </c>
      <c r="AD632" s="56">
        <v>11.961433501439897</v>
      </c>
      <c r="AE632" s="56">
        <v>4.6934386691364169</v>
      </c>
      <c r="AF632" s="56">
        <v>8.5554995516016579</v>
      </c>
      <c r="AG632" s="56">
        <v>22.048237891345448</v>
      </c>
      <c r="AH632" s="196">
        <v>2</v>
      </c>
    </row>
    <row r="633" spans="1:34" ht="17.100000000000001" hidden="1" customHeight="1">
      <c r="A633" s="24" t="s">
        <v>820</v>
      </c>
      <c r="B633" s="13">
        <v>355380</v>
      </c>
      <c r="C633" s="25">
        <v>0</v>
      </c>
      <c r="D633" s="115">
        <v>14</v>
      </c>
      <c r="E633" s="185">
        <v>14</v>
      </c>
      <c r="F633" s="186">
        <v>30</v>
      </c>
      <c r="G633" s="6" t="s">
        <v>1717</v>
      </c>
      <c r="H633" s="2" t="s">
        <v>8</v>
      </c>
      <c r="I633" s="47">
        <v>447.09</v>
      </c>
      <c r="J633" s="47">
        <v>1.6711081437087771</v>
      </c>
      <c r="K633" s="47">
        <v>2.2614996435819377</v>
      </c>
      <c r="L633" s="47">
        <v>5.0599999999999996</v>
      </c>
      <c r="M633" s="47">
        <v>0.59039149987316053</v>
      </c>
      <c r="N633" s="165" t="s">
        <v>195</v>
      </c>
      <c r="O633" s="165" t="s">
        <v>195</v>
      </c>
      <c r="P633" s="165" t="s">
        <v>195</v>
      </c>
      <c r="Q633" s="165" t="s">
        <v>195</v>
      </c>
      <c r="R633" s="165" t="s">
        <v>195</v>
      </c>
      <c r="S633" s="165" t="s">
        <v>195</v>
      </c>
      <c r="T633" s="165" t="s">
        <v>195</v>
      </c>
      <c r="U633" s="165" t="s">
        <v>195</v>
      </c>
      <c r="V633" s="165" t="s">
        <v>195</v>
      </c>
      <c r="W633" s="165" t="s">
        <v>195</v>
      </c>
      <c r="X633" s="56">
        <v>7096.8272181454304</v>
      </c>
      <c r="Y633" s="56">
        <v>827.4956637758504</v>
      </c>
      <c r="Z633" s="58">
        <v>86.73</v>
      </c>
      <c r="AA633" s="59">
        <v>94.1</v>
      </c>
      <c r="AB633" s="58">
        <v>86.27</v>
      </c>
      <c r="AC633" s="58">
        <v>47.25</v>
      </c>
      <c r="AD633" s="56">
        <v>20.476372021328334</v>
      </c>
      <c r="AE633" s="56">
        <v>9.1455732743482283</v>
      </c>
      <c r="AF633" s="56">
        <v>27.107498887933527</v>
      </c>
      <c r="AG633" s="56">
        <v>1.7069112294119368</v>
      </c>
      <c r="AH633" s="196">
        <v>0</v>
      </c>
    </row>
    <row r="634" spans="1:34" ht="17.100000000000001" hidden="1" customHeight="1">
      <c r="A634" s="24" t="s">
        <v>821</v>
      </c>
      <c r="B634" s="13">
        <v>355385</v>
      </c>
      <c r="C634" s="25">
        <v>0</v>
      </c>
      <c r="D634" s="115">
        <v>14</v>
      </c>
      <c r="E634" s="185">
        <v>14</v>
      </c>
      <c r="F634" s="186">
        <v>30</v>
      </c>
      <c r="G634" s="6" t="s">
        <v>1718</v>
      </c>
      <c r="H634" s="2" t="s">
        <v>8</v>
      </c>
      <c r="I634" s="47">
        <v>232.96</v>
      </c>
      <c r="J634" s="47">
        <v>0.87057729642313553</v>
      </c>
      <c r="K634" s="47">
        <v>1.1807829997463217</v>
      </c>
      <c r="L634" s="47">
        <v>2.64</v>
      </c>
      <c r="M634" s="47">
        <v>0.3102057033231862</v>
      </c>
      <c r="N634" s="165" t="s">
        <v>195</v>
      </c>
      <c r="O634" s="165" t="s">
        <v>195</v>
      </c>
      <c r="P634" s="165" t="s">
        <v>195</v>
      </c>
      <c r="Q634" s="165" t="s">
        <v>195</v>
      </c>
      <c r="R634" s="165" t="s">
        <v>195</v>
      </c>
      <c r="S634" s="165" t="s">
        <v>195</v>
      </c>
      <c r="T634" s="165" t="s">
        <v>195</v>
      </c>
      <c r="U634" s="165" t="s">
        <v>195</v>
      </c>
      <c r="V634" s="165" t="s">
        <v>195</v>
      </c>
      <c r="W634" s="165" t="s">
        <v>195</v>
      </c>
      <c r="X634" s="56">
        <v>15824.945827789394</v>
      </c>
      <c r="Y634" s="56">
        <v>1858.232275232845</v>
      </c>
      <c r="Z634" s="58">
        <v>76.44</v>
      </c>
      <c r="AA634" s="59">
        <v>100</v>
      </c>
      <c r="AB634" s="58">
        <v>46.5</v>
      </c>
      <c r="AC634" s="58">
        <v>35.1</v>
      </c>
      <c r="AD634" s="56">
        <v>12.96162928657334</v>
      </c>
      <c r="AE634" s="56">
        <v>5.7934555144532345</v>
      </c>
      <c r="AF634" s="56">
        <v>17.316140449310495</v>
      </c>
      <c r="AG634" s="56">
        <v>0.74090441050454348</v>
      </c>
      <c r="AH634" s="196">
        <v>0</v>
      </c>
    </row>
    <row r="635" spans="1:34" ht="17.100000000000001" hidden="1" customHeight="1">
      <c r="A635" s="24" t="s">
        <v>822</v>
      </c>
      <c r="B635" s="13">
        <v>355390</v>
      </c>
      <c r="C635" s="25">
        <v>0</v>
      </c>
      <c r="D635" s="115">
        <v>22</v>
      </c>
      <c r="E635" s="185">
        <v>22</v>
      </c>
      <c r="F635" s="186">
        <v>30</v>
      </c>
      <c r="G635" s="6" t="s">
        <v>1719</v>
      </c>
      <c r="H635" s="2" t="s">
        <v>5</v>
      </c>
      <c r="I635" s="47">
        <v>197.22</v>
      </c>
      <c r="J635" s="47">
        <v>0.55036495750887882</v>
      </c>
      <c r="K635" s="47">
        <v>0.75049766933028916</v>
      </c>
      <c r="L635" s="47">
        <v>1.47</v>
      </c>
      <c r="M635" s="47">
        <v>0.20013271182141035</v>
      </c>
      <c r="N635" s="165" t="s">
        <v>195</v>
      </c>
      <c r="O635" s="165" t="s">
        <v>195</v>
      </c>
      <c r="P635" s="165" t="s">
        <v>195</v>
      </c>
      <c r="Q635" s="165" t="s">
        <v>195</v>
      </c>
      <c r="R635" s="165" t="s">
        <v>195</v>
      </c>
      <c r="S635" s="165" t="s">
        <v>195</v>
      </c>
      <c r="T635" s="165" t="s">
        <v>195</v>
      </c>
      <c r="U635" s="165" t="s">
        <v>195</v>
      </c>
      <c r="V635" s="165" t="s">
        <v>195</v>
      </c>
      <c r="W635" s="165" t="s">
        <v>195</v>
      </c>
      <c r="X635" s="56">
        <v>6884.1580041580046</v>
      </c>
      <c r="Y635" s="56">
        <v>936.62013662013635</v>
      </c>
      <c r="Z635" s="58">
        <v>92.4</v>
      </c>
      <c r="AA635" s="59">
        <v>92.5</v>
      </c>
      <c r="AB635" s="58">
        <v>91.34</v>
      </c>
      <c r="AC635" s="58">
        <v>15.94</v>
      </c>
      <c r="AD635" s="56">
        <v>1.7736894627865774</v>
      </c>
      <c r="AE635" s="56">
        <v>0.90494360346253933</v>
      </c>
      <c r="AF635" s="56">
        <v>0</v>
      </c>
      <c r="AG635" s="56">
        <v>6.6513354854496667</v>
      </c>
      <c r="AH635" s="196">
        <v>0</v>
      </c>
    </row>
    <row r="636" spans="1:34" ht="17.100000000000001" hidden="1" customHeight="1">
      <c r="A636" s="24" t="s">
        <v>823</v>
      </c>
      <c r="B636" s="13">
        <v>355395</v>
      </c>
      <c r="C636" s="25">
        <v>0</v>
      </c>
      <c r="D636" s="115">
        <v>17</v>
      </c>
      <c r="E636" s="185">
        <v>17</v>
      </c>
      <c r="F636" s="186">
        <v>30</v>
      </c>
      <c r="G636" s="6" t="s">
        <v>1720</v>
      </c>
      <c r="H636" s="2" t="s">
        <v>7</v>
      </c>
      <c r="I636" s="47">
        <v>303.5</v>
      </c>
      <c r="J636" s="47">
        <v>1.1607697285641805</v>
      </c>
      <c r="K636" s="47">
        <v>1.4609687962962963</v>
      </c>
      <c r="L636" s="47">
        <v>2.77</v>
      </c>
      <c r="M636" s="47">
        <v>0.3001990677321158</v>
      </c>
      <c r="N636" s="165" t="s">
        <v>195</v>
      </c>
      <c r="O636" s="165" t="s">
        <v>195</v>
      </c>
      <c r="P636" s="165" t="s">
        <v>195</v>
      </c>
      <c r="Q636" s="165" t="s">
        <v>195</v>
      </c>
      <c r="R636" s="165" t="s">
        <v>195</v>
      </c>
      <c r="S636" s="165" t="s">
        <v>195</v>
      </c>
      <c r="T636" s="165" t="s">
        <v>195</v>
      </c>
      <c r="U636" s="165" t="s">
        <v>195</v>
      </c>
      <c r="V636" s="165" t="s">
        <v>195</v>
      </c>
      <c r="W636" s="165" t="s">
        <v>195</v>
      </c>
      <c r="X636" s="56">
        <v>6587.340321242742</v>
      </c>
      <c r="Y636" s="56">
        <v>713.4303597013801</v>
      </c>
      <c r="Z636" s="58">
        <v>95.54</v>
      </c>
      <c r="AA636" s="59">
        <v>100</v>
      </c>
      <c r="AB636" s="58">
        <v>94.79</v>
      </c>
      <c r="AC636" s="58">
        <v>22.67</v>
      </c>
      <c r="AD636" s="56">
        <v>31.654281810158125</v>
      </c>
      <c r="AE636" s="56">
        <v>16.684206297050853</v>
      </c>
      <c r="AF636" s="56">
        <v>34.066289043711819</v>
      </c>
      <c r="AG636" s="56">
        <v>22.327853840417148</v>
      </c>
      <c r="AH636" s="196">
        <v>0</v>
      </c>
    </row>
    <row r="637" spans="1:34" s="114" customFormat="1" ht="30" hidden="1" customHeight="1">
      <c r="A637" s="24" t="s">
        <v>824</v>
      </c>
      <c r="B637" s="13">
        <v>355400</v>
      </c>
      <c r="C637" s="25">
        <v>0</v>
      </c>
      <c r="D637" s="115">
        <v>10</v>
      </c>
      <c r="E637" s="185">
        <v>10</v>
      </c>
      <c r="F637" s="186">
        <v>30</v>
      </c>
      <c r="G637" s="6" t="s">
        <v>1721</v>
      </c>
      <c r="H637" s="2" t="s">
        <v>57</v>
      </c>
      <c r="I637" s="47">
        <v>524.16</v>
      </c>
      <c r="J637" s="47">
        <v>0.98065028792491127</v>
      </c>
      <c r="K637" s="47">
        <v>1.7011280504819888</v>
      </c>
      <c r="L637" s="47">
        <v>4.7300000000000004</v>
      </c>
      <c r="M637" s="47">
        <v>0.72047776255707752</v>
      </c>
      <c r="N637" s="165" t="s">
        <v>195</v>
      </c>
      <c r="O637" s="165" t="s">
        <v>195</v>
      </c>
      <c r="P637" s="165" t="s">
        <v>195</v>
      </c>
      <c r="Q637" s="165" t="s">
        <v>195</v>
      </c>
      <c r="R637" s="165" t="s">
        <v>195</v>
      </c>
      <c r="S637" s="165" t="s">
        <v>195</v>
      </c>
      <c r="T637" s="165" t="s">
        <v>195</v>
      </c>
      <c r="U637" s="165" t="s">
        <v>195</v>
      </c>
      <c r="V637" s="165" t="s">
        <v>195</v>
      </c>
      <c r="W637" s="165" t="s">
        <v>195</v>
      </c>
      <c r="X637" s="56">
        <v>1358.5304055592492</v>
      </c>
      <c r="Y637" s="56">
        <v>206.79532600479058</v>
      </c>
      <c r="Z637" s="58">
        <v>100</v>
      </c>
      <c r="AA637" s="59">
        <v>100</v>
      </c>
      <c r="AB637" s="58">
        <v>94.73</v>
      </c>
      <c r="AC637" s="58">
        <v>55.29</v>
      </c>
      <c r="AD637" s="56">
        <v>81.25669134993062</v>
      </c>
      <c r="AE637" s="56">
        <v>29.204307673336583</v>
      </c>
      <c r="AF637" s="56">
        <v>122.15883126369715</v>
      </c>
      <c r="AG637" s="56">
        <v>25.584334245081706</v>
      </c>
      <c r="AH637" s="196">
        <v>2</v>
      </c>
    </row>
    <row r="638" spans="1:34" s="114" customFormat="1" ht="30" hidden="1" customHeight="1">
      <c r="A638" s="24" t="s">
        <v>825</v>
      </c>
      <c r="B638" s="13">
        <v>355410</v>
      </c>
      <c r="C638" s="25">
        <v>0</v>
      </c>
      <c r="D638" s="115">
        <v>2</v>
      </c>
      <c r="E638" s="185">
        <v>2</v>
      </c>
      <c r="F638" s="186">
        <v>30</v>
      </c>
      <c r="G638" s="6" t="s">
        <v>1722</v>
      </c>
      <c r="H638" s="2" t="s">
        <v>6</v>
      </c>
      <c r="I638" s="47">
        <v>625.91999999999996</v>
      </c>
      <c r="J638" s="47">
        <v>3.1020570332318624</v>
      </c>
      <c r="K638" s="47">
        <v>4.0526874143835618</v>
      </c>
      <c r="L638" s="47">
        <v>9.35</v>
      </c>
      <c r="M638" s="47">
        <v>0.9506303811516994</v>
      </c>
      <c r="N638" s="165" t="s">
        <v>195</v>
      </c>
      <c r="O638" s="165" t="s">
        <v>195</v>
      </c>
      <c r="P638" s="165" t="s">
        <v>195</v>
      </c>
      <c r="Q638" s="165" t="s">
        <v>195</v>
      </c>
      <c r="R638" s="165" t="s">
        <v>195</v>
      </c>
      <c r="S638" s="165" t="s">
        <v>195</v>
      </c>
      <c r="T638" s="165" t="s">
        <v>195</v>
      </c>
      <c r="U638" s="165" t="s">
        <v>195</v>
      </c>
      <c r="V638" s="165" t="s">
        <v>195</v>
      </c>
      <c r="W638" s="165" t="s">
        <v>195</v>
      </c>
      <c r="X638" s="56">
        <v>1036.6353655063792</v>
      </c>
      <c r="Y638" s="56">
        <v>105.3265879391508</v>
      </c>
      <c r="Z638" s="58">
        <v>100</v>
      </c>
      <c r="AA638" s="59">
        <v>100</v>
      </c>
      <c r="AB638" s="58">
        <v>96.58</v>
      </c>
      <c r="AC638" s="58">
        <v>39.11</v>
      </c>
      <c r="AD638" s="56">
        <v>20.80657870807649</v>
      </c>
      <c r="AE638" s="56">
        <v>9.0124752692737733</v>
      </c>
      <c r="AF638" s="56">
        <v>25.646539969930839</v>
      </c>
      <c r="AG638" s="56">
        <v>5.0130209062359796</v>
      </c>
      <c r="AH638" s="196">
        <v>2</v>
      </c>
    </row>
    <row r="639" spans="1:34" s="114" customFormat="1" ht="30" hidden="1" customHeight="1">
      <c r="A639" s="24" t="s">
        <v>826</v>
      </c>
      <c r="B639" s="13">
        <v>355420</v>
      </c>
      <c r="C639" s="25">
        <v>0</v>
      </c>
      <c r="D639" s="115">
        <v>14</v>
      </c>
      <c r="E639" s="185">
        <v>14</v>
      </c>
      <c r="F639" s="186">
        <v>30</v>
      </c>
      <c r="G639" s="6" t="s">
        <v>1723</v>
      </c>
      <c r="H639" s="2" t="s">
        <v>8</v>
      </c>
      <c r="I639" s="47">
        <v>296.33999999999997</v>
      </c>
      <c r="J639" s="47">
        <v>1.1007299150177576</v>
      </c>
      <c r="K639" s="47">
        <v>1.5009953386605783</v>
      </c>
      <c r="L639" s="47">
        <v>3.35</v>
      </c>
      <c r="M639" s="47">
        <v>0.40026542364282069</v>
      </c>
      <c r="N639" s="165" t="s">
        <v>195</v>
      </c>
      <c r="O639" s="165" t="s">
        <v>195</v>
      </c>
      <c r="P639" s="165" t="s">
        <v>195</v>
      </c>
      <c r="Q639" s="165" t="s">
        <v>195</v>
      </c>
      <c r="R639" s="165" t="s">
        <v>195</v>
      </c>
      <c r="S639" s="165" t="s">
        <v>195</v>
      </c>
      <c r="T639" s="165" t="s">
        <v>195</v>
      </c>
      <c r="U639" s="165" t="s">
        <v>195</v>
      </c>
      <c r="V639" s="165" t="s">
        <v>195</v>
      </c>
      <c r="W639" s="165" t="s">
        <v>195</v>
      </c>
      <c r="X639" s="56">
        <v>22120.100502512563</v>
      </c>
      <c r="Y639" s="56">
        <v>2641.2060301507531</v>
      </c>
      <c r="Z639" s="58">
        <v>62.91</v>
      </c>
      <c r="AA639" s="59" t="s">
        <v>1785</v>
      </c>
      <c r="AB639" s="58">
        <v>62.9</v>
      </c>
      <c r="AC639" s="58">
        <v>32.01</v>
      </c>
      <c r="AD639" s="56">
        <v>1.4594207349493682</v>
      </c>
      <c r="AE639" s="56">
        <v>0.65347197087285136</v>
      </c>
      <c r="AF639" s="56">
        <v>1.8033196821538706</v>
      </c>
      <c r="AG639" s="56">
        <v>0.51369863013698636</v>
      </c>
      <c r="AH639" s="196">
        <v>2</v>
      </c>
    </row>
    <row r="640" spans="1:34" ht="12.75" hidden="1">
      <c r="A640" s="24" t="s">
        <v>827</v>
      </c>
      <c r="B640" s="13">
        <v>355430</v>
      </c>
      <c r="C640" s="25">
        <v>0</v>
      </c>
      <c r="D640" s="115">
        <v>22</v>
      </c>
      <c r="E640" s="185">
        <v>22</v>
      </c>
      <c r="F640" s="186">
        <v>30</v>
      </c>
      <c r="G640" s="6" t="s">
        <v>1724</v>
      </c>
      <c r="H640" s="2" t="s">
        <v>5</v>
      </c>
      <c r="I640" s="47">
        <v>1556.67</v>
      </c>
      <c r="J640" s="47">
        <v>4.2828400329781839</v>
      </c>
      <c r="K640" s="47">
        <v>5.9039149987316089</v>
      </c>
      <c r="L640" s="47">
        <v>11.56</v>
      </c>
      <c r="M640" s="47">
        <v>1.6210749657534249</v>
      </c>
      <c r="N640" s="165" t="s">
        <v>195</v>
      </c>
      <c r="O640" s="165" t="s">
        <v>195</v>
      </c>
      <c r="P640" s="165" t="s">
        <v>195</v>
      </c>
      <c r="Q640" s="165" t="s">
        <v>195</v>
      </c>
      <c r="R640" s="165" t="s">
        <v>195</v>
      </c>
      <c r="S640" s="165" t="s">
        <v>195</v>
      </c>
      <c r="T640" s="165" t="s">
        <v>195</v>
      </c>
      <c r="U640" s="165" t="s">
        <v>195</v>
      </c>
      <c r="V640" s="165" t="s">
        <v>195</v>
      </c>
      <c r="W640" s="165" t="s">
        <v>195</v>
      </c>
      <c r="X640" s="56">
        <v>16881.507756425097</v>
      </c>
      <c r="Y640" s="56">
        <v>2365.7476267654552</v>
      </c>
      <c r="Z640" s="58">
        <v>83.97</v>
      </c>
      <c r="AA640" s="59" t="s">
        <v>1785</v>
      </c>
      <c r="AB640" s="58">
        <v>80.38</v>
      </c>
      <c r="AC640" s="58">
        <v>26.16</v>
      </c>
      <c r="AD640" s="56">
        <v>5.476165429187061</v>
      </c>
      <c r="AE640" s="56">
        <v>2.7949287225089674</v>
      </c>
      <c r="AF640" s="56">
        <v>4.4462937030394212</v>
      </c>
      <c r="AG640" s="56">
        <v>8.1970611007376171</v>
      </c>
      <c r="AH640" s="196">
        <v>1</v>
      </c>
    </row>
    <row r="641" spans="1:34" ht="12.75" hidden="1">
      <c r="A641" s="24" t="s">
        <v>828</v>
      </c>
      <c r="B641" s="13">
        <v>355440</v>
      </c>
      <c r="C641" s="25">
        <v>0</v>
      </c>
      <c r="D641" s="115">
        <v>12</v>
      </c>
      <c r="E641" s="185">
        <v>12</v>
      </c>
      <c r="F641" s="186">
        <v>30</v>
      </c>
      <c r="G641" s="6" t="s">
        <v>1725</v>
      </c>
      <c r="H641" s="2" t="s">
        <v>11</v>
      </c>
      <c r="I641" s="47">
        <v>219.89</v>
      </c>
      <c r="J641" s="47">
        <v>0.65043131341958405</v>
      </c>
      <c r="K641" s="47">
        <v>0.96063701674277002</v>
      </c>
      <c r="L641" s="47">
        <v>2.66</v>
      </c>
      <c r="M641" s="47">
        <v>0.31020570332318598</v>
      </c>
      <c r="N641" s="165" t="s">
        <v>195</v>
      </c>
      <c r="O641" s="165" t="s">
        <v>195</v>
      </c>
      <c r="P641" s="165" t="s">
        <v>195</v>
      </c>
      <c r="Q641" s="165" t="s">
        <v>195</v>
      </c>
      <c r="R641" s="165" t="s">
        <v>195</v>
      </c>
      <c r="S641" s="165" t="s">
        <v>195</v>
      </c>
      <c r="T641" s="165" t="s">
        <v>195</v>
      </c>
      <c r="U641" s="165" t="s">
        <v>195</v>
      </c>
      <c r="V641" s="165" t="s">
        <v>195</v>
      </c>
      <c r="W641" s="165" t="s">
        <v>195</v>
      </c>
      <c r="X641" s="56">
        <v>9724.7577092511019</v>
      </c>
      <c r="Y641" s="56">
        <v>1133.3364247623463</v>
      </c>
      <c r="Z641" s="58">
        <v>89.05</v>
      </c>
      <c r="AA641" s="59" t="s">
        <v>1785</v>
      </c>
      <c r="AB641" s="58">
        <v>95.63</v>
      </c>
      <c r="AC641" s="58">
        <v>33.520000000000003</v>
      </c>
      <c r="AD641" s="56">
        <v>15.175065771265043</v>
      </c>
      <c r="AE641" s="56">
        <v>5.4767154663212168</v>
      </c>
      <c r="AF641" s="56">
        <v>10.362808803961547</v>
      </c>
      <c r="AG641" s="56">
        <v>25.265281993030431</v>
      </c>
      <c r="AH641" s="196">
        <v>0</v>
      </c>
    </row>
    <row r="642" spans="1:34" ht="12.75" hidden="1">
      <c r="A642" s="24" t="s">
        <v>829</v>
      </c>
      <c r="B642" s="13">
        <v>355450</v>
      </c>
      <c r="C642" s="25">
        <v>0</v>
      </c>
      <c r="D642" s="115">
        <v>10</v>
      </c>
      <c r="E642" s="185">
        <v>10</v>
      </c>
      <c r="F642" s="186">
        <v>30</v>
      </c>
      <c r="G642" s="6" t="s">
        <v>1726</v>
      </c>
      <c r="H642" s="2" t="s">
        <v>57</v>
      </c>
      <c r="I642" s="47">
        <v>392.51</v>
      </c>
      <c r="J642" s="47">
        <v>0.81053748287671246</v>
      </c>
      <c r="K642" s="47">
        <v>1.3408891692034501</v>
      </c>
      <c r="L642" s="47">
        <v>3.72</v>
      </c>
      <c r="M642" s="47">
        <v>0.53035168632673768</v>
      </c>
      <c r="N642" s="165" t="s">
        <v>195</v>
      </c>
      <c r="O642" s="165" t="s">
        <v>195</v>
      </c>
      <c r="P642" s="165" t="s">
        <v>195</v>
      </c>
      <c r="Q642" s="165" t="s">
        <v>195</v>
      </c>
      <c r="R642" s="165" t="s">
        <v>195</v>
      </c>
      <c r="S642" s="165" t="s">
        <v>195</v>
      </c>
      <c r="T642" s="165" t="s">
        <v>195</v>
      </c>
      <c r="U642" s="165" t="s">
        <v>195</v>
      </c>
      <c r="V642" s="165" t="s">
        <v>195</v>
      </c>
      <c r="W642" s="165" t="s">
        <v>195</v>
      </c>
      <c r="X642" s="56">
        <v>3114.2532519246083</v>
      </c>
      <c r="Y642" s="56">
        <v>443.69737191398991</v>
      </c>
      <c r="Z642" s="58">
        <v>90.85</v>
      </c>
      <c r="AA642" s="59" t="s">
        <v>1785</v>
      </c>
      <c r="AB642" s="58">
        <v>84.6</v>
      </c>
      <c r="AC642" s="58">
        <v>50</v>
      </c>
      <c r="AD642" s="56">
        <v>9.6351461886297347</v>
      </c>
      <c r="AE642" s="56">
        <v>3.4707247023558727</v>
      </c>
      <c r="AF642" s="56">
        <v>9.6817746214966363</v>
      </c>
      <c r="AG642" s="56">
        <v>9.5638838667010759</v>
      </c>
      <c r="AH642" s="196">
        <v>1</v>
      </c>
    </row>
    <row r="643" spans="1:34" ht="12.75" hidden="1">
      <c r="A643" s="24" t="s">
        <v>830</v>
      </c>
      <c r="B643" s="13">
        <v>355460</v>
      </c>
      <c r="C643" s="25">
        <v>0</v>
      </c>
      <c r="D643" s="115">
        <v>14</v>
      </c>
      <c r="E643" s="185">
        <v>14</v>
      </c>
      <c r="F643" s="186">
        <v>30</v>
      </c>
      <c r="G643" s="6" t="s">
        <v>1727</v>
      </c>
      <c r="H643" s="2" t="s">
        <v>8</v>
      </c>
      <c r="I643" s="47">
        <v>197.22</v>
      </c>
      <c r="J643" s="47">
        <v>0.75049766933028916</v>
      </c>
      <c r="K643" s="47">
        <v>1.0106701946981229</v>
      </c>
      <c r="L643" s="47">
        <v>2.27</v>
      </c>
      <c r="M643" s="47">
        <v>0.26017252536783375</v>
      </c>
      <c r="N643" s="165" t="s">
        <v>195</v>
      </c>
      <c r="O643" s="165" t="s">
        <v>195</v>
      </c>
      <c r="P643" s="165" t="s">
        <v>195</v>
      </c>
      <c r="Q643" s="165" t="s">
        <v>195</v>
      </c>
      <c r="R643" s="165" t="s">
        <v>195</v>
      </c>
      <c r="S643" s="165" t="s">
        <v>195</v>
      </c>
      <c r="T643" s="165" t="s">
        <v>195</v>
      </c>
      <c r="U643" s="165" t="s">
        <v>195</v>
      </c>
      <c r="V643" s="165" t="s">
        <v>195</v>
      </c>
      <c r="W643" s="165" t="s">
        <v>195</v>
      </c>
      <c r="X643" s="56">
        <v>27260.746382330541</v>
      </c>
      <c r="Y643" s="56">
        <v>3122.3762376237623</v>
      </c>
      <c r="Z643" s="58">
        <v>72.42</v>
      </c>
      <c r="AA643" s="59">
        <v>90.9</v>
      </c>
      <c r="AB643" s="58">
        <v>69.849999999999994</v>
      </c>
      <c r="AC643" s="58">
        <v>25.27</v>
      </c>
      <c r="AD643" s="56">
        <v>2.3742785237427855</v>
      </c>
      <c r="AE643" s="56">
        <v>1.0563970524141908</v>
      </c>
      <c r="AF643" s="56">
        <v>1.5535261288685946</v>
      </c>
      <c r="AG643" s="56">
        <v>4.7418335089567965</v>
      </c>
      <c r="AH643" s="196">
        <v>0</v>
      </c>
    </row>
    <row r="644" spans="1:34" ht="12.75" hidden="1">
      <c r="A644" s="24" t="s">
        <v>831</v>
      </c>
      <c r="B644" s="13">
        <v>355465</v>
      </c>
      <c r="C644" s="25">
        <v>0</v>
      </c>
      <c r="D644" s="115">
        <v>10</v>
      </c>
      <c r="E644" s="185">
        <v>10</v>
      </c>
      <c r="F644" s="186">
        <v>30</v>
      </c>
      <c r="G644" s="6" t="s">
        <v>1728</v>
      </c>
      <c r="H644" s="2" t="s">
        <v>57</v>
      </c>
      <c r="I644" s="47">
        <v>71.3</v>
      </c>
      <c r="J644" s="47">
        <v>0.14009289827498733</v>
      </c>
      <c r="K644" s="47">
        <v>0.24015925418569251</v>
      </c>
      <c r="L644" s="47">
        <v>0.66</v>
      </c>
      <c r="M644" s="47">
        <v>0.10006635591070517</v>
      </c>
      <c r="N644" s="165" t="s">
        <v>195</v>
      </c>
      <c r="O644" s="165" t="s">
        <v>195</v>
      </c>
      <c r="P644" s="165" t="s">
        <v>195</v>
      </c>
      <c r="Q644" s="165" t="s">
        <v>195</v>
      </c>
      <c r="R644" s="165" t="s">
        <v>195</v>
      </c>
      <c r="S644" s="165" t="s">
        <v>195</v>
      </c>
      <c r="T644" s="165" t="s">
        <v>195</v>
      </c>
      <c r="U644" s="165" t="s">
        <v>195</v>
      </c>
      <c r="V644" s="165" t="s">
        <v>195</v>
      </c>
      <c r="W644" s="165" t="s">
        <v>195</v>
      </c>
      <c r="X644" s="56">
        <v>9185.2427184466014</v>
      </c>
      <c r="Y644" s="56">
        <v>1391.7034421888786</v>
      </c>
      <c r="Z644" s="58">
        <v>93.15</v>
      </c>
      <c r="AA644" s="59">
        <v>100</v>
      </c>
      <c r="AB644" s="58">
        <v>60.94</v>
      </c>
      <c r="AC644" s="58">
        <v>39.79</v>
      </c>
      <c r="AD644" s="56">
        <v>1.6929223657198695</v>
      </c>
      <c r="AE644" s="56">
        <v>0.61560813298904338</v>
      </c>
      <c r="AF644" s="56">
        <v>2.9021526269483471</v>
      </c>
      <c r="AG644" s="56">
        <v>0</v>
      </c>
      <c r="AH644" s="196">
        <v>0</v>
      </c>
    </row>
    <row r="645" spans="1:34" ht="12.75" hidden="1">
      <c r="A645" s="24" t="s">
        <v>832</v>
      </c>
      <c r="B645" s="13">
        <v>355470</v>
      </c>
      <c r="C645" s="25">
        <v>0</v>
      </c>
      <c r="D645" s="115">
        <v>13</v>
      </c>
      <c r="E645" s="185">
        <v>13</v>
      </c>
      <c r="F645" s="186">
        <v>30</v>
      </c>
      <c r="G645" s="6" t="s">
        <v>1729</v>
      </c>
      <c r="H645" s="2" t="s">
        <v>10</v>
      </c>
      <c r="I645" s="47">
        <v>311.17</v>
      </c>
      <c r="J645" s="47">
        <v>1.0206768302891933</v>
      </c>
      <c r="K645" s="47">
        <v>1.3709090759766618</v>
      </c>
      <c r="L645" s="47">
        <v>3.05</v>
      </c>
      <c r="M645" s="47">
        <v>0.35023224568746847</v>
      </c>
      <c r="N645" s="165" t="s">
        <v>195</v>
      </c>
      <c r="O645" s="165" t="s">
        <v>195</v>
      </c>
      <c r="P645" s="165" t="s">
        <v>195</v>
      </c>
      <c r="Q645" s="165" t="s">
        <v>195</v>
      </c>
      <c r="R645" s="165" t="s">
        <v>195</v>
      </c>
      <c r="S645" s="165" t="s">
        <v>195</v>
      </c>
      <c r="T645" s="165" t="s">
        <v>195</v>
      </c>
      <c r="U645" s="165" t="s">
        <v>195</v>
      </c>
      <c r="V645" s="165" t="s">
        <v>195</v>
      </c>
      <c r="W645" s="165" t="s">
        <v>195</v>
      </c>
      <c r="X645" s="56">
        <v>10229.160906093799</v>
      </c>
      <c r="Y645" s="56">
        <v>1173.8381367648626</v>
      </c>
      <c r="Z645" s="58" t="s">
        <v>1785</v>
      </c>
      <c r="AA645" s="59" t="s">
        <v>1785</v>
      </c>
      <c r="AB645" s="58" t="s">
        <v>1785</v>
      </c>
      <c r="AC645" s="58" t="s">
        <v>1785</v>
      </c>
      <c r="AD645" s="56">
        <v>2.1853481310813474</v>
      </c>
      <c r="AE645" s="56">
        <v>0.9816153900267035</v>
      </c>
      <c r="AF645" s="56">
        <v>2.7080759240654744</v>
      </c>
      <c r="AG645" s="56">
        <v>0.66196999152760616</v>
      </c>
      <c r="AH645" s="196">
        <v>0</v>
      </c>
    </row>
    <row r="646" spans="1:34" ht="12.75" hidden="1">
      <c r="A646" s="24" t="s">
        <v>833</v>
      </c>
      <c r="B646" s="13">
        <v>355475</v>
      </c>
      <c r="C646" s="25">
        <v>0</v>
      </c>
      <c r="D646" s="115">
        <v>13</v>
      </c>
      <c r="E646" s="185">
        <v>13</v>
      </c>
      <c r="F646" s="186">
        <v>30</v>
      </c>
      <c r="G646" s="6" t="s">
        <v>1730</v>
      </c>
      <c r="H646" s="2" t="s">
        <v>10</v>
      </c>
      <c r="I646" s="47">
        <v>63.38</v>
      </c>
      <c r="J646" s="47">
        <v>0.30019906773211563</v>
      </c>
      <c r="K646" s="47">
        <v>0.3902587880517504</v>
      </c>
      <c r="L646" s="47">
        <v>0.74</v>
      </c>
      <c r="M646" s="47">
        <v>9.0059720319634773E-2</v>
      </c>
      <c r="N646" s="165" t="s">
        <v>195</v>
      </c>
      <c r="O646" s="165" t="s">
        <v>195</v>
      </c>
      <c r="P646" s="165" t="s">
        <v>195</v>
      </c>
      <c r="Q646" s="165" t="s">
        <v>195</v>
      </c>
      <c r="R646" s="165" t="s">
        <v>195</v>
      </c>
      <c r="S646" s="165" t="s">
        <v>195</v>
      </c>
      <c r="T646" s="165" t="s">
        <v>195</v>
      </c>
      <c r="U646" s="165" t="s">
        <v>195</v>
      </c>
      <c r="V646" s="165" t="s">
        <v>195</v>
      </c>
      <c r="W646" s="165" t="s">
        <v>195</v>
      </c>
      <c r="X646" s="56">
        <v>14826.327827191868</v>
      </c>
      <c r="Y646" s="56">
        <v>1803.2020330368493</v>
      </c>
      <c r="Z646" s="58">
        <v>91.78</v>
      </c>
      <c r="AA646" s="59">
        <v>100</v>
      </c>
      <c r="AB646" s="58">
        <v>91.8</v>
      </c>
      <c r="AC646" s="58">
        <v>0</v>
      </c>
      <c r="AD646" s="56">
        <v>7.7372674933083934</v>
      </c>
      <c r="AE646" s="56">
        <v>4.0777490843111801</v>
      </c>
      <c r="AF646" s="56">
        <v>7.711415835167176</v>
      </c>
      <c r="AG646" s="56">
        <v>7.8234396871124501</v>
      </c>
      <c r="AH646" s="196">
        <v>0</v>
      </c>
    </row>
    <row r="647" spans="1:34" ht="12.75" hidden="1">
      <c r="A647" s="24" t="s">
        <v>834</v>
      </c>
      <c r="B647" s="13">
        <v>355480</v>
      </c>
      <c r="C647" s="25">
        <v>0</v>
      </c>
      <c r="D647" s="115">
        <v>2</v>
      </c>
      <c r="E647" s="185">
        <v>2</v>
      </c>
      <c r="F647" s="186">
        <v>30</v>
      </c>
      <c r="G647" s="6" t="s">
        <v>1731</v>
      </c>
      <c r="H647" s="2" t="s">
        <v>6</v>
      </c>
      <c r="I647" s="47">
        <v>192.42</v>
      </c>
      <c r="J647" s="47">
        <v>0.96063701674277002</v>
      </c>
      <c r="K647" s="47">
        <v>1.2608360844748858</v>
      </c>
      <c r="L647" s="47">
        <v>2.9</v>
      </c>
      <c r="M647" s="47">
        <v>0.3001990677321158</v>
      </c>
      <c r="N647" s="165" t="s">
        <v>195</v>
      </c>
      <c r="O647" s="165" t="s">
        <v>195</v>
      </c>
      <c r="P647" s="165" t="s">
        <v>195</v>
      </c>
      <c r="Q647" s="165" t="s">
        <v>195</v>
      </c>
      <c r="R647" s="165" t="s">
        <v>195</v>
      </c>
      <c r="S647" s="165" t="s">
        <v>195</v>
      </c>
      <c r="T647" s="165" t="s">
        <v>195</v>
      </c>
      <c r="U647" s="165" t="s">
        <v>195</v>
      </c>
      <c r="V647" s="165" t="s">
        <v>195</v>
      </c>
      <c r="W647" s="165" t="s">
        <v>195</v>
      </c>
      <c r="X647" s="56">
        <v>2176.0868013419945</v>
      </c>
      <c r="Y647" s="56">
        <v>225.11242772503394</v>
      </c>
      <c r="Z647" s="58">
        <v>100</v>
      </c>
      <c r="AA647" s="59">
        <v>100</v>
      </c>
      <c r="AB647" s="58">
        <v>82.36</v>
      </c>
      <c r="AC647" s="58">
        <v>28.71</v>
      </c>
      <c r="AD647" s="56">
        <v>111.43101737949739</v>
      </c>
      <c r="AE647" s="56">
        <v>48.414855826954039</v>
      </c>
      <c r="AF647" s="56">
        <v>145.1035321805152</v>
      </c>
      <c r="AG647" s="56">
        <v>3.6789700162404682</v>
      </c>
      <c r="AH647" s="196">
        <v>0</v>
      </c>
    </row>
    <row r="648" spans="1:34" ht="12.75" hidden="1">
      <c r="A648" s="24" t="s">
        <v>835</v>
      </c>
      <c r="B648" s="13">
        <v>355490</v>
      </c>
      <c r="C648" s="25">
        <v>0</v>
      </c>
      <c r="D648" s="115">
        <v>18</v>
      </c>
      <c r="E648" s="185">
        <v>18</v>
      </c>
      <c r="F648" s="186">
        <v>30</v>
      </c>
      <c r="G648" s="6" t="s">
        <v>1732</v>
      </c>
      <c r="H648" s="2" t="s">
        <v>1</v>
      </c>
      <c r="I648" s="47">
        <v>152.69999999999999</v>
      </c>
      <c r="J648" s="47">
        <v>0.26017252536783358</v>
      </c>
      <c r="K648" s="47">
        <v>0.3502322456874683</v>
      </c>
      <c r="L648" s="47">
        <v>1.1299999999999999</v>
      </c>
      <c r="M648" s="47">
        <v>9.0059720319634717E-2</v>
      </c>
      <c r="N648" s="165" t="s">
        <v>195</v>
      </c>
      <c r="O648" s="165" t="s">
        <v>195</v>
      </c>
      <c r="P648" s="165" t="s">
        <v>195</v>
      </c>
      <c r="Q648" s="165" t="s">
        <v>195</v>
      </c>
      <c r="R648" s="165" t="s">
        <v>195</v>
      </c>
      <c r="S648" s="165" t="s">
        <v>195</v>
      </c>
      <c r="T648" s="165" t="s">
        <v>195</v>
      </c>
      <c r="U648" s="165" t="s">
        <v>195</v>
      </c>
      <c r="V648" s="165" t="s">
        <v>195</v>
      </c>
      <c r="W648" s="165" t="s">
        <v>195</v>
      </c>
      <c r="X648" s="56">
        <v>6536.2582538517972</v>
      </c>
      <c r="Y648" s="56">
        <v>520.58694057226694</v>
      </c>
      <c r="Z648" s="58">
        <v>90.93</v>
      </c>
      <c r="AA648" s="59">
        <v>99.6</v>
      </c>
      <c r="AB648" s="58">
        <v>81.39</v>
      </c>
      <c r="AC648" s="58">
        <v>13.36</v>
      </c>
      <c r="AD648" s="56">
        <v>6.2895738236617467</v>
      </c>
      <c r="AE648" s="56">
        <v>1.9480980869748774</v>
      </c>
      <c r="AF648" s="56">
        <v>8.2446434845788712</v>
      </c>
      <c r="AG648" s="56">
        <v>0.64159480323449591</v>
      </c>
      <c r="AH648" s="196">
        <v>0</v>
      </c>
    </row>
    <row r="649" spans="1:34" ht="12.75" hidden="1">
      <c r="A649" s="24" t="s">
        <v>836</v>
      </c>
      <c r="B649" s="13">
        <v>355495</v>
      </c>
      <c r="C649" s="25">
        <v>0</v>
      </c>
      <c r="D649" s="115">
        <v>5</v>
      </c>
      <c r="E649" s="185">
        <v>5</v>
      </c>
      <c r="F649" s="186">
        <v>30</v>
      </c>
      <c r="G649" s="6" t="s">
        <v>1733</v>
      </c>
      <c r="H649" s="2" t="s">
        <v>9</v>
      </c>
      <c r="I649" s="47">
        <v>126.47</v>
      </c>
      <c r="J649" s="47">
        <v>0.38025215246067989</v>
      </c>
      <c r="K649" s="47">
        <v>0.58038486428209024</v>
      </c>
      <c r="L649" s="47">
        <v>1.52</v>
      </c>
      <c r="M649" s="47">
        <v>0.20013271182141035</v>
      </c>
      <c r="N649" s="165" t="s">
        <v>195</v>
      </c>
      <c r="O649" s="165" t="s">
        <v>195</v>
      </c>
      <c r="P649" s="165" t="s">
        <v>195</v>
      </c>
      <c r="Q649" s="165" t="s">
        <v>195</v>
      </c>
      <c r="R649" s="165" t="s">
        <v>195</v>
      </c>
      <c r="S649" s="165" t="s">
        <v>195</v>
      </c>
      <c r="T649" s="165" t="s">
        <v>195</v>
      </c>
      <c r="U649" s="165" t="s">
        <v>195</v>
      </c>
      <c r="V649" s="165" t="s">
        <v>195</v>
      </c>
      <c r="W649" s="165" t="s">
        <v>195</v>
      </c>
      <c r="X649" s="56">
        <v>7913.9375928677564</v>
      </c>
      <c r="Y649" s="56">
        <v>1041.307578008915</v>
      </c>
      <c r="Z649" s="58" t="s">
        <v>1785</v>
      </c>
      <c r="AA649" s="59" t="s">
        <v>1785</v>
      </c>
      <c r="AB649" s="58" t="s">
        <v>1785</v>
      </c>
      <c r="AC649" s="58" t="s">
        <v>1785</v>
      </c>
      <c r="AD649" s="56">
        <v>4.7095143409599469</v>
      </c>
      <c r="AE649" s="56">
        <v>1.7970515248399797</v>
      </c>
      <c r="AF649" s="56">
        <v>4.7515622399455504</v>
      </c>
      <c r="AG649" s="56">
        <v>4.6296233328872987</v>
      </c>
      <c r="AH649" s="196">
        <v>0</v>
      </c>
    </row>
    <row r="650" spans="1:34" ht="12.75" hidden="1">
      <c r="A650" s="24" t="s">
        <v>837</v>
      </c>
      <c r="B650" s="13">
        <v>355500</v>
      </c>
      <c r="C650" s="25">
        <v>0</v>
      </c>
      <c r="D650" s="115">
        <v>20</v>
      </c>
      <c r="E650" s="185">
        <v>20</v>
      </c>
      <c r="F650" s="186">
        <v>30</v>
      </c>
      <c r="G650" s="6" t="s">
        <v>1734</v>
      </c>
      <c r="H650" s="2" t="s">
        <v>3</v>
      </c>
      <c r="I650" s="47">
        <v>629.11</v>
      </c>
      <c r="J650" s="47">
        <v>1.5510285166159312</v>
      </c>
      <c r="K650" s="47">
        <v>2.0913868385337393</v>
      </c>
      <c r="L650" s="47">
        <v>4.72</v>
      </c>
      <c r="M650" s="47">
        <v>0.54035832191780808</v>
      </c>
      <c r="N650" s="165" t="s">
        <v>195</v>
      </c>
      <c r="O650" s="165" t="s">
        <v>195</v>
      </c>
      <c r="P650" s="165" t="s">
        <v>195</v>
      </c>
      <c r="Q650" s="165" t="s">
        <v>195</v>
      </c>
      <c r="R650" s="165" t="s">
        <v>195</v>
      </c>
      <c r="S650" s="165" t="s">
        <v>195</v>
      </c>
      <c r="T650" s="165" t="s">
        <v>195</v>
      </c>
      <c r="U650" s="165" t="s">
        <v>195</v>
      </c>
      <c r="V650" s="165" t="s">
        <v>195</v>
      </c>
      <c r="W650" s="165" t="s">
        <v>195</v>
      </c>
      <c r="X650" s="56">
        <v>2350.422713133004</v>
      </c>
      <c r="Y650" s="56">
        <v>268.90429345165711</v>
      </c>
      <c r="Z650" s="58">
        <v>99.68</v>
      </c>
      <c r="AA650" s="59" t="s">
        <v>1785</v>
      </c>
      <c r="AB650" s="58">
        <v>98.64</v>
      </c>
      <c r="AC650" s="58">
        <v>19.7</v>
      </c>
      <c r="AD650" s="56">
        <v>13.518073662376374</v>
      </c>
      <c r="AE650" s="56">
        <v>5.9857571937217413</v>
      </c>
      <c r="AF650" s="56">
        <v>1.9868021746028732</v>
      </c>
      <c r="AG650" s="56">
        <v>46.617093673578097</v>
      </c>
      <c r="AH650" s="196">
        <v>1</v>
      </c>
    </row>
    <row r="651" spans="1:34" ht="12.75" hidden="1">
      <c r="A651" s="24" t="s">
        <v>838</v>
      </c>
      <c r="B651" s="13">
        <v>355510</v>
      </c>
      <c r="C651" s="25">
        <v>0</v>
      </c>
      <c r="D651" s="115">
        <v>20</v>
      </c>
      <c r="E651" s="185">
        <v>20</v>
      </c>
      <c r="F651" s="186">
        <v>30</v>
      </c>
      <c r="G651" s="6" t="s">
        <v>1735</v>
      </c>
      <c r="H651" s="2" t="s">
        <v>3</v>
      </c>
      <c r="I651" s="47">
        <v>244.65</v>
      </c>
      <c r="J651" s="47">
        <v>0.51033841514459666</v>
      </c>
      <c r="K651" s="47">
        <v>0.72047776255707763</v>
      </c>
      <c r="L651" s="47">
        <v>1.74</v>
      </c>
      <c r="M651" s="47">
        <v>0.21013934741248097</v>
      </c>
      <c r="N651" s="165" t="s">
        <v>195</v>
      </c>
      <c r="O651" s="165" t="s">
        <v>195</v>
      </c>
      <c r="P651" s="165" t="s">
        <v>195</v>
      </c>
      <c r="Q651" s="165" t="s">
        <v>195</v>
      </c>
      <c r="R651" s="165" t="s">
        <v>195</v>
      </c>
      <c r="S651" s="165" t="s">
        <v>195</v>
      </c>
      <c r="T651" s="165" t="s">
        <v>195</v>
      </c>
      <c r="U651" s="165" t="s">
        <v>195</v>
      </c>
      <c r="V651" s="165" t="s">
        <v>195</v>
      </c>
      <c r="W651" s="165" t="s">
        <v>195</v>
      </c>
      <c r="X651" s="56">
        <v>3795.5758456111225</v>
      </c>
      <c r="Y651" s="56">
        <v>458.08673998754921</v>
      </c>
      <c r="Z651" s="58">
        <v>85.05</v>
      </c>
      <c r="AA651" s="59" t="s">
        <v>1785</v>
      </c>
      <c r="AB651" s="58">
        <v>85.1</v>
      </c>
      <c r="AC651" s="58">
        <v>14.47</v>
      </c>
      <c r="AD651" s="56">
        <v>15.082619865795854</v>
      </c>
      <c r="AE651" s="56">
        <v>6.2410840823982845</v>
      </c>
      <c r="AF651" s="56">
        <v>1.016384640144719</v>
      </c>
      <c r="AG651" s="56">
        <v>49.243476842377184</v>
      </c>
      <c r="AH651" s="196">
        <v>1</v>
      </c>
    </row>
    <row r="652" spans="1:34" ht="12.75" hidden="1">
      <c r="A652" s="24" t="s">
        <v>839</v>
      </c>
      <c r="B652" s="13">
        <v>355520</v>
      </c>
      <c r="C652" s="25">
        <v>0</v>
      </c>
      <c r="D652" s="115">
        <v>19</v>
      </c>
      <c r="E652" s="185">
        <v>19</v>
      </c>
      <c r="F652" s="186">
        <v>30</v>
      </c>
      <c r="G652" s="6" t="s">
        <v>1736</v>
      </c>
      <c r="H652" s="2" t="s">
        <v>2</v>
      </c>
      <c r="I652" s="47">
        <v>153.09</v>
      </c>
      <c r="J652" s="47">
        <v>0.27017916095890415</v>
      </c>
      <c r="K652" s="47">
        <v>0.3502322456874683</v>
      </c>
      <c r="L652" s="47">
        <v>1.1200000000000001</v>
      </c>
      <c r="M652" s="47">
        <v>8.005308472856415E-2</v>
      </c>
      <c r="N652" s="165" t="s">
        <v>195</v>
      </c>
      <c r="O652" s="165" t="s">
        <v>195</v>
      </c>
      <c r="P652" s="165" t="s">
        <v>195</v>
      </c>
      <c r="Q652" s="165" t="s">
        <v>195</v>
      </c>
      <c r="R652" s="165" t="s">
        <v>195</v>
      </c>
      <c r="S652" s="165" t="s">
        <v>195</v>
      </c>
      <c r="T652" s="165" t="s">
        <v>195</v>
      </c>
      <c r="U652" s="165" t="s">
        <v>195</v>
      </c>
      <c r="V652" s="165" t="s">
        <v>195</v>
      </c>
      <c r="W652" s="165" t="s">
        <v>195</v>
      </c>
      <c r="X652" s="56">
        <v>18319.66804979253</v>
      </c>
      <c r="Y652" s="56">
        <v>1308.547717842323</v>
      </c>
      <c r="Z652" s="58">
        <v>83.65</v>
      </c>
      <c r="AA652" s="59">
        <v>100</v>
      </c>
      <c r="AB652" s="58">
        <v>82.57</v>
      </c>
      <c r="AC652" s="58">
        <v>12.33</v>
      </c>
      <c r="AD652" s="56">
        <v>13.755946923504968</v>
      </c>
      <c r="AE652" s="56">
        <v>4.2987334135953024</v>
      </c>
      <c r="AF652" s="56">
        <v>17.810643187665409</v>
      </c>
      <c r="AG652" s="56">
        <v>7.134703196347035E-2</v>
      </c>
      <c r="AH652" s="196">
        <v>0</v>
      </c>
    </row>
    <row r="653" spans="1:34" ht="12.75" hidden="1">
      <c r="A653" s="24" t="s">
        <v>840</v>
      </c>
      <c r="B653" s="13">
        <v>355530</v>
      </c>
      <c r="C653" s="25">
        <v>0</v>
      </c>
      <c r="D653" s="115">
        <v>15</v>
      </c>
      <c r="E653" s="185">
        <v>15</v>
      </c>
      <c r="F653" s="186">
        <v>30</v>
      </c>
      <c r="G653" s="6" t="s">
        <v>1737</v>
      </c>
      <c r="H653" s="2" t="s">
        <v>17</v>
      </c>
      <c r="I653" s="47">
        <v>147.36000000000001</v>
      </c>
      <c r="J653" s="47">
        <v>0.24015925418569251</v>
      </c>
      <c r="K653" s="47">
        <v>0.36023888127853881</v>
      </c>
      <c r="L653" s="47">
        <v>1.1200000000000001</v>
      </c>
      <c r="M653" s="47">
        <v>0.12007962709284631</v>
      </c>
      <c r="N653" s="165" t="s">
        <v>195</v>
      </c>
      <c r="O653" s="165" t="s">
        <v>195</v>
      </c>
      <c r="P653" s="165" t="s">
        <v>195</v>
      </c>
      <c r="Q653" s="165" t="s">
        <v>195</v>
      </c>
      <c r="R653" s="165" t="s">
        <v>195</v>
      </c>
      <c r="S653" s="165" t="s">
        <v>195</v>
      </c>
      <c r="T653" s="165" t="s">
        <v>195</v>
      </c>
      <c r="U653" s="165" t="s">
        <v>195</v>
      </c>
      <c r="V653" s="165" t="s">
        <v>195</v>
      </c>
      <c r="W653" s="165" t="s">
        <v>195</v>
      </c>
      <c r="X653" s="56">
        <v>18187.600411946449</v>
      </c>
      <c r="Y653" s="56">
        <v>1948.671472708548</v>
      </c>
      <c r="Z653" s="58">
        <v>77.680000000000007</v>
      </c>
      <c r="AA653" s="59" t="s">
        <v>1785</v>
      </c>
      <c r="AB653" s="58">
        <v>74.5</v>
      </c>
      <c r="AC653" s="58">
        <v>4</v>
      </c>
      <c r="AD653" s="56">
        <v>26.283667301206286</v>
      </c>
      <c r="AE653" s="56">
        <v>8.4483216325305914</v>
      </c>
      <c r="AF653" s="56">
        <v>35.487144787425869</v>
      </c>
      <c r="AG653" s="56">
        <v>7.8767123287671241</v>
      </c>
      <c r="AH653" s="196">
        <v>0</v>
      </c>
    </row>
    <row r="654" spans="1:34" ht="12.75" hidden="1">
      <c r="A654" s="24" t="s">
        <v>841</v>
      </c>
      <c r="B654" s="13">
        <v>355535</v>
      </c>
      <c r="C654" s="25">
        <v>0</v>
      </c>
      <c r="D654" s="115">
        <v>19</v>
      </c>
      <c r="E654" s="185">
        <v>19</v>
      </c>
      <c r="F654" s="186">
        <v>30</v>
      </c>
      <c r="G654" s="6" t="s">
        <v>1738</v>
      </c>
      <c r="H654" s="2" t="s">
        <v>2</v>
      </c>
      <c r="I654" s="47">
        <v>210.24</v>
      </c>
      <c r="J654" s="47">
        <v>0.44029196600710296</v>
      </c>
      <c r="K654" s="47">
        <v>0.57037822869101984</v>
      </c>
      <c r="L654" s="47">
        <v>1.57</v>
      </c>
      <c r="M654" s="47">
        <v>0.13008626268391688</v>
      </c>
      <c r="N654" s="165" t="s">
        <v>195</v>
      </c>
      <c r="O654" s="165" t="s">
        <v>195</v>
      </c>
      <c r="P654" s="165" t="s">
        <v>195</v>
      </c>
      <c r="Q654" s="165" t="s">
        <v>195</v>
      </c>
      <c r="R654" s="165" t="s">
        <v>195</v>
      </c>
      <c r="S654" s="165" t="s">
        <v>195</v>
      </c>
      <c r="T654" s="165" t="s">
        <v>195</v>
      </c>
      <c r="U654" s="165" t="s">
        <v>195</v>
      </c>
      <c r="V654" s="165" t="s">
        <v>195</v>
      </c>
      <c r="W654" s="165" t="s">
        <v>195</v>
      </c>
      <c r="X654" s="56">
        <v>9101.3823529411766</v>
      </c>
      <c r="Y654" s="56">
        <v>753.61764705882331</v>
      </c>
      <c r="Z654" s="58" t="s">
        <v>1785</v>
      </c>
      <c r="AA654" s="59" t="s">
        <v>1785</v>
      </c>
      <c r="AB654" s="58" t="s">
        <v>1785</v>
      </c>
      <c r="AC654" s="58" t="s">
        <v>1785</v>
      </c>
      <c r="AD654" s="56">
        <v>21.800448628445235</v>
      </c>
      <c r="AE654" s="56">
        <v>7.9148125593718355</v>
      </c>
      <c r="AF654" s="56">
        <v>15.800124533001247</v>
      </c>
      <c r="AG654" s="56">
        <v>42.109237874563362</v>
      </c>
      <c r="AH654" s="196">
        <v>0</v>
      </c>
    </row>
    <row r="655" spans="1:34" ht="12.75" hidden="1">
      <c r="A655" s="24" t="s">
        <v>842</v>
      </c>
      <c r="B655" s="13">
        <v>355540</v>
      </c>
      <c r="C655" s="25">
        <v>0</v>
      </c>
      <c r="D655" s="115">
        <v>3</v>
      </c>
      <c r="E655" s="185">
        <v>3</v>
      </c>
      <c r="F655" s="186">
        <v>30</v>
      </c>
      <c r="G655" s="6" t="s">
        <v>1739</v>
      </c>
      <c r="H655" s="2" t="s">
        <v>13</v>
      </c>
      <c r="I655" s="47">
        <v>712.12</v>
      </c>
      <c r="J655" s="47">
        <v>10.116708582572297</v>
      </c>
      <c r="K655" s="47">
        <v>14.459588429096904</v>
      </c>
      <c r="L655" s="47">
        <v>39.35</v>
      </c>
      <c r="M655" s="47">
        <v>4.3428798465246068</v>
      </c>
      <c r="N655" s="165" t="s">
        <v>195</v>
      </c>
      <c r="O655" s="165" t="s">
        <v>195</v>
      </c>
      <c r="P655" s="165" t="s">
        <v>195</v>
      </c>
      <c r="Q655" s="165" t="s">
        <v>195</v>
      </c>
      <c r="R655" s="165" t="s">
        <v>195</v>
      </c>
      <c r="S655" s="165" t="s">
        <v>195</v>
      </c>
      <c r="T655" s="165" t="s">
        <v>195</v>
      </c>
      <c r="U655" s="165" t="s">
        <v>195</v>
      </c>
      <c r="V655" s="165" t="s">
        <v>195</v>
      </c>
      <c r="W655" s="165" t="s">
        <v>195</v>
      </c>
      <c r="X655" s="56">
        <v>15371.124213446961</v>
      </c>
      <c r="Y655" s="56">
        <v>1695.3158598820789</v>
      </c>
      <c r="Z655" s="58">
        <v>85.62</v>
      </c>
      <c r="AA655" s="59" t="s">
        <v>1785</v>
      </c>
      <c r="AB655" s="58">
        <v>36.229999999999997</v>
      </c>
      <c r="AC655" s="58">
        <v>40.299999999999997</v>
      </c>
      <c r="AD655" s="56">
        <v>2.3314784088931271</v>
      </c>
      <c r="AE655" s="56">
        <v>0.85615916158845429</v>
      </c>
      <c r="AF655" s="56">
        <v>3.2848167870838321</v>
      </c>
      <c r="AG655" s="56">
        <v>0.11068324679450209</v>
      </c>
      <c r="AH655" s="196">
        <v>2</v>
      </c>
    </row>
    <row r="656" spans="1:34" ht="12.75" hidden="1">
      <c r="A656" s="24" t="s">
        <v>843</v>
      </c>
      <c r="B656" s="13">
        <v>355550</v>
      </c>
      <c r="C656" s="25">
        <v>0</v>
      </c>
      <c r="D656" s="115">
        <v>17</v>
      </c>
      <c r="E656" s="185">
        <v>17</v>
      </c>
      <c r="F656" s="186">
        <v>30</v>
      </c>
      <c r="G656" s="6" t="s">
        <v>1740</v>
      </c>
      <c r="H656" s="2" t="s">
        <v>7</v>
      </c>
      <c r="I656" s="47">
        <v>283.33</v>
      </c>
      <c r="J656" s="47">
        <v>1.090723279426687</v>
      </c>
      <c r="K656" s="47">
        <v>1.3709090759766618</v>
      </c>
      <c r="L656" s="47">
        <v>2.59</v>
      </c>
      <c r="M656" s="47">
        <v>0.28018579654997477</v>
      </c>
      <c r="N656" s="165" t="s">
        <v>195</v>
      </c>
      <c r="O656" s="165" t="s">
        <v>195</v>
      </c>
      <c r="P656" s="165" t="s">
        <v>195</v>
      </c>
      <c r="Q656" s="165" t="s">
        <v>195</v>
      </c>
      <c r="R656" s="165" t="s">
        <v>195</v>
      </c>
      <c r="S656" s="165" t="s">
        <v>195</v>
      </c>
      <c r="T656" s="165" t="s">
        <v>195</v>
      </c>
      <c r="U656" s="165" t="s">
        <v>195</v>
      </c>
      <c r="V656" s="165" t="s">
        <v>195</v>
      </c>
      <c r="W656" s="165" t="s">
        <v>195</v>
      </c>
      <c r="X656" s="56">
        <v>18260.281690140844</v>
      </c>
      <c r="Y656" s="56">
        <v>1974.0845070422536</v>
      </c>
      <c r="Z656" s="58">
        <v>68.37</v>
      </c>
      <c r="AA656" s="59">
        <v>72.599999999999994</v>
      </c>
      <c r="AB656" s="58">
        <v>64.77</v>
      </c>
      <c r="AC656" s="58">
        <v>10.18</v>
      </c>
      <c r="AD656" s="56">
        <v>17.864671839446505</v>
      </c>
      <c r="AE656" s="56">
        <v>9.4496526718307781</v>
      </c>
      <c r="AF656" s="56">
        <v>21.783492488748422</v>
      </c>
      <c r="AG656" s="56">
        <v>2.6092628832354854</v>
      </c>
      <c r="AH656" s="196">
        <v>0</v>
      </c>
    </row>
    <row r="657" spans="1:34" ht="12.75" hidden="1">
      <c r="A657" s="24" t="s">
        <v>844</v>
      </c>
      <c r="B657" s="13">
        <v>355560</v>
      </c>
      <c r="C657" s="25">
        <v>0</v>
      </c>
      <c r="D657" s="115">
        <v>15</v>
      </c>
      <c r="E657" s="185">
        <v>15</v>
      </c>
      <c r="F657" s="186">
        <v>30</v>
      </c>
      <c r="G657" s="6" t="s">
        <v>1741</v>
      </c>
      <c r="H657" s="2" t="s">
        <v>17</v>
      </c>
      <c r="I657" s="47">
        <v>252.21</v>
      </c>
      <c r="J657" s="47">
        <v>0.42027869482496194</v>
      </c>
      <c r="K657" s="47">
        <v>0.63041804223744291</v>
      </c>
      <c r="L657" s="47">
        <v>1.97</v>
      </c>
      <c r="M657" s="47">
        <v>0.21013934741248097</v>
      </c>
      <c r="N657" s="165" t="s">
        <v>195</v>
      </c>
      <c r="O657" s="165" t="s">
        <v>195</v>
      </c>
      <c r="P657" s="165" t="s">
        <v>195</v>
      </c>
      <c r="Q657" s="165" t="s">
        <v>195</v>
      </c>
      <c r="R657" s="165" t="s">
        <v>195</v>
      </c>
      <c r="S657" s="165" t="s">
        <v>195</v>
      </c>
      <c r="T657" s="165" t="s">
        <v>195</v>
      </c>
      <c r="U657" s="165" t="s">
        <v>195</v>
      </c>
      <c r="V657" s="165" t="s">
        <v>195</v>
      </c>
      <c r="W657" s="165" t="s">
        <v>195</v>
      </c>
      <c r="X657" s="56">
        <v>6529.2611665790855</v>
      </c>
      <c r="Y657" s="56">
        <v>696.01261166579093</v>
      </c>
      <c r="Z657" s="58" t="s">
        <v>1785</v>
      </c>
      <c r="AA657" s="59" t="s">
        <v>1785</v>
      </c>
      <c r="AB657" s="58" t="s">
        <v>1785</v>
      </c>
      <c r="AC657" s="58" t="s">
        <v>1785</v>
      </c>
      <c r="AD657" s="56">
        <v>33.758860624483667</v>
      </c>
      <c r="AE657" s="56">
        <v>10.795980808845032</v>
      </c>
      <c r="AF657" s="56">
        <v>41.507501634832934</v>
      </c>
      <c r="AG657" s="56">
        <v>18.261578603785146</v>
      </c>
      <c r="AH657" s="196">
        <v>0</v>
      </c>
    </row>
    <row r="658" spans="1:34" ht="12.75" hidden="1">
      <c r="A658" s="24" t="s">
        <v>845</v>
      </c>
      <c r="B658" s="13">
        <v>355570</v>
      </c>
      <c r="C658" s="25">
        <v>0</v>
      </c>
      <c r="D658" s="115">
        <v>19</v>
      </c>
      <c r="E658" s="185">
        <v>19</v>
      </c>
      <c r="F658" s="186">
        <v>30</v>
      </c>
      <c r="G658" s="6" t="s">
        <v>1742</v>
      </c>
      <c r="H658" s="2" t="s">
        <v>2</v>
      </c>
      <c r="I658" s="47">
        <v>79.150000000000006</v>
      </c>
      <c r="J658" s="47">
        <v>0.14009289827498733</v>
      </c>
      <c r="K658" s="47">
        <v>0.19012607623033995</v>
      </c>
      <c r="L658" s="47">
        <v>0.59</v>
      </c>
      <c r="M658" s="47">
        <v>5.0033177955352615E-2</v>
      </c>
      <c r="N658" s="165" t="s">
        <v>195</v>
      </c>
      <c r="O658" s="165" t="s">
        <v>195</v>
      </c>
      <c r="P658" s="165" t="s">
        <v>195</v>
      </c>
      <c r="Q658" s="165" t="s">
        <v>195</v>
      </c>
      <c r="R658" s="165" t="s">
        <v>195</v>
      </c>
      <c r="S658" s="165" t="s">
        <v>195</v>
      </c>
      <c r="T658" s="165" t="s">
        <v>195</v>
      </c>
      <c r="U658" s="165" t="s">
        <v>195</v>
      </c>
      <c r="V658" s="165" t="s">
        <v>195</v>
      </c>
      <c r="W658" s="165" t="s">
        <v>195</v>
      </c>
      <c r="X658" s="56">
        <v>11435.918869084204</v>
      </c>
      <c r="Y658" s="56">
        <v>969.1456668715424</v>
      </c>
      <c r="Z658" s="58">
        <v>90.3</v>
      </c>
      <c r="AA658" s="59" t="s">
        <v>1785</v>
      </c>
      <c r="AB658" s="58">
        <v>87.95</v>
      </c>
      <c r="AC658" s="58">
        <v>19.63</v>
      </c>
      <c r="AD658" s="56">
        <v>0</v>
      </c>
      <c r="AE658" s="56">
        <v>0</v>
      </c>
      <c r="AF658" s="56">
        <v>0</v>
      </c>
      <c r="AG658" s="56">
        <v>0</v>
      </c>
      <c r="AH658" s="196">
        <v>0</v>
      </c>
    </row>
    <row r="659" spans="1:34" ht="12.75" hidden="1">
      <c r="A659" s="24" t="s">
        <v>846</v>
      </c>
      <c r="B659" s="13">
        <v>355580</v>
      </c>
      <c r="C659" s="25">
        <v>0</v>
      </c>
      <c r="D659" s="115">
        <v>15</v>
      </c>
      <c r="E659" s="185">
        <v>15</v>
      </c>
      <c r="F659" s="186">
        <v>30</v>
      </c>
      <c r="G659" s="6" t="s">
        <v>1743</v>
      </c>
      <c r="H659" s="2" t="s">
        <v>17</v>
      </c>
      <c r="I659" s="47">
        <v>209.27</v>
      </c>
      <c r="J659" s="47">
        <v>0.3502322456874683</v>
      </c>
      <c r="K659" s="47">
        <v>0.49032514396245563</v>
      </c>
      <c r="L659" s="47">
        <v>1.57</v>
      </c>
      <c r="M659" s="47">
        <v>0.14009289827498733</v>
      </c>
      <c r="N659" s="165" t="s">
        <v>195</v>
      </c>
      <c r="O659" s="165" t="s">
        <v>195</v>
      </c>
      <c r="P659" s="165" t="s">
        <v>195</v>
      </c>
      <c r="Q659" s="165" t="s">
        <v>195</v>
      </c>
      <c r="R659" s="165" t="s">
        <v>195</v>
      </c>
      <c r="S659" s="165" t="s">
        <v>195</v>
      </c>
      <c r="T659" s="165" t="s">
        <v>195</v>
      </c>
      <c r="U659" s="165" t="s">
        <v>195</v>
      </c>
      <c r="V659" s="165" t="s">
        <v>195</v>
      </c>
      <c r="W659" s="165" t="s">
        <v>195</v>
      </c>
      <c r="X659" s="56">
        <v>5628.8676671214189</v>
      </c>
      <c r="Y659" s="56">
        <v>501.93724420190995</v>
      </c>
      <c r="Z659" s="58">
        <v>86.93</v>
      </c>
      <c r="AA659" s="59">
        <v>84.2</v>
      </c>
      <c r="AB659" s="58">
        <v>86.12</v>
      </c>
      <c r="AC659" s="58">
        <v>12.67</v>
      </c>
      <c r="AD659" s="56">
        <v>36.060350848144822</v>
      </c>
      <c r="AE659" s="56">
        <v>11.254504404835007</v>
      </c>
      <c r="AF659" s="56">
        <v>43.109453111400967</v>
      </c>
      <c r="AG659" s="56">
        <v>18.437595190004462</v>
      </c>
      <c r="AH659" s="196">
        <v>0</v>
      </c>
    </row>
    <row r="660" spans="1:34" ht="12.75" hidden="1">
      <c r="A660" s="24" t="s">
        <v>847</v>
      </c>
      <c r="B660" s="13">
        <v>355590</v>
      </c>
      <c r="C660" s="25">
        <v>0</v>
      </c>
      <c r="D660" s="115">
        <v>16</v>
      </c>
      <c r="E660" s="185">
        <v>16</v>
      </c>
      <c r="F660" s="186">
        <v>30</v>
      </c>
      <c r="G660" s="6" t="s">
        <v>1744</v>
      </c>
      <c r="H660" s="2" t="s">
        <v>0</v>
      </c>
      <c r="I660" s="47">
        <v>147.58000000000001</v>
      </c>
      <c r="J660" s="47">
        <v>0.3502322456874683</v>
      </c>
      <c r="K660" s="47">
        <v>0.45029860159817353</v>
      </c>
      <c r="L660" s="47">
        <v>1.1000000000000001</v>
      </c>
      <c r="M660" s="47">
        <v>0.10006635591070523</v>
      </c>
      <c r="N660" s="165" t="s">
        <v>195</v>
      </c>
      <c r="O660" s="165" t="s">
        <v>195</v>
      </c>
      <c r="P660" s="165" t="s">
        <v>195</v>
      </c>
      <c r="Q660" s="165" t="s">
        <v>195</v>
      </c>
      <c r="R660" s="165" t="s">
        <v>195</v>
      </c>
      <c r="S660" s="165" t="s">
        <v>195</v>
      </c>
      <c r="T660" s="165" t="s">
        <v>195</v>
      </c>
      <c r="U660" s="165" t="s">
        <v>195</v>
      </c>
      <c r="V660" s="165" t="s">
        <v>195</v>
      </c>
      <c r="W660" s="165" t="s">
        <v>195</v>
      </c>
      <c r="X660" s="56">
        <v>27952.941176470587</v>
      </c>
      <c r="Y660" s="56">
        <v>2541.176470588236</v>
      </c>
      <c r="Z660" s="58">
        <v>93.23</v>
      </c>
      <c r="AA660" s="59">
        <v>100</v>
      </c>
      <c r="AB660" s="58">
        <v>91.29</v>
      </c>
      <c r="AC660" s="58">
        <v>20.53</v>
      </c>
      <c r="AD660" s="56">
        <v>1.4344664299002199</v>
      </c>
      <c r="AE660" s="56">
        <v>0.58682717586827171</v>
      </c>
      <c r="AF660" s="56">
        <v>1.355077190693629</v>
      </c>
      <c r="AG660" s="56">
        <v>1.712328767123287</v>
      </c>
      <c r="AH660" s="196">
        <v>0</v>
      </c>
    </row>
    <row r="661" spans="1:34" ht="12.75" hidden="1">
      <c r="A661" s="24" t="s">
        <v>848</v>
      </c>
      <c r="B661" s="13">
        <v>355600</v>
      </c>
      <c r="C661" s="25">
        <v>0</v>
      </c>
      <c r="D661" s="115">
        <v>16</v>
      </c>
      <c r="E661" s="185">
        <v>16</v>
      </c>
      <c r="F661" s="186">
        <v>30</v>
      </c>
      <c r="G661" s="6" t="s">
        <v>1745</v>
      </c>
      <c r="H661" s="2" t="s">
        <v>0</v>
      </c>
      <c r="I661" s="47">
        <v>324.79000000000002</v>
      </c>
      <c r="J661" s="47">
        <v>0.77051094051243019</v>
      </c>
      <c r="K661" s="47">
        <v>1.0006635591070523</v>
      </c>
      <c r="L661" s="47">
        <v>2.44</v>
      </c>
      <c r="M661" s="47">
        <v>0.2301526185946221</v>
      </c>
      <c r="N661" s="165" t="s">
        <v>195</v>
      </c>
      <c r="O661" s="165" t="s">
        <v>195</v>
      </c>
      <c r="P661" s="165" t="s">
        <v>195</v>
      </c>
      <c r="Q661" s="165" t="s">
        <v>195</v>
      </c>
      <c r="R661" s="165" t="s">
        <v>195</v>
      </c>
      <c r="S661" s="165" t="s">
        <v>195</v>
      </c>
      <c r="T661" s="165" t="s">
        <v>195</v>
      </c>
      <c r="U661" s="165" t="s">
        <v>195</v>
      </c>
      <c r="V661" s="165" t="s">
        <v>195</v>
      </c>
      <c r="W661" s="165" t="s">
        <v>195</v>
      </c>
      <c r="X661" s="56">
        <v>6008.7334062158361</v>
      </c>
      <c r="Y661" s="56">
        <v>566.39700140559103</v>
      </c>
      <c r="Z661" s="58">
        <v>88.52</v>
      </c>
      <c r="AA661" s="59" t="s">
        <v>1785</v>
      </c>
      <c r="AB661" s="58">
        <v>88.5</v>
      </c>
      <c r="AC661" s="58">
        <v>14.48</v>
      </c>
      <c r="AD661" s="56">
        <v>5.6721993937884294</v>
      </c>
      <c r="AE661" s="56">
        <v>2.324671882700176</v>
      </c>
      <c r="AF661" s="56">
        <v>1.5322056221767335</v>
      </c>
      <c r="AG661" s="56">
        <v>19.532178542227591</v>
      </c>
      <c r="AH661" s="196">
        <v>0</v>
      </c>
    </row>
    <row r="662" spans="1:34" ht="12.75" hidden="1">
      <c r="A662" s="24" t="s">
        <v>849</v>
      </c>
      <c r="B662" s="13">
        <v>355610</v>
      </c>
      <c r="C662" s="25">
        <v>0</v>
      </c>
      <c r="D662" s="115">
        <v>15</v>
      </c>
      <c r="E662" s="185">
        <v>15</v>
      </c>
      <c r="F662" s="186">
        <v>30</v>
      </c>
      <c r="G662" s="6" t="s">
        <v>1746</v>
      </c>
      <c r="H662" s="2" t="s">
        <v>17</v>
      </c>
      <c r="I662" s="47">
        <v>149.21</v>
      </c>
      <c r="J662" s="47">
        <v>0.26017252536783358</v>
      </c>
      <c r="K662" s="47">
        <v>0.36023888127853881</v>
      </c>
      <c r="L662" s="47">
        <v>1.1299999999999999</v>
      </c>
      <c r="M662" s="47">
        <v>0.10006635591070523</v>
      </c>
      <c r="N662" s="165" t="s">
        <v>195</v>
      </c>
      <c r="O662" s="165" t="s">
        <v>195</v>
      </c>
      <c r="P662" s="165" t="s">
        <v>195</v>
      </c>
      <c r="Q662" s="165" t="s">
        <v>195</v>
      </c>
      <c r="R662" s="165" t="s">
        <v>195</v>
      </c>
      <c r="S662" s="165" t="s">
        <v>195</v>
      </c>
      <c r="T662" s="165" t="s">
        <v>195</v>
      </c>
      <c r="U662" s="165" t="s">
        <v>195</v>
      </c>
      <c r="V662" s="165" t="s">
        <v>195</v>
      </c>
      <c r="W662" s="165" t="s">
        <v>195</v>
      </c>
      <c r="X662" s="56">
        <v>3132.2563065834579</v>
      </c>
      <c r="Y662" s="56">
        <v>277.19082359145636</v>
      </c>
      <c r="Z662" s="58">
        <v>92.93</v>
      </c>
      <c r="AA662" s="59" t="s">
        <v>1785</v>
      </c>
      <c r="AB662" s="58">
        <v>92.63</v>
      </c>
      <c r="AC662" s="58">
        <v>12.31</v>
      </c>
      <c r="AD662" s="56">
        <v>12.637810687234152</v>
      </c>
      <c r="AE662" s="56">
        <v>4.0262051746940664</v>
      </c>
      <c r="AF662" s="56">
        <v>3.1025640789483533</v>
      </c>
      <c r="AG662" s="56">
        <v>37.429451868777235</v>
      </c>
      <c r="AH662" s="196">
        <v>2</v>
      </c>
    </row>
    <row r="663" spans="1:34" ht="12.75" hidden="1">
      <c r="A663" s="24" t="s">
        <v>850</v>
      </c>
      <c r="B663" s="13">
        <v>355620</v>
      </c>
      <c r="C663" s="25">
        <v>0</v>
      </c>
      <c r="D663" s="115">
        <v>5</v>
      </c>
      <c r="E663" s="185">
        <v>5</v>
      </c>
      <c r="F663" s="186">
        <v>30</v>
      </c>
      <c r="G663" s="6" t="s">
        <v>1747</v>
      </c>
      <c r="H663" s="2" t="s">
        <v>9</v>
      </c>
      <c r="I663" s="47">
        <v>148.53</v>
      </c>
      <c r="J663" s="47">
        <v>0.45029860159817353</v>
      </c>
      <c r="K663" s="47">
        <v>0.7004644913749366</v>
      </c>
      <c r="L663" s="47">
        <v>1.84</v>
      </c>
      <c r="M663" s="47">
        <v>0.25016588977676307</v>
      </c>
      <c r="N663" s="165" t="s">
        <v>195</v>
      </c>
      <c r="O663" s="165" t="s">
        <v>195</v>
      </c>
      <c r="P663" s="165" t="s">
        <v>195</v>
      </c>
      <c r="Q663" s="165" t="s">
        <v>195</v>
      </c>
      <c r="R663" s="165" t="s">
        <v>195</v>
      </c>
      <c r="S663" s="165" t="s">
        <v>195</v>
      </c>
      <c r="T663" s="165" t="s">
        <v>195</v>
      </c>
      <c r="U663" s="165" t="s">
        <v>195</v>
      </c>
      <c r="V663" s="165" t="s">
        <v>195</v>
      </c>
      <c r="W663" s="165" t="s">
        <v>195</v>
      </c>
      <c r="X663" s="56">
        <v>523.56549278618411</v>
      </c>
      <c r="Y663" s="56">
        <v>71.13661586768805</v>
      </c>
      <c r="Z663" s="58">
        <v>100</v>
      </c>
      <c r="AA663" s="59">
        <v>100</v>
      </c>
      <c r="AB663" s="58">
        <v>100</v>
      </c>
      <c r="AC663" s="58">
        <v>31.39</v>
      </c>
      <c r="AD663" s="56">
        <v>91.50626765476359</v>
      </c>
      <c r="AE663" s="56">
        <v>34.812167042573101</v>
      </c>
      <c r="AF663" s="56">
        <v>114.77845427677673</v>
      </c>
      <c r="AG663" s="56">
        <v>49.616331735139937</v>
      </c>
      <c r="AH663" s="196">
        <v>0</v>
      </c>
    </row>
    <row r="664" spans="1:34" ht="12.75" hidden="1">
      <c r="A664" s="24" t="s">
        <v>851</v>
      </c>
      <c r="B664" s="13">
        <v>355630</v>
      </c>
      <c r="C664" s="25">
        <v>0</v>
      </c>
      <c r="D664" s="115">
        <v>19</v>
      </c>
      <c r="E664" s="185">
        <v>19</v>
      </c>
      <c r="F664" s="186">
        <v>30</v>
      </c>
      <c r="G664" s="6" t="s">
        <v>1748</v>
      </c>
      <c r="H664" s="2" t="s">
        <v>2</v>
      </c>
      <c r="I664" s="47">
        <v>858.76</v>
      </c>
      <c r="J664" s="47">
        <v>1.6410882369355657</v>
      </c>
      <c r="K664" s="47">
        <v>2.2815129147640794</v>
      </c>
      <c r="L664" s="47">
        <v>6.22</v>
      </c>
      <c r="M664" s="47">
        <v>0.64042467782851364</v>
      </c>
      <c r="N664" s="165" t="s">
        <v>195</v>
      </c>
      <c r="O664" s="165" t="s">
        <v>195</v>
      </c>
      <c r="P664" s="165" t="s">
        <v>195</v>
      </c>
      <c r="Q664" s="165" t="s">
        <v>195</v>
      </c>
      <c r="R664" s="165" t="s">
        <v>195</v>
      </c>
      <c r="S664" s="165" t="s">
        <v>195</v>
      </c>
      <c r="T664" s="165" t="s">
        <v>195</v>
      </c>
      <c r="U664" s="165" t="s">
        <v>195</v>
      </c>
      <c r="V664" s="165" t="s">
        <v>195</v>
      </c>
      <c r="W664" s="165" t="s">
        <v>195</v>
      </c>
      <c r="X664" s="56">
        <v>8587.799133137778</v>
      </c>
      <c r="Y664" s="56">
        <v>883.63206514600915</v>
      </c>
      <c r="Z664" s="58">
        <v>95.32</v>
      </c>
      <c r="AA664" s="59">
        <v>96.1</v>
      </c>
      <c r="AB664" s="58">
        <v>95.3</v>
      </c>
      <c r="AC664" s="58">
        <v>28.06</v>
      </c>
      <c r="AD664" s="56">
        <v>16.68017335706994</v>
      </c>
      <c r="AE664" s="56">
        <v>6.1142757643278864</v>
      </c>
      <c r="AF664" s="56">
        <v>18.807541654932834</v>
      </c>
      <c r="AG664" s="56">
        <v>11.228792093796274</v>
      </c>
      <c r="AH664" s="196">
        <v>0</v>
      </c>
    </row>
    <row r="665" spans="1:34" ht="12.75" hidden="1">
      <c r="A665" s="24" t="s">
        <v>852</v>
      </c>
      <c r="B665" s="13">
        <v>355635</v>
      </c>
      <c r="C665" s="25">
        <v>0</v>
      </c>
      <c r="D665" s="115">
        <v>5</v>
      </c>
      <c r="E665" s="185">
        <v>5</v>
      </c>
      <c r="F665" s="186">
        <v>30</v>
      </c>
      <c r="G665" s="6" t="s">
        <v>1749</v>
      </c>
      <c r="H665" s="2" t="s">
        <v>9</v>
      </c>
      <c r="I665" s="47">
        <v>142.6</v>
      </c>
      <c r="J665" s="47">
        <v>0.43028533041603245</v>
      </c>
      <c r="K665" s="47">
        <v>0.65043131341958405</v>
      </c>
      <c r="L665" s="47">
        <v>1.72</v>
      </c>
      <c r="M665" s="47">
        <v>0.22014598300355159</v>
      </c>
      <c r="N665" s="165" t="s">
        <v>195</v>
      </c>
      <c r="O665" s="165" t="s">
        <v>195</v>
      </c>
      <c r="P665" s="165" t="s">
        <v>195</v>
      </c>
      <c r="Q665" s="165" t="s">
        <v>195</v>
      </c>
      <c r="R665" s="165" t="s">
        <v>195</v>
      </c>
      <c r="S665" s="165" t="s">
        <v>195</v>
      </c>
      <c r="T665" s="165" t="s">
        <v>195</v>
      </c>
      <c r="U665" s="165" t="s">
        <v>195</v>
      </c>
      <c r="V665" s="165" t="s">
        <v>195</v>
      </c>
      <c r="W665" s="165" t="s">
        <v>195</v>
      </c>
      <c r="X665" s="56">
        <v>6005.5270150575734</v>
      </c>
      <c r="Y665" s="56">
        <v>768.14880425155013</v>
      </c>
      <c r="Z665" s="58">
        <v>48.9</v>
      </c>
      <c r="AA665" s="59" t="s">
        <v>1785</v>
      </c>
      <c r="AB665" s="58">
        <v>33.86</v>
      </c>
      <c r="AC665" s="58">
        <v>18.190000000000001</v>
      </c>
      <c r="AD665" s="56">
        <v>8.5787319549803289</v>
      </c>
      <c r="AE665" s="56">
        <v>3.2419626574053568</v>
      </c>
      <c r="AF665" s="56">
        <v>12.795794773140734</v>
      </c>
      <c r="AG665" s="56">
        <v>0.33629099221226644</v>
      </c>
      <c r="AH665" s="196">
        <v>0</v>
      </c>
    </row>
    <row r="666" spans="1:34" ht="12.75" hidden="1">
      <c r="A666" s="24" t="s">
        <v>853</v>
      </c>
      <c r="B666" s="13">
        <v>355640</v>
      </c>
      <c r="C666" s="25">
        <v>0</v>
      </c>
      <c r="D666" s="115">
        <v>4</v>
      </c>
      <c r="E666" s="185">
        <v>4</v>
      </c>
      <c r="F666" s="186">
        <v>30</v>
      </c>
      <c r="G666" s="6" t="s">
        <v>1750</v>
      </c>
      <c r="H666" s="2" t="s">
        <v>15</v>
      </c>
      <c r="I666" s="47">
        <v>266.52999999999997</v>
      </c>
      <c r="J666" s="47">
        <v>0.88058393201420593</v>
      </c>
      <c r="K666" s="47">
        <v>1.3008626268391681</v>
      </c>
      <c r="L666" s="47">
        <v>3.85</v>
      </c>
      <c r="M666" s="47">
        <v>0.42027869482496216</v>
      </c>
      <c r="N666" s="165" t="s">
        <v>195</v>
      </c>
      <c r="O666" s="165" t="s">
        <v>195</v>
      </c>
      <c r="P666" s="165" t="s">
        <v>195</v>
      </c>
      <c r="Q666" s="165" t="s">
        <v>195</v>
      </c>
      <c r="R666" s="165" t="s">
        <v>195</v>
      </c>
      <c r="S666" s="165" t="s">
        <v>195</v>
      </c>
      <c r="T666" s="165" t="s">
        <v>195</v>
      </c>
      <c r="U666" s="165" t="s">
        <v>195</v>
      </c>
      <c r="V666" s="165" t="s">
        <v>195</v>
      </c>
      <c r="W666" s="165" t="s">
        <v>195</v>
      </c>
      <c r="X666" s="56">
        <v>3057.0450196394399</v>
      </c>
      <c r="Y666" s="56">
        <v>333.4958203243026</v>
      </c>
      <c r="Z666" s="58">
        <v>94.93</v>
      </c>
      <c r="AA666" s="59" t="s">
        <v>1785</v>
      </c>
      <c r="AB666" s="58">
        <v>94.9</v>
      </c>
      <c r="AC666" s="58">
        <v>37.43</v>
      </c>
      <c r="AD666" s="56">
        <v>36.499587853554189</v>
      </c>
      <c r="AE666" s="56">
        <v>12.324536158342973</v>
      </c>
      <c r="AF666" s="56">
        <v>52.416758311970924</v>
      </c>
      <c r="AG666" s="56">
        <v>3.1493259406810372</v>
      </c>
      <c r="AH666" s="196">
        <v>0</v>
      </c>
    </row>
    <row r="667" spans="1:34" ht="12.75" hidden="1">
      <c r="A667" s="24" t="s">
        <v>854</v>
      </c>
      <c r="B667" s="13">
        <v>355645</v>
      </c>
      <c r="C667" s="25">
        <v>0</v>
      </c>
      <c r="D667" s="115">
        <v>10</v>
      </c>
      <c r="E667" s="185">
        <v>10</v>
      </c>
      <c r="F667" s="186">
        <v>30</v>
      </c>
      <c r="G667" s="6" t="s">
        <v>1751</v>
      </c>
      <c r="H667" s="2" t="s">
        <v>57</v>
      </c>
      <c r="I667" s="47">
        <v>33.51</v>
      </c>
      <c r="J667" s="47">
        <v>9.0059720319634703E-2</v>
      </c>
      <c r="K667" s="47">
        <v>0.15009953386605782</v>
      </c>
      <c r="L667" s="47">
        <v>0.43</v>
      </c>
      <c r="M667" s="47">
        <v>6.0039813546423113E-2</v>
      </c>
      <c r="N667" s="165" t="s">
        <v>195</v>
      </c>
      <c r="O667" s="165" t="s">
        <v>195</v>
      </c>
      <c r="P667" s="165" t="s">
        <v>195</v>
      </c>
      <c r="Q667" s="165" t="s">
        <v>195</v>
      </c>
      <c r="R667" s="165" t="s">
        <v>195</v>
      </c>
      <c r="S667" s="165" t="s">
        <v>195</v>
      </c>
      <c r="T667" s="165" t="s">
        <v>195</v>
      </c>
      <c r="U667" s="165" t="s">
        <v>195</v>
      </c>
      <c r="V667" s="165" t="s">
        <v>195</v>
      </c>
      <c r="W667" s="165" t="s">
        <v>195</v>
      </c>
      <c r="X667" s="56">
        <v>302.25075225677028</v>
      </c>
      <c r="Y667" s="56">
        <v>42.17452357071214</v>
      </c>
      <c r="Z667" s="58">
        <v>76.56</v>
      </c>
      <c r="AA667" s="59">
        <v>100</v>
      </c>
      <c r="AB667" s="58">
        <v>26.18</v>
      </c>
      <c r="AC667" s="58">
        <v>7.26</v>
      </c>
      <c r="AD667" s="56">
        <v>3.5302892023388472</v>
      </c>
      <c r="AE667" s="56">
        <v>1.2314962333740165</v>
      </c>
      <c r="AF667" s="56">
        <v>0.60273973183363361</v>
      </c>
      <c r="AG667" s="56">
        <v>7.9216134080966683</v>
      </c>
      <c r="AH667" s="196">
        <v>3</v>
      </c>
    </row>
    <row r="668" spans="1:34" ht="12.75" hidden="1">
      <c r="A668" s="24" t="s">
        <v>855</v>
      </c>
      <c r="B668" s="13">
        <v>355650</v>
      </c>
      <c r="C668" s="25">
        <v>0</v>
      </c>
      <c r="D668" s="115">
        <v>5</v>
      </c>
      <c r="E668" s="185">
        <v>5</v>
      </c>
      <c r="F668" s="186">
        <v>30</v>
      </c>
      <c r="G668" s="6" t="s">
        <v>1752</v>
      </c>
      <c r="H668" s="2" t="s">
        <v>9</v>
      </c>
      <c r="I668" s="47">
        <v>34.630000000000003</v>
      </c>
      <c r="J668" s="47">
        <v>0.10006635591070523</v>
      </c>
      <c r="K668" s="47">
        <v>0.16010616945712836</v>
      </c>
      <c r="L668" s="47">
        <v>0.42</v>
      </c>
      <c r="M668" s="47">
        <v>6.0039813546423126E-2</v>
      </c>
      <c r="N668" s="165" t="s">
        <v>195</v>
      </c>
      <c r="O668" s="165" t="s">
        <v>195</v>
      </c>
      <c r="P668" s="165" t="s">
        <v>195</v>
      </c>
      <c r="Q668" s="165" t="s">
        <v>195</v>
      </c>
      <c r="R668" s="165" t="s">
        <v>195</v>
      </c>
      <c r="S668" s="165" t="s">
        <v>195</v>
      </c>
      <c r="T668" s="165" t="s">
        <v>195</v>
      </c>
      <c r="U668" s="165" t="s">
        <v>195</v>
      </c>
      <c r="V668" s="165" t="s">
        <v>195</v>
      </c>
      <c r="W668" s="165" t="s">
        <v>195</v>
      </c>
      <c r="X668" s="56">
        <v>120.56582133299349</v>
      </c>
      <c r="Y668" s="56">
        <v>17.223688761856213</v>
      </c>
      <c r="Z668" s="58">
        <v>87.73</v>
      </c>
      <c r="AA668" s="59" t="s">
        <v>1785</v>
      </c>
      <c r="AB668" s="58">
        <v>81.28</v>
      </c>
      <c r="AC668" s="58">
        <v>37.04</v>
      </c>
      <c r="AD668" s="56">
        <v>125.47766839583578</v>
      </c>
      <c r="AE668" s="56">
        <v>47.801016531746967</v>
      </c>
      <c r="AF668" s="56">
        <v>163.30837138802312</v>
      </c>
      <c r="AG668" s="56">
        <v>62.426496742190231</v>
      </c>
      <c r="AH668" s="196">
        <v>0</v>
      </c>
    </row>
    <row r="669" spans="1:34" ht="12.75" hidden="1">
      <c r="A669" s="24" t="s">
        <v>856</v>
      </c>
      <c r="B669" s="13">
        <v>355660</v>
      </c>
      <c r="C669" s="25">
        <v>0</v>
      </c>
      <c r="D669" s="115">
        <v>20</v>
      </c>
      <c r="E669" s="185">
        <v>20</v>
      </c>
      <c r="F669" s="186">
        <v>30</v>
      </c>
      <c r="G669" s="6" t="s">
        <v>1753</v>
      </c>
      <c r="H669" s="2" t="s">
        <v>3</v>
      </c>
      <c r="I669" s="47">
        <v>247.85</v>
      </c>
      <c r="J669" s="47">
        <v>0.6204114066463724</v>
      </c>
      <c r="K669" s="47">
        <v>0.84055738964992388</v>
      </c>
      <c r="L669" s="47">
        <v>1.89</v>
      </c>
      <c r="M669" s="47">
        <v>0.22014598300355148</v>
      </c>
      <c r="N669" s="165" t="s">
        <v>195</v>
      </c>
      <c r="O669" s="165" t="s">
        <v>195</v>
      </c>
      <c r="P669" s="165" t="s">
        <v>195</v>
      </c>
      <c r="Q669" s="165" t="s">
        <v>195</v>
      </c>
      <c r="R669" s="165" t="s">
        <v>195</v>
      </c>
      <c r="S669" s="165" t="s">
        <v>195</v>
      </c>
      <c r="T669" s="165" t="s">
        <v>195</v>
      </c>
      <c r="U669" s="165" t="s">
        <v>195</v>
      </c>
      <c r="V669" s="165" t="s">
        <v>195</v>
      </c>
      <c r="W669" s="165" t="s">
        <v>195</v>
      </c>
      <c r="X669" s="56">
        <v>5564.1374159820762</v>
      </c>
      <c r="Y669" s="56">
        <v>647.6773711725167</v>
      </c>
      <c r="Z669" s="58" t="s">
        <v>1785</v>
      </c>
      <c r="AA669" s="59" t="s">
        <v>1785</v>
      </c>
      <c r="AB669" s="58" t="s">
        <v>1785</v>
      </c>
      <c r="AC669" s="58" t="s">
        <v>1785</v>
      </c>
      <c r="AD669" s="56">
        <v>4.4523062107095939</v>
      </c>
      <c r="AE669" s="56">
        <v>1.9788027603153753</v>
      </c>
      <c r="AF669" s="56">
        <v>2.576640542414951</v>
      </c>
      <c r="AG669" s="56">
        <v>9.7382730940854056</v>
      </c>
      <c r="AH669" s="196">
        <v>0</v>
      </c>
    </row>
    <row r="670" spans="1:34" ht="12.75" hidden="1">
      <c r="A670" s="24" t="s">
        <v>857</v>
      </c>
      <c r="B670" s="13">
        <v>355670</v>
      </c>
      <c r="C670" s="25">
        <v>0</v>
      </c>
      <c r="D670" s="115">
        <v>5</v>
      </c>
      <c r="E670" s="185">
        <v>5</v>
      </c>
      <c r="F670" s="186">
        <v>30</v>
      </c>
      <c r="G670" s="6" t="s">
        <v>1754</v>
      </c>
      <c r="H670" s="2" t="s">
        <v>9</v>
      </c>
      <c r="I670" s="47">
        <v>81.739999999999995</v>
      </c>
      <c r="J670" s="47">
        <v>0.25016588977676307</v>
      </c>
      <c r="K670" s="47">
        <v>0.3902587880517504</v>
      </c>
      <c r="L670" s="47">
        <v>1.01</v>
      </c>
      <c r="M670" s="47">
        <v>0.14009289827498733</v>
      </c>
      <c r="N670" s="165" t="s">
        <v>195</v>
      </c>
      <c r="O670" s="165" t="s">
        <v>195</v>
      </c>
      <c r="P670" s="165" t="s">
        <v>195</v>
      </c>
      <c r="Q670" s="165" t="s">
        <v>195</v>
      </c>
      <c r="R670" s="165" t="s">
        <v>195</v>
      </c>
      <c r="S670" s="165" t="s">
        <v>195</v>
      </c>
      <c r="T670" s="165" t="s">
        <v>195</v>
      </c>
      <c r="U670" s="165" t="s">
        <v>195</v>
      </c>
      <c r="V670" s="165" t="s">
        <v>195</v>
      </c>
      <c r="W670" s="165" t="s">
        <v>195</v>
      </c>
      <c r="X670" s="56">
        <v>479.81200006025637</v>
      </c>
      <c r="Y670" s="56">
        <v>66.50859406775831</v>
      </c>
      <c r="Z670" s="58">
        <v>92.17</v>
      </c>
      <c r="AA670" s="59">
        <v>100</v>
      </c>
      <c r="AB670" s="58">
        <v>82.3</v>
      </c>
      <c r="AC670" s="58">
        <v>35.270000000000003</v>
      </c>
      <c r="AD670" s="56">
        <v>177.24340636130356</v>
      </c>
      <c r="AE670" s="56">
        <v>68.440523248424142</v>
      </c>
      <c r="AF670" s="56">
        <v>231.08840182382764</v>
      </c>
      <c r="AG670" s="56">
        <v>81.091628749653367</v>
      </c>
      <c r="AH670" s="196">
        <v>2</v>
      </c>
    </row>
    <row r="671" spans="1:34" ht="12.75" hidden="1">
      <c r="A671" s="24" t="s">
        <v>858</v>
      </c>
      <c r="B671" s="13">
        <v>355680</v>
      </c>
      <c r="C671" s="25">
        <v>0</v>
      </c>
      <c r="D671" s="115">
        <v>12</v>
      </c>
      <c r="E671" s="185">
        <v>12</v>
      </c>
      <c r="F671" s="186">
        <v>30</v>
      </c>
      <c r="G671" s="6" t="s">
        <v>1755</v>
      </c>
      <c r="H671" s="2" t="s">
        <v>11</v>
      </c>
      <c r="I671" s="47">
        <v>219.04</v>
      </c>
      <c r="J671" s="47">
        <v>0.64042467782851342</v>
      </c>
      <c r="K671" s="47">
        <v>0.940623745560629</v>
      </c>
      <c r="L671" s="47">
        <v>2.61</v>
      </c>
      <c r="M671" s="47">
        <v>0.30019906773211558</v>
      </c>
      <c r="N671" s="165" t="s">
        <v>195</v>
      </c>
      <c r="O671" s="165" t="s">
        <v>195</v>
      </c>
      <c r="P671" s="165" t="s">
        <v>195</v>
      </c>
      <c r="Q671" s="165" t="s">
        <v>195</v>
      </c>
      <c r="R671" s="165" t="s">
        <v>195</v>
      </c>
      <c r="S671" s="165" t="s">
        <v>195</v>
      </c>
      <c r="T671" s="165" t="s">
        <v>195</v>
      </c>
      <c r="U671" s="165" t="s">
        <v>195</v>
      </c>
      <c r="V671" s="165" t="s">
        <v>195</v>
      </c>
      <c r="W671" s="165" t="s">
        <v>195</v>
      </c>
      <c r="X671" s="56">
        <v>4700.6830382638491</v>
      </c>
      <c r="Y671" s="56">
        <v>540.30839520274117</v>
      </c>
      <c r="Z671" s="58">
        <v>97.07</v>
      </c>
      <c r="AA671" s="59">
        <v>99.4</v>
      </c>
      <c r="AB671" s="58">
        <v>97.1</v>
      </c>
      <c r="AC671" s="58">
        <v>38.21</v>
      </c>
      <c r="AD671" s="56">
        <v>26.634654619945543</v>
      </c>
      <c r="AE671" s="56">
        <v>9.5925576025857513</v>
      </c>
      <c r="AF671" s="56">
        <v>27.198320966514455</v>
      </c>
      <c r="AG671" s="56">
        <v>25.432166413931849</v>
      </c>
      <c r="AH671" s="196">
        <v>0</v>
      </c>
    </row>
    <row r="672" spans="1:34" ht="12.75" hidden="1">
      <c r="A672" s="24" t="s">
        <v>859</v>
      </c>
      <c r="B672" s="13">
        <v>355690</v>
      </c>
      <c r="C672" s="25">
        <v>0</v>
      </c>
      <c r="D672" s="115">
        <v>15</v>
      </c>
      <c r="E672" s="185">
        <v>15</v>
      </c>
      <c r="F672" s="186">
        <v>30</v>
      </c>
      <c r="G672" s="6" t="s">
        <v>1756</v>
      </c>
      <c r="H672" s="2" t="s">
        <v>17</v>
      </c>
      <c r="I672" s="47">
        <v>95.3</v>
      </c>
      <c r="J672" s="47">
        <v>0.15009953386605782</v>
      </c>
      <c r="K672" s="47">
        <v>0.22014598300355148</v>
      </c>
      <c r="L672" s="47">
        <v>0.7</v>
      </c>
      <c r="M672" s="47">
        <v>7.0046449137493666E-2</v>
      </c>
      <c r="N672" s="165" t="s">
        <v>195</v>
      </c>
      <c r="O672" s="165" t="s">
        <v>195</v>
      </c>
      <c r="P672" s="165" t="s">
        <v>195</v>
      </c>
      <c r="Q672" s="165" t="s">
        <v>195</v>
      </c>
      <c r="R672" s="165" t="s">
        <v>195</v>
      </c>
      <c r="S672" s="165" t="s">
        <v>195</v>
      </c>
      <c r="T672" s="165" t="s">
        <v>195</v>
      </c>
      <c r="U672" s="165" t="s">
        <v>195</v>
      </c>
      <c r="V672" s="165" t="s">
        <v>195</v>
      </c>
      <c r="W672" s="165" t="s">
        <v>195</v>
      </c>
      <c r="X672" s="56">
        <v>3105.2468701645803</v>
      </c>
      <c r="Y672" s="56">
        <v>310.52468701645802</v>
      </c>
      <c r="Z672" s="58" t="s">
        <v>1785</v>
      </c>
      <c r="AA672" s="59" t="s">
        <v>1785</v>
      </c>
      <c r="AB672" s="58" t="s">
        <v>1785</v>
      </c>
      <c r="AC672" s="58" t="s">
        <v>1785</v>
      </c>
      <c r="AD672" s="56">
        <v>200.90995558700047</v>
      </c>
      <c r="AE672" s="56">
        <v>63.143128898771586</v>
      </c>
      <c r="AF672" s="56">
        <v>143.60121769084961</v>
      </c>
      <c r="AG672" s="56">
        <v>323.71439393589509</v>
      </c>
      <c r="AH672" s="196">
        <v>0</v>
      </c>
    </row>
    <row r="673" spans="1:34" ht="12.75" hidden="1">
      <c r="A673" s="24" t="s">
        <v>860</v>
      </c>
      <c r="B673" s="13">
        <v>355695</v>
      </c>
      <c r="C673" s="25">
        <v>0</v>
      </c>
      <c r="D673" s="115">
        <v>15</v>
      </c>
      <c r="E673" s="185">
        <v>15</v>
      </c>
      <c r="F673" s="186">
        <v>30</v>
      </c>
      <c r="G673" s="6" t="s">
        <v>1757</v>
      </c>
      <c r="H673" s="2" t="s">
        <v>17</v>
      </c>
      <c r="I673" s="47">
        <v>49.82</v>
      </c>
      <c r="J673" s="47">
        <v>7.0046449137493666E-2</v>
      </c>
      <c r="K673" s="47">
        <v>0.12007962709284625</v>
      </c>
      <c r="L673" s="47">
        <v>0.37</v>
      </c>
      <c r="M673" s="47">
        <v>5.0033177955352587E-2</v>
      </c>
      <c r="N673" s="165" t="s">
        <v>195</v>
      </c>
      <c r="O673" s="165" t="s">
        <v>195</v>
      </c>
      <c r="P673" s="165" t="s">
        <v>195</v>
      </c>
      <c r="Q673" s="165" t="s">
        <v>195</v>
      </c>
      <c r="R673" s="165" t="s">
        <v>195</v>
      </c>
      <c r="S673" s="165" t="s">
        <v>195</v>
      </c>
      <c r="T673" s="165" t="s">
        <v>195</v>
      </c>
      <c r="U673" s="165" t="s">
        <v>195</v>
      </c>
      <c r="V673" s="165" t="s">
        <v>195</v>
      </c>
      <c r="W673" s="165" t="s">
        <v>195</v>
      </c>
      <c r="X673" s="56">
        <v>6698.2319173363949</v>
      </c>
      <c r="Y673" s="56">
        <v>905.1664753157288</v>
      </c>
      <c r="Z673" s="58">
        <v>87.03</v>
      </c>
      <c r="AA673" s="59">
        <v>82.6</v>
      </c>
      <c r="AB673" s="58">
        <v>87.54</v>
      </c>
      <c r="AC673" s="58">
        <v>8.85</v>
      </c>
      <c r="AD673" s="56">
        <v>1.5063419594854224</v>
      </c>
      <c r="AE673" s="56">
        <v>0.48854333821148832</v>
      </c>
      <c r="AF673" s="56">
        <v>1.152641880535566</v>
      </c>
      <c r="AG673" s="56">
        <v>2.0015220700152212</v>
      </c>
      <c r="AH673" s="196">
        <v>0</v>
      </c>
    </row>
    <row r="674" spans="1:34" ht="12.75" hidden="1">
      <c r="A674" s="24" t="s">
        <v>861</v>
      </c>
      <c r="B674" s="13">
        <v>355700</v>
      </c>
      <c r="C674" s="25">
        <v>0</v>
      </c>
      <c r="D674" s="115">
        <v>10</v>
      </c>
      <c r="E674" s="185">
        <v>10</v>
      </c>
      <c r="F674" s="186">
        <v>30</v>
      </c>
      <c r="G674" s="6" t="s">
        <v>1758</v>
      </c>
      <c r="H674" s="2" t="s">
        <v>57</v>
      </c>
      <c r="I674" s="47">
        <v>184</v>
      </c>
      <c r="J674" s="47">
        <v>0.34022561009639779</v>
      </c>
      <c r="K674" s="47">
        <v>0.60039813546423126</v>
      </c>
      <c r="L674" s="47">
        <v>1.65</v>
      </c>
      <c r="M674" s="47">
        <v>0.26017252536783347</v>
      </c>
      <c r="N674" s="165" t="s">
        <v>195</v>
      </c>
      <c r="O674" s="165" t="s">
        <v>195</v>
      </c>
      <c r="P674" s="165" t="s">
        <v>195</v>
      </c>
      <c r="Q674" s="165" t="s">
        <v>195</v>
      </c>
      <c r="R674" s="165" t="s">
        <v>195</v>
      </c>
      <c r="S674" s="165" t="s">
        <v>195</v>
      </c>
      <c r="T674" s="165" t="s">
        <v>195</v>
      </c>
      <c r="U674" s="165" t="s">
        <v>195</v>
      </c>
      <c r="V674" s="165" t="s">
        <v>195</v>
      </c>
      <c r="W674" s="165" t="s">
        <v>195</v>
      </c>
      <c r="X674" s="56">
        <v>468.96004758600179</v>
      </c>
      <c r="Y674" s="56">
        <v>73.896734771127541</v>
      </c>
      <c r="Z674" s="58">
        <v>100</v>
      </c>
      <c r="AA674" s="59">
        <v>96.2</v>
      </c>
      <c r="AB674" s="58">
        <v>96.2</v>
      </c>
      <c r="AC674" s="58">
        <v>2.19</v>
      </c>
      <c r="AD674" s="56">
        <v>96.03786154125379</v>
      </c>
      <c r="AE674" s="56">
        <v>34.922858742274101</v>
      </c>
      <c r="AF674" s="56">
        <v>164.29895251917316</v>
      </c>
      <c r="AG674" s="56">
        <v>6.7733579547437914</v>
      </c>
      <c r="AH674" s="196">
        <v>3</v>
      </c>
    </row>
    <row r="675" spans="1:34" ht="12.75" hidden="1">
      <c r="A675" s="24" t="s">
        <v>862</v>
      </c>
      <c r="B675" s="13">
        <v>355710</v>
      </c>
      <c r="C675" s="25">
        <v>0</v>
      </c>
      <c r="D675" s="115">
        <v>15</v>
      </c>
      <c r="E675" s="185">
        <v>15</v>
      </c>
      <c r="F675" s="186">
        <v>30</v>
      </c>
      <c r="G675" s="6" t="s">
        <v>1759</v>
      </c>
      <c r="H675" s="2" t="s">
        <v>17</v>
      </c>
      <c r="I675" s="47">
        <v>421.69</v>
      </c>
      <c r="J675" s="47">
        <v>0.73048439814814814</v>
      </c>
      <c r="K675" s="47">
        <v>1.0206768302891933</v>
      </c>
      <c r="L675" s="47">
        <v>3.21</v>
      </c>
      <c r="M675" s="47">
        <v>0.29019243214104518</v>
      </c>
      <c r="N675" s="165" t="s">
        <v>195</v>
      </c>
      <c r="O675" s="165" t="s">
        <v>195</v>
      </c>
      <c r="P675" s="165" t="s">
        <v>195</v>
      </c>
      <c r="Q675" s="165" t="s">
        <v>195</v>
      </c>
      <c r="R675" s="165" t="s">
        <v>195</v>
      </c>
      <c r="S675" s="165" t="s">
        <v>195</v>
      </c>
      <c r="T675" s="165" t="s">
        <v>195</v>
      </c>
      <c r="U675" s="165" t="s">
        <v>195</v>
      </c>
      <c r="V675" s="165" t="s">
        <v>195</v>
      </c>
      <c r="W675" s="165" t="s">
        <v>195</v>
      </c>
      <c r="X675" s="56">
        <v>1175.2137268104668</v>
      </c>
      <c r="Y675" s="56">
        <v>106.1719566277369</v>
      </c>
      <c r="Z675" s="58">
        <v>100</v>
      </c>
      <c r="AA675" s="59">
        <v>100</v>
      </c>
      <c r="AB675" s="58">
        <v>100</v>
      </c>
      <c r="AC675" s="58">
        <v>12.4</v>
      </c>
      <c r="AD675" s="56">
        <v>42.197348699825291</v>
      </c>
      <c r="AE675" s="56">
        <v>13.408503325178128</v>
      </c>
      <c r="AF675" s="56">
        <v>35.98715624542119</v>
      </c>
      <c r="AG675" s="56">
        <v>57.829902119532164</v>
      </c>
      <c r="AH675" s="196">
        <v>2</v>
      </c>
    </row>
    <row r="676" spans="1:34" ht="12.75" hidden="1">
      <c r="A676" s="24" t="s">
        <v>863</v>
      </c>
      <c r="B676" s="13">
        <v>355715</v>
      </c>
      <c r="C676" s="25">
        <v>0</v>
      </c>
      <c r="D676" s="115">
        <v>19</v>
      </c>
      <c r="E676" s="185">
        <v>19</v>
      </c>
      <c r="F676" s="186">
        <v>30</v>
      </c>
      <c r="G676" s="6" t="s">
        <v>1760</v>
      </c>
      <c r="H676" s="2" t="s">
        <v>2</v>
      </c>
      <c r="I676" s="47">
        <v>318.8</v>
      </c>
      <c r="J676" s="47">
        <v>0.55036495750887882</v>
      </c>
      <c r="K676" s="47">
        <v>0.73048439814814814</v>
      </c>
      <c r="L676" s="47">
        <v>2.3199999999999998</v>
      </c>
      <c r="M676" s="47">
        <v>0.18011944063926932</v>
      </c>
      <c r="N676" s="165" t="s">
        <v>195</v>
      </c>
      <c r="O676" s="165" t="s">
        <v>195</v>
      </c>
      <c r="P676" s="165" t="s">
        <v>195</v>
      </c>
      <c r="Q676" s="165" t="s">
        <v>195</v>
      </c>
      <c r="R676" s="165" t="s">
        <v>195</v>
      </c>
      <c r="S676" s="165" t="s">
        <v>195</v>
      </c>
      <c r="T676" s="165" t="s">
        <v>195</v>
      </c>
      <c r="U676" s="165" t="s">
        <v>195</v>
      </c>
      <c r="V676" s="165" t="s">
        <v>195</v>
      </c>
      <c r="W676" s="165" t="s">
        <v>195</v>
      </c>
      <c r="X676" s="56">
        <v>30728.063838723225</v>
      </c>
      <c r="Y676" s="56">
        <v>2384.0739185216289</v>
      </c>
      <c r="Z676" s="58">
        <v>81.44</v>
      </c>
      <c r="AA676" s="59">
        <v>78.599999999999994</v>
      </c>
      <c r="AB676" s="58">
        <v>76.150000000000006</v>
      </c>
      <c r="AC676" s="58">
        <v>13.82</v>
      </c>
      <c r="AD676" s="56">
        <v>2.0641771439294425</v>
      </c>
      <c r="AE676" s="56">
        <v>0.64950401511572986</v>
      </c>
      <c r="AF676" s="56">
        <v>2.7397260273972601</v>
      </c>
      <c r="AG676" s="56">
        <v>0</v>
      </c>
      <c r="AH676" s="196">
        <v>0</v>
      </c>
    </row>
    <row r="677" spans="1:34" ht="15" hidden="1" customHeight="1">
      <c r="A677" s="30"/>
      <c r="B677" s="14"/>
      <c r="C677" s="31"/>
      <c r="D677" s="31"/>
      <c r="E677" s="32"/>
      <c r="F677" s="42">
        <v>90</v>
      </c>
      <c r="G677" s="15"/>
      <c r="H677" s="15"/>
      <c r="I677" s="18"/>
      <c r="J677" s="18"/>
      <c r="K677" s="18"/>
      <c r="L677" s="18"/>
      <c r="M677" s="18"/>
      <c r="N677" s="15"/>
      <c r="O677" s="15"/>
      <c r="P677" s="15"/>
      <c r="Q677" s="15"/>
      <c r="R677" s="16"/>
      <c r="S677" s="16"/>
      <c r="T677" s="16"/>
      <c r="U677" s="15"/>
      <c r="V677" s="15"/>
      <c r="W677" s="16"/>
      <c r="X677" s="16"/>
      <c r="Y677" s="16"/>
      <c r="Z677" s="16"/>
      <c r="AA677" s="16"/>
      <c r="AB677" s="16"/>
      <c r="AC677" s="16"/>
      <c r="AD677" s="17"/>
      <c r="AE677" s="17"/>
      <c r="AF677" s="17"/>
      <c r="AG677" s="17"/>
      <c r="AH677" s="15"/>
    </row>
    <row r="678" spans="1:34" ht="84" hidden="1">
      <c r="A678" s="24" t="s">
        <v>1110</v>
      </c>
      <c r="B678" s="13">
        <v>0</v>
      </c>
      <c r="C678" s="25">
        <v>0</v>
      </c>
      <c r="D678" s="25">
        <v>90</v>
      </c>
      <c r="E678" s="41">
        <v>90</v>
      </c>
      <c r="F678" s="186">
        <v>90</v>
      </c>
      <c r="G678" s="147"/>
      <c r="H678" s="3" t="s">
        <v>153</v>
      </c>
      <c r="I678" s="149"/>
      <c r="J678" s="149"/>
      <c r="K678" s="149"/>
      <c r="L678" s="149"/>
      <c r="M678" s="149"/>
      <c r="N678" s="147"/>
      <c r="O678" s="147"/>
      <c r="P678" s="147"/>
      <c r="Q678" s="147"/>
      <c r="R678" s="147"/>
      <c r="S678" s="147"/>
      <c r="T678" s="147"/>
      <c r="U678" s="147"/>
      <c r="V678" s="147"/>
      <c r="W678" s="147"/>
      <c r="X678" s="56"/>
      <c r="Y678" s="56"/>
      <c r="Z678" s="150"/>
      <c r="AA678" s="150"/>
      <c r="AB678" s="150"/>
      <c r="AC678" s="150"/>
      <c r="AD678" s="150"/>
      <c r="AE678" s="150"/>
      <c r="AF678" s="150"/>
      <c r="AG678" s="150"/>
      <c r="AH678" s="147"/>
    </row>
    <row r="679" spans="1:34" ht="195" hidden="1">
      <c r="A679" s="24" t="s">
        <v>1110</v>
      </c>
      <c r="B679" s="13">
        <v>0</v>
      </c>
      <c r="C679" s="25">
        <v>0</v>
      </c>
      <c r="D679" s="25">
        <v>90</v>
      </c>
      <c r="E679" s="41">
        <v>90</v>
      </c>
      <c r="F679" s="186">
        <v>90</v>
      </c>
      <c r="G679" s="147"/>
      <c r="H679" s="3" t="s">
        <v>152</v>
      </c>
      <c r="I679" s="149"/>
      <c r="J679" s="149"/>
      <c r="K679" s="149"/>
      <c r="L679" s="149"/>
      <c r="M679" s="149"/>
      <c r="N679" s="147"/>
      <c r="O679" s="147"/>
      <c r="P679" s="147"/>
      <c r="Q679" s="147"/>
      <c r="R679" s="147"/>
      <c r="S679" s="147"/>
      <c r="T679" s="147"/>
      <c r="U679" s="147"/>
      <c r="V679" s="147"/>
      <c r="W679" s="147"/>
      <c r="X679" s="56"/>
      <c r="Y679" s="56"/>
      <c r="Z679" s="150"/>
      <c r="AA679" s="150"/>
      <c r="AB679" s="150"/>
      <c r="AC679" s="150"/>
      <c r="AD679" s="150"/>
      <c r="AE679" s="150"/>
      <c r="AF679" s="150"/>
      <c r="AG679" s="150"/>
      <c r="AH679" s="147"/>
    </row>
    <row r="680" spans="1:34">
      <c r="C680" s="102"/>
      <c r="D680" s="102"/>
      <c r="E680" s="108"/>
      <c r="AD680" s="135"/>
      <c r="AE680" s="135"/>
      <c r="AF680" s="135"/>
      <c r="AG680" s="135"/>
    </row>
    <row r="681" spans="1:34">
      <c r="C681" s="102"/>
      <c r="D681" s="102"/>
      <c r="E681" s="108"/>
      <c r="AD681" s="135"/>
      <c r="AE681" s="135"/>
      <c r="AF681" s="135"/>
      <c r="AG681" s="135"/>
    </row>
    <row r="682" spans="1:34">
      <c r="C682" s="102"/>
      <c r="D682" s="102"/>
      <c r="E682" s="108"/>
      <c r="AD682" s="135"/>
      <c r="AE682" s="135"/>
      <c r="AF682" s="135"/>
      <c r="AG682" s="135"/>
    </row>
    <row r="683" spans="1:34">
      <c r="C683" s="102"/>
      <c r="D683" s="102"/>
      <c r="E683" s="108"/>
      <c r="AD683" s="135"/>
      <c r="AE683" s="135"/>
      <c r="AF683" s="135"/>
      <c r="AG683" s="135"/>
    </row>
    <row r="684" spans="1:34">
      <c r="C684" s="102"/>
      <c r="D684" s="102"/>
      <c r="E684" s="108"/>
      <c r="AD684" s="135"/>
      <c r="AE684" s="135"/>
      <c r="AF684" s="135"/>
      <c r="AG684" s="135"/>
    </row>
    <row r="685" spans="1:34">
      <c r="C685" s="102"/>
      <c r="D685" s="102"/>
      <c r="E685" s="108"/>
      <c r="AD685" s="135"/>
      <c r="AE685" s="135"/>
      <c r="AF685" s="135"/>
      <c r="AG685" s="135"/>
    </row>
    <row r="686" spans="1:34">
      <c r="C686" s="102"/>
      <c r="D686" s="102"/>
      <c r="E686" s="108"/>
      <c r="AD686" s="135"/>
      <c r="AE686" s="135"/>
      <c r="AF686" s="135"/>
      <c r="AG686" s="135"/>
    </row>
    <row r="687" spans="1:34">
      <c r="C687" s="102"/>
      <c r="D687" s="102"/>
      <c r="E687" s="108"/>
      <c r="AD687" s="135"/>
      <c r="AE687" s="135"/>
      <c r="AF687" s="135"/>
      <c r="AG687" s="135"/>
    </row>
    <row r="688" spans="1:34">
      <c r="C688" s="102"/>
      <c r="D688" s="102"/>
      <c r="E688" s="108"/>
      <c r="AD688" s="135"/>
      <c r="AE688" s="135"/>
      <c r="AF688" s="135"/>
      <c r="AG688" s="135"/>
    </row>
    <row r="689" spans="3:33">
      <c r="C689" s="102"/>
      <c r="D689" s="102"/>
      <c r="E689" s="108"/>
      <c r="AD689" s="135"/>
      <c r="AE689" s="135"/>
      <c r="AF689" s="135"/>
      <c r="AG689" s="135"/>
    </row>
    <row r="690" spans="3:33">
      <c r="C690" s="102"/>
      <c r="D690" s="102"/>
      <c r="E690" s="108"/>
      <c r="AD690" s="135"/>
      <c r="AE690" s="135"/>
      <c r="AF690" s="135"/>
      <c r="AG690" s="135"/>
    </row>
    <row r="691" spans="3:33">
      <c r="C691" s="102"/>
      <c r="D691" s="102"/>
      <c r="E691" s="108"/>
      <c r="AD691" s="135"/>
      <c r="AE691" s="135"/>
      <c r="AF691" s="135"/>
      <c r="AG691" s="135"/>
    </row>
    <row r="692" spans="3:33">
      <c r="C692" s="102"/>
      <c r="D692" s="102"/>
      <c r="E692" s="108"/>
      <c r="AD692" s="135"/>
      <c r="AE692" s="135"/>
      <c r="AF692" s="135"/>
      <c r="AG692" s="135"/>
    </row>
    <row r="693" spans="3:33">
      <c r="C693" s="102"/>
      <c r="D693" s="102"/>
      <c r="E693" s="108"/>
      <c r="AD693" s="135"/>
      <c r="AE693" s="135"/>
      <c r="AF693" s="135"/>
      <c r="AG693" s="135"/>
    </row>
    <row r="694" spans="3:33">
      <c r="C694" s="102"/>
      <c r="D694" s="102"/>
      <c r="E694" s="108"/>
      <c r="AD694" s="135"/>
      <c r="AE694" s="135"/>
      <c r="AF694" s="135"/>
      <c r="AG694" s="135"/>
    </row>
    <row r="695" spans="3:33">
      <c r="C695" s="102"/>
      <c r="D695" s="102"/>
      <c r="E695" s="108"/>
      <c r="AD695" s="135"/>
      <c r="AE695" s="135"/>
      <c r="AF695" s="135"/>
      <c r="AG695" s="135"/>
    </row>
    <row r="696" spans="3:33">
      <c r="C696" s="102"/>
      <c r="D696" s="102"/>
      <c r="E696" s="108"/>
      <c r="AD696" s="135"/>
      <c r="AE696" s="135"/>
      <c r="AF696" s="135"/>
      <c r="AG696" s="135"/>
    </row>
    <row r="697" spans="3:33">
      <c r="C697" s="102"/>
      <c r="D697" s="102"/>
      <c r="E697" s="108"/>
      <c r="AD697" s="135"/>
      <c r="AE697" s="135"/>
      <c r="AF697" s="135"/>
      <c r="AG697" s="135"/>
    </row>
    <row r="698" spans="3:33">
      <c r="C698" s="102"/>
      <c r="D698" s="102"/>
      <c r="E698" s="108"/>
      <c r="AD698" s="135"/>
      <c r="AE698" s="135"/>
      <c r="AF698" s="135"/>
      <c r="AG698" s="135"/>
    </row>
    <row r="699" spans="3:33">
      <c r="C699" s="102"/>
      <c r="D699" s="102"/>
      <c r="E699" s="108"/>
      <c r="AD699" s="135"/>
      <c r="AE699" s="135"/>
      <c r="AF699" s="135"/>
      <c r="AG699" s="135"/>
    </row>
    <row r="700" spans="3:33">
      <c r="C700" s="102"/>
      <c r="D700" s="102"/>
      <c r="E700" s="108"/>
      <c r="AD700" s="135"/>
      <c r="AE700" s="135"/>
      <c r="AF700" s="135"/>
      <c r="AG700" s="135"/>
    </row>
    <row r="701" spans="3:33">
      <c r="C701" s="102"/>
      <c r="D701" s="102"/>
      <c r="E701" s="108"/>
      <c r="AD701" s="135"/>
      <c r="AE701" s="135"/>
      <c r="AF701" s="135"/>
      <c r="AG701" s="135"/>
    </row>
    <row r="702" spans="3:33">
      <c r="C702" s="102"/>
      <c r="D702" s="102"/>
      <c r="E702" s="108"/>
      <c r="AD702" s="135"/>
      <c r="AE702" s="135"/>
      <c r="AF702" s="135"/>
      <c r="AG702" s="135"/>
    </row>
    <row r="703" spans="3:33">
      <c r="C703" s="102"/>
      <c r="D703" s="102"/>
      <c r="E703" s="108"/>
      <c r="AD703" s="135"/>
      <c r="AE703" s="135"/>
      <c r="AF703" s="135"/>
      <c r="AG703" s="135"/>
    </row>
    <row r="704" spans="3:33">
      <c r="C704" s="102"/>
      <c r="D704" s="102"/>
      <c r="E704" s="108"/>
      <c r="AD704" s="135"/>
      <c r="AE704" s="135"/>
      <c r="AF704" s="135"/>
      <c r="AG704" s="135"/>
    </row>
    <row r="705" spans="3:33">
      <c r="C705" s="102"/>
      <c r="D705" s="102"/>
      <c r="E705" s="108"/>
      <c r="AD705" s="135"/>
      <c r="AE705" s="135"/>
      <c r="AF705" s="135"/>
      <c r="AG705" s="135"/>
    </row>
    <row r="706" spans="3:33">
      <c r="C706" s="102"/>
      <c r="D706" s="102"/>
      <c r="E706" s="108"/>
      <c r="AD706" s="135"/>
      <c r="AE706" s="135"/>
      <c r="AF706" s="135"/>
      <c r="AG706" s="135"/>
    </row>
    <row r="707" spans="3:33">
      <c r="C707" s="102"/>
      <c r="D707" s="102"/>
      <c r="E707" s="108"/>
      <c r="AD707" s="135"/>
      <c r="AE707" s="135"/>
      <c r="AF707" s="135"/>
      <c r="AG707" s="135"/>
    </row>
    <row r="708" spans="3:33">
      <c r="C708" s="102"/>
      <c r="D708" s="102"/>
      <c r="E708" s="108"/>
      <c r="AD708" s="135"/>
      <c r="AE708" s="135"/>
      <c r="AF708" s="135"/>
      <c r="AG708" s="135"/>
    </row>
    <row r="709" spans="3:33">
      <c r="C709" s="102"/>
      <c r="D709" s="102"/>
      <c r="E709" s="108"/>
      <c r="AD709" s="135"/>
      <c r="AE709" s="135"/>
      <c r="AF709" s="135"/>
      <c r="AG709" s="135"/>
    </row>
    <row r="710" spans="3:33">
      <c r="C710" s="102"/>
      <c r="D710" s="102"/>
      <c r="E710" s="108"/>
      <c r="AD710" s="135"/>
      <c r="AE710" s="135"/>
      <c r="AF710" s="135"/>
      <c r="AG710" s="135"/>
    </row>
    <row r="711" spans="3:33">
      <c r="C711" s="102"/>
      <c r="D711" s="102"/>
      <c r="E711" s="108"/>
      <c r="AD711" s="135"/>
      <c r="AE711" s="135"/>
      <c r="AF711" s="135"/>
      <c r="AG711" s="135"/>
    </row>
    <row r="712" spans="3:33">
      <c r="C712" s="102"/>
      <c r="D712" s="102"/>
      <c r="E712" s="108"/>
      <c r="AD712" s="135"/>
      <c r="AE712" s="135"/>
      <c r="AF712" s="135"/>
      <c r="AG712" s="135"/>
    </row>
    <row r="713" spans="3:33">
      <c r="C713" s="102"/>
      <c r="D713" s="102"/>
      <c r="E713" s="108"/>
      <c r="AD713" s="135"/>
      <c r="AE713" s="135"/>
      <c r="AF713" s="135"/>
      <c r="AG713" s="135"/>
    </row>
    <row r="714" spans="3:33">
      <c r="C714" s="102"/>
      <c r="D714" s="102"/>
      <c r="E714" s="108"/>
      <c r="AD714" s="135"/>
      <c r="AE714" s="135"/>
      <c r="AF714" s="135"/>
      <c r="AG714" s="135"/>
    </row>
    <row r="715" spans="3:33">
      <c r="C715" s="102"/>
      <c r="D715" s="102"/>
      <c r="E715" s="108"/>
      <c r="AD715" s="135"/>
      <c r="AE715" s="135"/>
      <c r="AF715" s="135"/>
      <c r="AG715" s="135"/>
    </row>
    <row r="716" spans="3:33">
      <c r="AD716" s="135"/>
      <c r="AE716" s="135"/>
      <c r="AF716" s="135"/>
      <c r="AG716" s="135"/>
    </row>
    <row r="717" spans="3:33">
      <c r="AD717" s="135"/>
      <c r="AE717" s="135"/>
      <c r="AF717" s="135"/>
      <c r="AG717" s="135"/>
    </row>
    <row r="718" spans="3:33">
      <c r="AD718" s="135"/>
      <c r="AE718" s="135"/>
      <c r="AF718" s="135"/>
      <c r="AG718" s="135"/>
    </row>
    <row r="719" spans="3:33">
      <c r="AD719" s="135"/>
      <c r="AE719" s="135"/>
      <c r="AF719" s="135"/>
      <c r="AG719" s="135"/>
    </row>
    <row r="720" spans="3:33">
      <c r="AD720" s="135"/>
      <c r="AE720" s="135"/>
      <c r="AF720" s="135"/>
      <c r="AG720" s="135"/>
    </row>
    <row r="721" spans="30:33">
      <c r="AD721" s="135"/>
      <c r="AE721" s="135"/>
      <c r="AF721" s="135"/>
      <c r="AG721" s="135"/>
    </row>
    <row r="722" spans="30:33">
      <c r="AD722" s="135"/>
      <c r="AE722" s="135"/>
      <c r="AF722" s="135"/>
      <c r="AG722" s="135"/>
    </row>
    <row r="723" spans="30:33">
      <c r="AD723" s="135"/>
      <c r="AE723" s="135"/>
      <c r="AF723" s="135"/>
      <c r="AG723" s="135"/>
    </row>
    <row r="724" spans="30:33">
      <c r="AD724" s="135"/>
      <c r="AE724" s="135"/>
      <c r="AF724" s="135"/>
      <c r="AG724" s="135"/>
    </row>
    <row r="725" spans="30:33">
      <c r="AD725" s="135"/>
      <c r="AE725" s="135"/>
      <c r="AF725" s="135"/>
      <c r="AG725" s="135"/>
    </row>
    <row r="726" spans="30:33">
      <c r="AD726" s="135"/>
      <c r="AE726" s="135"/>
      <c r="AF726" s="135"/>
      <c r="AG726" s="135"/>
    </row>
    <row r="727" spans="30:33">
      <c r="AD727" s="135"/>
      <c r="AE727" s="135"/>
      <c r="AF727" s="135"/>
      <c r="AG727" s="135"/>
    </row>
    <row r="728" spans="30:33">
      <c r="AD728" s="135"/>
      <c r="AE728" s="135"/>
      <c r="AF728" s="135"/>
      <c r="AG728" s="135"/>
    </row>
    <row r="729" spans="30:33">
      <c r="AD729" s="135"/>
      <c r="AE729" s="135"/>
      <c r="AF729" s="135"/>
      <c r="AG729" s="135"/>
    </row>
    <row r="730" spans="30:33">
      <c r="AD730" s="135"/>
      <c r="AE730" s="135"/>
      <c r="AF730" s="135"/>
      <c r="AG730" s="135"/>
    </row>
    <row r="731" spans="30:33">
      <c r="AD731" s="135"/>
      <c r="AE731" s="135"/>
      <c r="AF731" s="135"/>
      <c r="AG731" s="135"/>
    </row>
    <row r="732" spans="30:33">
      <c r="AD732" s="135"/>
      <c r="AE732" s="135"/>
      <c r="AF732" s="135"/>
      <c r="AG732" s="135"/>
    </row>
    <row r="733" spans="30:33">
      <c r="AD733" s="135"/>
      <c r="AE733" s="135"/>
      <c r="AF733" s="135"/>
      <c r="AG733" s="135"/>
    </row>
    <row r="734" spans="30:33">
      <c r="AD734" s="135"/>
      <c r="AE734" s="135"/>
      <c r="AF734" s="135"/>
      <c r="AG734" s="135"/>
    </row>
    <row r="735" spans="30:33">
      <c r="AD735" s="135"/>
      <c r="AE735" s="135"/>
      <c r="AF735" s="135"/>
      <c r="AG735" s="135"/>
    </row>
    <row r="736" spans="30:33">
      <c r="AD736" s="135"/>
      <c r="AE736" s="135"/>
      <c r="AF736" s="135"/>
      <c r="AG736" s="135"/>
    </row>
    <row r="737" spans="30:33">
      <c r="AD737" s="135"/>
      <c r="AE737" s="135"/>
      <c r="AF737" s="135"/>
      <c r="AG737" s="135"/>
    </row>
    <row r="738" spans="30:33">
      <c r="AD738" s="135"/>
      <c r="AE738" s="135"/>
      <c r="AF738" s="135"/>
      <c r="AG738" s="135"/>
    </row>
    <row r="739" spans="30:33">
      <c r="AD739" s="135"/>
      <c r="AE739" s="135"/>
      <c r="AF739" s="135"/>
      <c r="AG739" s="135"/>
    </row>
    <row r="740" spans="30:33">
      <c r="AD740" s="135"/>
      <c r="AE740" s="135"/>
      <c r="AF740" s="135"/>
      <c r="AG740" s="135"/>
    </row>
    <row r="741" spans="30:33">
      <c r="AD741" s="135"/>
      <c r="AE741" s="135"/>
      <c r="AF741" s="135"/>
      <c r="AG741" s="135"/>
    </row>
    <row r="742" spans="30:33">
      <c r="AD742" s="135"/>
      <c r="AE742" s="135"/>
      <c r="AF742" s="135"/>
      <c r="AG742" s="135"/>
    </row>
    <row r="743" spans="30:33">
      <c r="AD743" s="135"/>
      <c r="AE743" s="135"/>
      <c r="AF743" s="135"/>
      <c r="AG743" s="135"/>
    </row>
    <row r="744" spans="30:33">
      <c r="AD744" s="135"/>
      <c r="AE744" s="135"/>
      <c r="AF744" s="135"/>
      <c r="AG744" s="135"/>
    </row>
    <row r="745" spans="30:33">
      <c r="AD745" s="135"/>
      <c r="AE745" s="135"/>
      <c r="AF745" s="135"/>
      <c r="AG745" s="135"/>
    </row>
    <row r="746" spans="30:33">
      <c r="AD746" s="135"/>
      <c r="AE746" s="135"/>
      <c r="AF746" s="135"/>
      <c r="AG746" s="135"/>
    </row>
    <row r="747" spans="30:33">
      <c r="AD747" s="135"/>
      <c r="AE747" s="135"/>
      <c r="AF747" s="135"/>
      <c r="AG747" s="135"/>
    </row>
    <row r="748" spans="30:33">
      <c r="AD748" s="135"/>
      <c r="AE748" s="135"/>
      <c r="AF748" s="135"/>
      <c r="AG748" s="135"/>
    </row>
    <row r="749" spans="30:33">
      <c r="AD749" s="135"/>
      <c r="AE749" s="135"/>
      <c r="AF749" s="135"/>
      <c r="AG749" s="135"/>
    </row>
    <row r="750" spans="30:33">
      <c r="AD750" s="135"/>
      <c r="AE750" s="135"/>
      <c r="AF750" s="135"/>
      <c r="AG750" s="135"/>
    </row>
    <row r="751" spans="30:33">
      <c r="AD751" s="135"/>
      <c r="AE751" s="135"/>
      <c r="AF751" s="135"/>
      <c r="AG751" s="135"/>
    </row>
    <row r="752" spans="30:33">
      <c r="AD752" s="135"/>
      <c r="AE752" s="135"/>
      <c r="AF752" s="135"/>
      <c r="AG752" s="135"/>
    </row>
    <row r="753" spans="30:33">
      <c r="AD753" s="135"/>
      <c r="AE753" s="135"/>
      <c r="AF753" s="135"/>
      <c r="AG753" s="135"/>
    </row>
    <row r="754" spans="30:33">
      <c r="AD754" s="135"/>
      <c r="AE754" s="135"/>
      <c r="AF754" s="135"/>
      <c r="AG754" s="135"/>
    </row>
    <row r="755" spans="30:33">
      <c r="AD755" s="135"/>
      <c r="AE755" s="135"/>
      <c r="AF755" s="135"/>
      <c r="AG755" s="135"/>
    </row>
    <row r="756" spans="30:33">
      <c r="AD756" s="135"/>
      <c r="AE756" s="135"/>
      <c r="AF756" s="135"/>
      <c r="AG756" s="135"/>
    </row>
    <row r="757" spans="30:33">
      <c r="AD757" s="135"/>
      <c r="AE757" s="135"/>
      <c r="AF757" s="135"/>
      <c r="AG757" s="135"/>
    </row>
    <row r="758" spans="30:33">
      <c r="AD758" s="135"/>
      <c r="AE758" s="135"/>
      <c r="AF758" s="135"/>
      <c r="AG758" s="135"/>
    </row>
    <row r="759" spans="30:33">
      <c r="AD759" s="135"/>
      <c r="AE759" s="135"/>
      <c r="AF759" s="135"/>
      <c r="AG759" s="135"/>
    </row>
    <row r="760" spans="30:33">
      <c r="AD760" s="135"/>
      <c r="AE760" s="135"/>
      <c r="AF760" s="135"/>
      <c r="AG760" s="135"/>
    </row>
    <row r="761" spans="30:33">
      <c r="AD761" s="135"/>
      <c r="AE761" s="135"/>
      <c r="AF761" s="135"/>
      <c r="AG761" s="135"/>
    </row>
    <row r="762" spans="30:33">
      <c r="AD762" s="135"/>
      <c r="AE762" s="135"/>
      <c r="AF762" s="135"/>
      <c r="AG762" s="135"/>
    </row>
    <row r="763" spans="30:33">
      <c r="AD763" s="135"/>
      <c r="AE763" s="135"/>
      <c r="AF763" s="135"/>
      <c r="AG763" s="135"/>
    </row>
    <row r="764" spans="30:33">
      <c r="AD764" s="135"/>
      <c r="AE764" s="135"/>
      <c r="AF764" s="135"/>
      <c r="AG764" s="135"/>
    </row>
    <row r="765" spans="30:33">
      <c r="AD765" s="135"/>
      <c r="AE765" s="135"/>
      <c r="AF765" s="135"/>
      <c r="AG765" s="135"/>
    </row>
    <row r="766" spans="30:33">
      <c r="AD766" s="135"/>
      <c r="AE766" s="135"/>
      <c r="AF766" s="135"/>
      <c r="AG766" s="135"/>
    </row>
    <row r="767" spans="30:33">
      <c r="AD767" s="135"/>
      <c r="AE767" s="135"/>
      <c r="AF767" s="135"/>
      <c r="AG767" s="135"/>
    </row>
    <row r="768" spans="30:33">
      <c r="AD768" s="135"/>
      <c r="AE768" s="135"/>
      <c r="AF768" s="135"/>
      <c r="AG768" s="135"/>
    </row>
    <row r="769" spans="30:33">
      <c r="AD769" s="135"/>
      <c r="AE769" s="135"/>
      <c r="AF769" s="135"/>
      <c r="AG769" s="135"/>
    </row>
    <row r="770" spans="30:33">
      <c r="AD770" s="135"/>
      <c r="AE770" s="135"/>
      <c r="AF770" s="135"/>
      <c r="AG770" s="135"/>
    </row>
    <row r="771" spans="30:33">
      <c r="AD771" s="135"/>
      <c r="AE771" s="135"/>
      <c r="AF771" s="135"/>
      <c r="AG771" s="135"/>
    </row>
    <row r="772" spans="30:33">
      <c r="AD772" s="135"/>
      <c r="AE772" s="135"/>
      <c r="AF772" s="135"/>
      <c r="AG772" s="135"/>
    </row>
    <row r="773" spans="30:33">
      <c r="AD773" s="135"/>
      <c r="AE773" s="135"/>
      <c r="AF773" s="135"/>
      <c r="AG773" s="135"/>
    </row>
    <row r="774" spans="30:33">
      <c r="AD774" s="135"/>
      <c r="AE774" s="135"/>
      <c r="AF774" s="135"/>
      <c r="AG774" s="135"/>
    </row>
    <row r="775" spans="30:33">
      <c r="AD775" s="135"/>
      <c r="AE775" s="135"/>
      <c r="AF775" s="135"/>
      <c r="AG775" s="135"/>
    </row>
    <row r="776" spans="30:33">
      <c r="AD776" s="135"/>
      <c r="AE776" s="135"/>
      <c r="AF776" s="135"/>
      <c r="AG776" s="135"/>
    </row>
    <row r="777" spans="30:33">
      <c r="AD777" s="135"/>
      <c r="AE777" s="135"/>
      <c r="AF777" s="135"/>
      <c r="AG777" s="135"/>
    </row>
    <row r="778" spans="30:33">
      <c r="AD778" s="135"/>
      <c r="AE778" s="135"/>
      <c r="AF778" s="135"/>
      <c r="AG778" s="135"/>
    </row>
    <row r="779" spans="30:33">
      <c r="AD779" s="135"/>
      <c r="AE779" s="135"/>
      <c r="AF779" s="135"/>
      <c r="AG779" s="135"/>
    </row>
    <row r="780" spans="30:33">
      <c r="AD780" s="135"/>
      <c r="AE780" s="135"/>
      <c r="AF780" s="135"/>
      <c r="AG780" s="135"/>
    </row>
    <row r="781" spans="30:33">
      <c r="AD781" s="135"/>
      <c r="AE781" s="135"/>
      <c r="AF781" s="135"/>
      <c r="AG781" s="135"/>
    </row>
    <row r="782" spans="30:33">
      <c r="AD782" s="135"/>
      <c r="AE782" s="135"/>
      <c r="AF782" s="135"/>
      <c r="AG782" s="135"/>
    </row>
    <row r="783" spans="30:33">
      <c r="AD783" s="135"/>
      <c r="AE783" s="135"/>
      <c r="AF783" s="135"/>
      <c r="AG783" s="135"/>
    </row>
    <row r="784" spans="30:33">
      <c r="AD784" s="135"/>
      <c r="AE784" s="135"/>
      <c r="AF784" s="135"/>
      <c r="AG784" s="135"/>
    </row>
    <row r="785" spans="30:33">
      <c r="AD785" s="135"/>
      <c r="AE785" s="135"/>
      <c r="AF785" s="135"/>
      <c r="AG785" s="135"/>
    </row>
    <row r="786" spans="30:33">
      <c r="AD786" s="135"/>
      <c r="AE786" s="135"/>
      <c r="AF786" s="135"/>
      <c r="AG786" s="135"/>
    </row>
    <row r="787" spans="30:33">
      <c r="AD787" s="135"/>
      <c r="AE787" s="135"/>
      <c r="AF787" s="135"/>
      <c r="AG787" s="135"/>
    </row>
    <row r="788" spans="30:33">
      <c r="AD788" s="135"/>
      <c r="AE788" s="135"/>
      <c r="AF788" s="135"/>
      <c r="AG788" s="135"/>
    </row>
    <row r="789" spans="30:33">
      <c r="AD789" s="135"/>
      <c r="AE789" s="135"/>
      <c r="AF789" s="135"/>
      <c r="AG789" s="135"/>
    </row>
    <row r="790" spans="30:33">
      <c r="AD790" s="135"/>
      <c r="AE790" s="135"/>
      <c r="AF790" s="135"/>
      <c r="AG790" s="135"/>
    </row>
    <row r="791" spans="30:33">
      <c r="AD791" s="135"/>
      <c r="AE791" s="135"/>
      <c r="AF791" s="135"/>
      <c r="AG791" s="135"/>
    </row>
    <row r="792" spans="30:33">
      <c r="AD792" s="135"/>
      <c r="AE792" s="135"/>
      <c r="AF792" s="135"/>
      <c r="AG792" s="135"/>
    </row>
    <row r="793" spans="30:33">
      <c r="AD793" s="135"/>
      <c r="AE793" s="135"/>
      <c r="AF793" s="135"/>
      <c r="AG793" s="135"/>
    </row>
    <row r="794" spans="30:33">
      <c r="AD794" s="135"/>
      <c r="AE794" s="135"/>
      <c r="AF794" s="135"/>
      <c r="AG794" s="135"/>
    </row>
    <row r="795" spans="30:33">
      <c r="AD795" s="135"/>
      <c r="AE795" s="135"/>
      <c r="AF795" s="135"/>
      <c r="AG795" s="135"/>
    </row>
    <row r="796" spans="30:33">
      <c r="AD796" s="135"/>
      <c r="AE796" s="135"/>
      <c r="AF796" s="135"/>
      <c r="AG796" s="135"/>
    </row>
    <row r="797" spans="30:33">
      <c r="AD797" s="135"/>
      <c r="AE797" s="135"/>
      <c r="AF797" s="135"/>
      <c r="AG797" s="135"/>
    </row>
    <row r="798" spans="30:33">
      <c r="AD798" s="135"/>
      <c r="AE798" s="135"/>
      <c r="AF798" s="135"/>
      <c r="AG798" s="135"/>
    </row>
    <row r="799" spans="30:33">
      <c r="AD799" s="135"/>
      <c r="AE799" s="135"/>
      <c r="AF799" s="135"/>
      <c r="AG799" s="135"/>
    </row>
    <row r="800" spans="30:33">
      <c r="AD800" s="135"/>
      <c r="AE800" s="135"/>
      <c r="AF800" s="135"/>
      <c r="AG800" s="135"/>
    </row>
    <row r="801" spans="30:33">
      <c r="AD801" s="135"/>
      <c r="AE801" s="135"/>
      <c r="AF801" s="135"/>
      <c r="AG801" s="135"/>
    </row>
    <row r="802" spans="30:33">
      <c r="AD802" s="135"/>
      <c r="AE802" s="135"/>
      <c r="AF802" s="135"/>
      <c r="AG802" s="135"/>
    </row>
    <row r="803" spans="30:33">
      <c r="AD803" s="135"/>
      <c r="AE803" s="135"/>
      <c r="AF803" s="135"/>
      <c r="AG803" s="135"/>
    </row>
    <row r="804" spans="30:33">
      <c r="AD804" s="135"/>
      <c r="AE804" s="135"/>
      <c r="AF804" s="135"/>
      <c r="AG804" s="135"/>
    </row>
    <row r="805" spans="30:33">
      <c r="AD805" s="135"/>
      <c r="AE805" s="135"/>
      <c r="AF805" s="135"/>
      <c r="AG805" s="135"/>
    </row>
    <row r="806" spans="30:33">
      <c r="AD806" s="135"/>
      <c r="AE806" s="135"/>
      <c r="AF806" s="135"/>
      <c r="AG806" s="135"/>
    </row>
    <row r="807" spans="30:33">
      <c r="AD807" s="135"/>
      <c r="AE807" s="135"/>
      <c r="AF807" s="135"/>
      <c r="AG807" s="135"/>
    </row>
    <row r="808" spans="30:33">
      <c r="AD808" s="135"/>
      <c r="AE808" s="135"/>
      <c r="AF808" s="135"/>
      <c r="AG808" s="135"/>
    </row>
    <row r="809" spans="30:33">
      <c r="AD809" s="135"/>
      <c r="AE809" s="135"/>
      <c r="AF809" s="135"/>
      <c r="AG809" s="135"/>
    </row>
    <row r="810" spans="30:33">
      <c r="AD810" s="135"/>
      <c r="AE810" s="135"/>
      <c r="AF810" s="135"/>
      <c r="AG810" s="135"/>
    </row>
    <row r="811" spans="30:33">
      <c r="AD811" s="135"/>
      <c r="AE811" s="135"/>
      <c r="AF811" s="135"/>
      <c r="AG811" s="135"/>
    </row>
    <row r="812" spans="30:33">
      <c r="AD812" s="135"/>
      <c r="AE812" s="135"/>
      <c r="AF812" s="135"/>
      <c r="AG812" s="135"/>
    </row>
    <row r="813" spans="30:33">
      <c r="AD813" s="135"/>
      <c r="AE813" s="135"/>
      <c r="AF813" s="135"/>
      <c r="AG813" s="135"/>
    </row>
    <row r="814" spans="30:33">
      <c r="AD814" s="135"/>
      <c r="AE814" s="135"/>
      <c r="AF814" s="135"/>
      <c r="AG814" s="135"/>
    </row>
    <row r="815" spans="30:33">
      <c r="AD815" s="135"/>
      <c r="AE815" s="135"/>
      <c r="AF815" s="135"/>
      <c r="AG815" s="135"/>
    </row>
    <row r="816" spans="30:33">
      <c r="AD816" s="135"/>
      <c r="AE816" s="135"/>
      <c r="AF816" s="135"/>
      <c r="AG816" s="135"/>
    </row>
    <row r="817" spans="30:33">
      <c r="AD817" s="135"/>
      <c r="AE817" s="135"/>
      <c r="AF817" s="135"/>
      <c r="AG817" s="135"/>
    </row>
    <row r="818" spans="30:33">
      <c r="AD818" s="135"/>
      <c r="AE818" s="135"/>
      <c r="AF818" s="135"/>
      <c r="AG818" s="135"/>
    </row>
    <row r="819" spans="30:33">
      <c r="AD819" s="135"/>
      <c r="AE819" s="135"/>
      <c r="AF819" s="135"/>
      <c r="AG819" s="135"/>
    </row>
    <row r="820" spans="30:33">
      <c r="AD820" s="135"/>
      <c r="AE820" s="135"/>
      <c r="AF820" s="135"/>
      <c r="AG820" s="135"/>
    </row>
    <row r="821" spans="30:33">
      <c r="AD821" s="135"/>
      <c r="AE821" s="135"/>
      <c r="AF821" s="135"/>
      <c r="AG821" s="135"/>
    </row>
    <row r="822" spans="30:33">
      <c r="AD822" s="135"/>
      <c r="AE822" s="135"/>
      <c r="AF822" s="135"/>
      <c r="AG822" s="135"/>
    </row>
    <row r="823" spans="30:33">
      <c r="AD823" s="135"/>
      <c r="AE823" s="135"/>
      <c r="AF823" s="135"/>
      <c r="AG823" s="135"/>
    </row>
    <row r="824" spans="30:33">
      <c r="AD824" s="135"/>
      <c r="AE824" s="135"/>
      <c r="AF824" s="135"/>
      <c r="AG824" s="135"/>
    </row>
    <row r="825" spans="30:33">
      <c r="AD825" s="135"/>
      <c r="AE825" s="135"/>
      <c r="AF825" s="135"/>
      <c r="AG825" s="135"/>
    </row>
    <row r="826" spans="30:33">
      <c r="AD826" s="135"/>
      <c r="AE826" s="135"/>
      <c r="AF826" s="135"/>
      <c r="AG826" s="135"/>
    </row>
    <row r="827" spans="30:33">
      <c r="AD827" s="135"/>
      <c r="AE827" s="135"/>
      <c r="AF827" s="135"/>
      <c r="AG827" s="135"/>
    </row>
    <row r="828" spans="30:33">
      <c r="AD828" s="135"/>
      <c r="AE828" s="135"/>
      <c r="AF828" s="135"/>
      <c r="AG828" s="135"/>
    </row>
    <row r="829" spans="30:33">
      <c r="AD829" s="135"/>
      <c r="AE829" s="135"/>
      <c r="AF829" s="135"/>
      <c r="AG829" s="135"/>
    </row>
    <row r="830" spans="30:33">
      <c r="AD830" s="135"/>
      <c r="AE830" s="135"/>
      <c r="AF830" s="135"/>
      <c r="AG830" s="135"/>
    </row>
    <row r="831" spans="30:33">
      <c r="AD831" s="135"/>
      <c r="AE831" s="135"/>
      <c r="AF831" s="135"/>
      <c r="AG831" s="135"/>
    </row>
    <row r="832" spans="30:33">
      <c r="AD832" s="135"/>
      <c r="AE832" s="135"/>
      <c r="AF832" s="135"/>
      <c r="AG832" s="135"/>
    </row>
    <row r="833" spans="30:33">
      <c r="AD833" s="135"/>
      <c r="AE833" s="135"/>
      <c r="AF833" s="135"/>
      <c r="AG833" s="135"/>
    </row>
    <row r="834" spans="30:33">
      <c r="AD834" s="135"/>
      <c r="AE834" s="135"/>
      <c r="AF834" s="135"/>
      <c r="AG834" s="135"/>
    </row>
    <row r="835" spans="30:33">
      <c r="AD835" s="135"/>
      <c r="AE835" s="135"/>
      <c r="AF835" s="135"/>
      <c r="AG835" s="135"/>
    </row>
    <row r="836" spans="30:33">
      <c r="AD836" s="135"/>
      <c r="AE836" s="135"/>
      <c r="AF836" s="135"/>
      <c r="AG836" s="135"/>
    </row>
    <row r="837" spans="30:33">
      <c r="AD837" s="135"/>
      <c r="AE837" s="135"/>
      <c r="AF837" s="135"/>
      <c r="AG837" s="135"/>
    </row>
    <row r="838" spans="30:33">
      <c r="AD838" s="135"/>
      <c r="AE838" s="135"/>
      <c r="AF838" s="135"/>
      <c r="AG838" s="135"/>
    </row>
    <row r="839" spans="30:33">
      <c r="AD839" s="135"/>
      <c r="AE839" s="135"/>
      <c r="AF839" s="135"/>
      <c r="AG839" s="135"/>
    </row>
    <row r="840" spans="30:33">
      <c r="AD840" s="135"/>
      <c r="AE840" s="135"/>
      <c r="AF840" s="135"/>
      <c r="AG840" s="135"/>
    </row>
    <row r="841" spans="30:33">
      <c r="AD841" s="135"/>
      <c r="AE841" s="135"/>
      <c r="AF841" s="135"/>
      <c r="AG841" s="135"/>
    </row>
    <row r="842" spans="30:33">
      <c r="AD842" s="135"/>
      <c r="AE842" s="135"/>
      <c r="AF842" s="135"/>
      <c r="AG842" s="135"/>
    </row>
    <row r="843" spans="30:33">
      <c r="AD843" s="135"/>
      <c r="AE843" s="135"/>
      <c r="AF843" s="135"/>
      <c r="AG843" s="135"/>
    </row>
    <row r="844" spans="30:33">
      <c r="AD844" s="135"/>
      <c r="AE844" s="135"/>
      <c r="AF844" s="135"/>
      <c r="AG844" s="135"/>
    </row>
    <row r="845" spans="30:33">
      <c r="AD845" s="135"/>
      <c r="AE845" s="135"/>
      <c r="AF845" s="135"/>
      <c r="AG845" s="135"/>
    </row>
    <row r="846" spans="30:33">
      <c r="AD846" s="135"/>
      <c r="AE846" s="135"/>
      <c r="AF846" s="135"/>
      <c r="AG846" s="135"/>
    </row>
    <row r="847" spans="30:33">
      <c r="AD847" s="135"/>
      <c r="AE847" s="135"/>
      <c r="AF847" s="135"/>
      <c r="AG847" s="135"/>
    </row>
    <row r="848" spans="30:33">
      <c r="AD848" s="135"/>
      <c r="AE848" s="135"/>
      <c r="AF848" s="135"/>
      <c r="AG848" s="135"/>
    </row>
    <row r="849" spans="30:33">
      <c r="AD849" s="135"/>
      <c r="AE849" s="135"/>
      <c r="AF849" s="135"/>
      <c r="AG849" s="135"/>
    </row>
    <row r="850" spans="30:33">
      <c r="AD850" s="135"/>
      <c r="AE850" s="135"/>
      <c r="AF850" s="135"/>
      <c r="AG850" s="135"/>
    </row>
    <row r="851" spans="30:33">
      <c r="AD851" s="135"/>
      <c r="AE851" s="135"/>
      <c r="AF851" s="135"/>
      <c r="AG851" s="135"/>
    </row>
    <row r="852" spans="30:33">
      <c r="AD852" s="135"/>
      <c r="AE852" s="135"/>
      <c r="AF852" s="135"/>
      <c r="AG852" s="135"/>
    </row>
    <row r="853" spans="30:33">
      <c r="AD853" s="135"/>
      <c r="AE853" s="135"/>
      <c r="AF853" s="135"/>
      <c r="AG853" s="135"/>
    </row>
    <row r="854" spans="30:33">
      <c r="AD854" s="135"/>
      <c r="AE854" s="135"/>
      <c r="AF854" s="135"/>
      <c r="AG854" s="135"/>
    </row>
    <row r="855" spans="30:33">
      <c r="AD855" s="135"/>
      <c r="AE855" s="135"/>
      <c r="AF855" s="135"/>
      <c r="AG855" s="135"/>
    </row>
    <row r="856" spans="30:33">
      <c r="AD856" s="135"/>
      <c r="AE856" s="135"/>
      <c r="AF856" s="135"/>
      <c r="AG856" s="135"/>
    </row>
    <row r="857" spans="30:33">
      <c r="AD857" s="135"/>
      <c r="AE857" s="135"/>
      <c r="AF857" s="135"/>
      <c r="AG857" s="135"/>
    </row>
    <row r="858" spans="30:33">
      <c r="AD858" s="135"/>
      <c r="AE858" s="135"/>
      <c r="AF858" s="135"/>
      <c r="AG858" s="135"/>
    </row>
    <row r="859" spans="30:33">
      <c r="AD859" s="135"/>
      <c r="AE859" s="135"/>
      <c r="AF859" s="135"/>
      <c r="AG859" s="135"/>
    </row>
    <row r="860" spans="30:33">
      <c r="AD860" s="135"/>
      <c r="AE860" s="135"/>
      <c r="AF860" s="135"/>
      <c r="AG860" s="135"/>
    </row>
    <row r="861" spans="30:33">
      <c r="AD861" s="135"/>
      <c r="AE861" s="135"/>
      <c r="AF861" s="135"/>
      <c r="AG861" s="135"/>
    </row>
    <row r="862" spans="30:33">
      <c r="AD862" s="135"/>
      <c r="AE862" s="135"/>
      <c r="AF862" s="135"/>
      <c r="AG862" s="135"/>
    </row>
    <row r="863" spans="30:33">
      <c r="AD863" s="135"/>
      <c r="AE863" s="135"/>
      <c r="AF863" s="135"/>
      <c r="AG863" s="135"/>
    </row>
    <row r="864" spans="30:33">
      <c r="AD864" s="135"/>
      <c r="AE864" s="135"/>
      <c r="AF864" s="135"/>
      <c r="AG864" s="135"/>
    </row>
    <row r="865" spans="30:33">
      <c r="AD865" s="135"/>
      <c r="AE865" s="135"/>
      <c r="AF865" s="135"/>
      <c r="AG865" s="135"/>
    </row>
    <row r="866" spans="30:33">
      <c r="AD866" s="135"/>
      <c r="AE866" s="135"/>
      <c r="AF866" s="135"/>
      <c r="AG866" s="135"/>
    </row>
    <row r="867" spans="30:33">
      <c r="AD867" s="135"/>
      <c r="AE867" s="135"/>
      <c r="AF867" s="135"/>
      <c r="AG867" s="135"/>
    </row>
    <row r="868" spans="30:33">
      <c r="AD868" s="135"/>
      <c r="AE868" s="135"/>
      <c r="AF868" s="135"/>
      <c r="AG868" s="135"/>
    </row>
    <row r="869" spans="30:33">
      <c r="AD869" s="135"/>
      <c r="AE869" s="135"/>
      <c r="AF869" s="135"/>
      <c r="AG869" s="135"/>
    </row>
    <row r="870" spans="30:33">
      <c r="AD870" s="135"/>
      <c r="AE870" s="135"/>
      <c r="AF870" s="135"/>
      <c r="AG870" s="135"/>
    </row>
    <row r="871" spans="30:33">
      <c r="AD871" s="135"/>
      <c r="AE871" s="135"/>
      <c r="AF871" s="135"/>
      <c r="AG871" s="135"/>
    </row>
    <row r="872" spans="30:33">
      <c r="AD872" s="135"/>
      <c r="AE872" s="135"/>
      <c r="AF872" s="135"/>
      <c r="AG872" s="135"/>
    </row>
    <row r="873" spans="30:33">
      <c r="AD873" s="135"/>
      <c r="AE873" s="135"/>
      <c r="AF873" s="135"/>
      <c r="AG873" s="135"/>
    </row>
    <row r="874" spans="30:33">
      <c r="AD874" s="135"/>
      <c r="AE874" s="135"/>
      <c r="AF874" s="135"/>
      <c r="AG874" s="135"/>
    </row>
    <row r="875" spans="30:33">
      <c r="AD875" s="135"/>
      <c r="AE875" s="135"/>
      <c r="AF875" s="135"/>
      <c r="AG875" s="135"/>
    </row>
    <row r="876" spans="30:33">
      <c r="AD876" s="135"/>
      <c r="AE876" s="135"/>
      <c r="AF876" s="135"/>
      <c r="AG876" s="135"/>
    </row>
    <row r="877" spans="30:33">
      <c r="AD877" s="135"/>
      <c r="AE877" s="135"/>
      <c r="AF877" s="135"/>
      <c r="AG877" s="135"/>
    </row>
    <row r="878" spans="30:33">
      <c r="AD878" s="135"/>
      <c r="AE878" s="135"/>
      <c r="AF878" s="135"/>
      <c r="AG878" s="135"/>
    </row>
    <row r="879" spans="30:33">
      <c r="AD879" s="135"/>
      <c r="AE879" s="135"/>
      <c r="AF879" s="135"/>
      <c r="AG879" s="135"/>
    </row>
    <row r="880" spans="30:33">
      <c r="AD880" s="135"/>
      <c r="AE880" s="135"/>
      <c r="AF880" s="135"/>
      <c r="AG880" s="135"/>
    </row>
    <row r="881" spans="30:33">
      <c r="AD881" s="135"/>
      <c r="AE881" s="135"/>
      <c r="AF881" s="135"/>
      <c r="AG881" s="135"/>
    </row>
    <row r="882" spans="30:33">
      <c r="AD882" s="135"/>
      <c r="AE882" s="135"/>
      <c r="AF882" s="135"/>
      <c r="AG882" s="135"/>
    </row>
    <row r="883" spans="30:33">
      <c r="AD883" s="135"/>
      <c r="AE883" s="135"/>
      <c r="AF883" s="135"/>
      <c r="AG883" s="135"/>
    </row>
    <row r="884" spans="30:33">
      <c r="AD884" s="135"/>
      <c r="AE884" s="135"/>
      <c r="AF884" s="135"/>
      <c r="AG884" s="135"/>
    </row>
    <row r="885" spans="30:33">
      <c r="AD885" s="135"/>
      <c r="AE885" s="135"/>
      <c r="AF885" s="135"/>
      <c r="AG885" s="135"/>
    </row>
    <row r="886" spans="30:33">
      <c r="AD886" s="135"/>
      <c r="AE886" s="135"/>
      <c r="AF886" s="135"/>
      <c r="AG886" s="135"/>
    </row>
    <row r="887" spans="30:33">
      <c r="AD887" s="135"/>
      <c r="AE887" s="135"/>
      <c r="AF887" s="135"/>
      <c r="AG887" s="135"/>
    </row>
    <row r="888" spans="30:33">
      <c r="AD888" s="135"/>
      <c r="AE888" s="135"/>
      <c r="AF888" s="135"/>
      <c r="AG888" s="135"/>
    </row>
    <row r="889" spans="30:33">
      <c r="AD889" s="135"/>
      <c r="AE889" s="135"/>
      <c r="AF889" s="135"/>
      <c r="AG889" s="135"/>
    </row>
    <row r="890" spans="30:33">
      <c r="AD890" s="135"/>
      <c r="AE890" s="135"/>
      <c r="AF890" s="135"/>
      <c r="AG890" s="135"/>
    </row>
    <row r="891" spans="30:33">
      <c r="AD891" s="135"/>
      <c r="AE891" s="135"/>
      <c r="AF891" s="135"/>
      <c r="AG891" s="135"/>
    </row>
    <row r="892" spans="30:33">
      <c r="AD892" s="135"/>
      <c r="AE892" s="135"/>
      <c r="AF892" s="135"/>
      <c r="AG892" s="135"/>
    </row>
    <row r="893" spans="30:33">
      <c r="AD893" s="135"/>
      <c r="AE893" s="135"/>
      <c r="AF893" s="135"/>
      <c r="AG893" s="135"/>
    </row>
    <row r="894" spans="30:33">
      <c r="AD894" s="135"/>
      <c r="AE894" s="135"/>
      <c r="AF894" s="135"/>
      <c r="AG894" s="135"/>
    </row>
    <row r="895" spans="30:33">
      <c r="AD895" s="135"/>
      <c r="AE895" s="135"/>
      <c r="AF895" s="135"/>
      <c r="AG895" s="135"/>
    </row>
    <row r="896" spans="30:33">
      <c r="AD896" s="135"/>
      <c r="AE896" s="135"/>
      <c r="AF896" s="135"/>
      <c r="AG896" s="135"/>
    </row>
    <row r="897" spans="30:33">
      <c r="AD897" s="135"/>
      <c r="AE897" s="135"/>
      <c r="AF897" s="135"/>
      <c r="AG897" s="135"/>
    </row>
    <row r="898" spans="30:33">
      <c r="AD898" s="135"/>
      <c r="AE898" s="135"/>
      <c r="AF898" s="135"/>
      <c r="AG898" s="135"/>
    </row>
    <row r="899" spans="30:33">
      <c r="AD899" s="135"/>
      <c r="AE899" s="135"/>
      <c r="AF899" s="135"/>
      <c r="AG899" s="135"/>
    </row>
    <row r="900" spans="30:33">
      <c r="AD900" s="135"/>
      <c r="AE900" s="135"/>
      <c r="AF900" s="135"/>
      <c r="AG900" s="135"/>
    </row>
    <row r="901" spans="30:33">
      <c r="AD901" s="135"/>
      <c r="AE901" s="135"/>
      <c r="AF901" s="135"/>
      <c r="AG901" s="135"/>
    </row>
    <row r="902" spans="30:33">
      <c r="AD902" s="135"/>
      <c r="AE902" s="135"/>
      <c r="AF902" s="135"/>
      <c r="AG902" s="135"/>
    </row>
    <row r="903" spans="30:33">
      <c r="AD903" s="135"/>
      <c r="AE903" s="135"/>
      <c r="AF903" s="135"/>
      <c r="AG903" s="135"/>
    </row>
    <row r="904" spans="30:33">
      <c r="AD904" s="135"/>
      <c r="AE904" s="135"/>
      <c r="AF904" s="135"/>
      <c r="AG904" s="135"/>
    </row>
    <row r="905" spans="30:33">
      <c r="AD905" s="135"/>
      <c r="AE905" s="135"/>
      <c r="AF905" s="135"/>
      <c r="AG905" s="135"/>
    </row>
    <row r="906" spans="30:33">
      <c r="AD906" s="135"/>
      <c r="AE906" s="135"/>
      <c r="AF906" s="135"/>
      <c r="AG906" s="135"/>
    </row>
    <row r="907" spans="30:33">
      <c r="AD907" s="135"/>
      <c r="AE907" s="135"/>
      <c r="AF907" s="135"/>
      <c r="AG907" s="135"/>
    </row>
    <row r="908" spans="30:33">
      <c r="AD908" s="135"/>
      <c r="AE908" s="135"/>
      <c r="AF908" s="135"/>
      <c r="AG908" s="135"/>
    </row>
    <row r="909" spans="30:33">
      <c r="AD909" s="135"/>
      <c r="AE909" s="135"/>
      <c r="AF909" s="135"/>
      <c r="AG909" s="135"/>
    </row>
    <row r="910" spans="30:33">
      <c r="AD910" s="135"/>
      <c r="AE910" s="135"/>
      <c r="AF910" s="135"/>
      <c r="AG910" s="135"/>
    </row>
    <row r="911" spans="30:33">
      <c r="AD911" s="135"/>
      <c r="AE911" s="135"/>
      <c r="AF911" s="135"/>
      <c r="AG911" s="135"/>
    </row>
    <row r="912" spans="30:33">
      <c r="AD912" s="135"/>
      <c r="AE912" s="135"/>
      <c r="AF912" s="135"/>
      <c r="AG912" s="135"/>
    </row>
    <row r="913" spans="30:33">
      <c r="AD913" s="135"/>
      <c r="AE913" s="135"/>
      <c r="AF913" s="135"/>
      <c r="AG913" s="135"/>
    </row>
    <row r="914" spans="30:33">
      <c r="AD914" s="135"/>
      <c r="AE914" s="135"/>
      <c r="AF914" s="135"/>
      <c r="AG914" s="135"/>
    </row>
    <row r="915" spans="30:33">
      <c r="AD915" s="135"/>
      <c r="AE915" s="135"/>
      <c r="AF915" s="135"/>
      <c r="AG915" s="135"/>
    </row>
    <row r="916" spans="30:33">
      <c r="AD916" s="135"/>
      <c r="AE916" s="135"/>
      <c r="AF916" s="135"/>
      <c r="AG916" s="135"/>
    </row>
    <row r="917" spans="30:33">
      <c r="AD917" s="135"/>
      <c r="AE917" s="135"/>
      <c r="AF917" s="135"/>
      <c r="AG917" s="135"/>
    </row>
    <row r="918" spans="30:33">
      <c r="AD918" s="135"/>
      <c r="AE918" s="135"/>
      <c r="AF918" s="135"/>
      <c r="AG918" s="135"/>
    </row>
    <row r="919" spans="30:33">
      <c r="AD919" s="135"/>
      <c r="AE919" s="135"/>
      <c r="AF919" s="135"/>
      <c r="AG919" s="135"/>
    </row>
    <row r="920" spans="30:33">
      <c r="AD920" s="135"/>
      <c r="AE920" s="135"/>
      <c r="AF920" s="135"/>
      <c r="AG920" s="135"/>
    </row>
    <row r="921" spans="30:33">
      <c r="AD921" s="135"/>
      <c r="AE921" s="135"/>
      <c r="AF921" s="135"/>
      <c r="AG921" s="135"/>
    </row>
    <row r="922" spans="30:33">
      <c r="AD922" s="135"/>
      <c r="AE922" s="135"/>
      <c r="AF922" s="135"/>
      <c r="AG922" s="135"/>
    </row>
    <row r="923" spans="30:33">
      <c r="AD923" s="135"/>
      <c r="AE923" s="135"/>
      <c r="AF923" s="135"/>
      <c r="AG923" s="135"/>
    </row>
    <row r="924" spans="30:33">
      <c r="AD924" s="135"/>
      <c r="AE924" s="135"/>
      <c r="AF924" s="135"/>
      <c r="AG924" s="135"/>
    </row>
    <row r="925" spans="30:33">
      <c r="AD925" s="135"/>
      <c r="AE925" s="135"/>
      <c r="AF925" s="135"/>
      <c r="AG925" s="135"/>
    </row>
    <row r="926" spans="30:33">
      <c r="AD926" s="135"/>
      <c r="AE926" s="135"/>
      <c r="AF926" s="135"/>
      <c r="AG926" s="135"/>
    </row>
    <row r="927" spans="30:33">
      <c r="AD927" s="135"/>
      <c r="AE927" s="135"/>
      <c r="AF927" s="135"/>
      <c r="AG927" s="135"/>
    </row>
    <row r="928" spans="30:33">
      <c r="AD928" s="135"/>
      <c r="AE928" s="135"/>
      <c r="AF928" s="135"/>
      <c r="AG928" s="135"/>
    </row>
    <row r="929" spans="30:33">
      <c r="AD929" s="135"/>
      <c r="AE929" s="135"/>
      <c r="AF929" s="135"/>
      <c r="AG929" s="135"/>
    </row>
    <row r="930" spans="30:33">
      <c r="AD930" s="135"/>
      <c r="AE930" s="135"/>
      <c r="AF930" s="135"/>
      <c r="AG930" s="135"/>
    </row>
    <row r="931" spans="30:33">
      <c r="AD931" s="135"/>
      <c r="AE931" s="135"/>
      <c r="AF931" s="135"/>
      <c r="AG931" s="135"/>
    </row>
    <row r="932" spans="30:33">
      <c r="AD932" s="135"/>
      <c r="AE932" s="135"/>
      <c r="AF932" s="135"/>
      <c r="AG932" s="135"/>
    </row>
    <row r="933" spans="30:33">
      <c r="AD933" s="135"/>
      <c r="AE933" s="135"/>
      <c r="AF933" s="135"/>
      <c r="AG933" s="135"/>
    </row>
    <row r="934" spans="30:33">
      <c r="AD934" s="135"/>
      <c r="AE934" s="135"/>
      <c r="AF934" s="135"/>
      <c r="AG934" s="135"/>
    </row>
    <row r="935" spans="30:33">
      <c r="AD935" s="135"/>
      <c r="AE935" s="135"/>
      <c r="AF935" s="135"/>
      <c r="AG935" s="135"/>
    </row>
    <row r="936" spans="30:33">
      <c r="AD936" s="135"/>
      <c r="AE936" s="135"/>
      <c r="AF936" s="135"/>
      <c r="AG936" s="135"/>
    </row>
    <row r="937" spans="30:33">
      <c r="AD937" s="135"/>
      <c r="AE937" s="135"/>
      <c r="AF937" s="135"/>
      <c r="AG937" s="135"/>
    </row>
    <row r="938" spans="30:33">
      <c r="AD938" s="135"/>
      <c r="AE938" s="135"/>
      <c r="AF938" s="135"/>
      <c r="AG938" s="135"/>
    </row>
    <row r="939" spans="30:33">
      <c r="AD939" s="135"/>
      <c r="AE939" s="135"/>
      <c r="AF939" s="135"/>
      <c r="AG939" s="135"/>
    </row>
    <row r="940" spans="30:33">
      <c r="AD940" s="135"/>
      <c r="AE940" s="135"/>
      <c r="AF940" s="135"/>
      <c r="AG940" s="135"/>
    </row>
    <row r="941" spans="30:33">
      <c r="AD941" s="135"/>
      <c r="AE941" s="135"/>
      <c r="AF941" s="135"/>
      <c r="AG941" s="135"/>
    </row>
    <row r="942" spans="30:33">
      <c r="AD942" s="135"/>
      <c r="AE942" s="135"/>
      <c r="AF942" s="135"/>
      <c r="AG942" s="135"/>
    </row>
    <row r="943" spans="30:33">
      <c r="AD943" s="135"/>
      <c r="AE943" s="135"/>
      <c r="AF943" s="135"/>
      <c r="AG943" s="135"/>
    </row>
    <row r="944" spans="30:33">
      <c r="AD944" s="135"/>
      <c r="AE944" s="135"/>
      <c r="AF944" s="135"/>
      <c r="AG944" s="135"/>
    </row>
    <row r="945" spans="30:33">
      <c r="AD945" s="135"/>
      <c r="AE945" s="135"/>
      <c r="AF945" s="135"/>
      <c r="AG945" s="135"/>
    </row>
    <row r="946" spans="30:33">
      <c r="AD946" s="135"/>
      <c r="AE946" s="135"/>
      <c r="AF946" s="135"/>
      <c r="AG946" s="135"/>
    </row>
    <row r="947" spans="30:33">
      <c r="AD947" s="135"/>
      <c r="AE947" s="135"/>
      <c r="AF947" s="135"/>
      <c r="AG947" s="135"/>
    </row>
    <row r="948" spans="30:33">
      <c r="AD948" s="135"/>
      <c r="AE948" s="135"/>
      <c r="AF948" s="135"/>
      <c r="AG948" s="135"/>
    </row>
    <row r="949" spans="30:33">
      <c r="AD949" s="135"/>
      <c r="AE949" s="135"/>
      <c r="AF949" s="135"/>
      <c r="AG949" s="135"/>
    </row>
    <row r="950" spans="30:33">
      <c r="AD950" s="135"/>
      <c r="AE950" s="135"/>
      <c r="AF950" s="135"/>
      <c r="AG950" s="135"/>
    </row>
    <row r="951" spans="30:33">
      <c r="AD951" s="135"/>
      <c r="AE951" s="135"/>
      <c r="AF951" s="135"/>
      <c r="AG951" s="135"/>
    </row>
    <row r="952" spans="30:33">
      <c r="AD952" s="135"/>
      <c r="AE952" s="135"/>
      <c r="AF952" s="135"/>
      <c r="AG952" s="135"/>
    </row>
    <row r="953" spans="30:33">
      <c r="AD953" s="135"/>
      <c r="AE953" s="135"/>
      <c r="AF953" s="135"/>
      <c r="AG953" s="135"/>
    </row>
    <row r="954" spans="30:33">
      <c r="AD954" s="135"/>
      <c r="AE954" s="135"/>
      <c r="AF954" s="135"/>
      <c r="AG954" s="135"/>
    </row>
    <row r="955" spans="30:33">
      <c r="AD955" s="135"/>
      <c r="AE955" s="135"/>
      <c r="AF955" s="135"/>
      <c r="AG955" s="135"/>
    </row>
    <row r="956" spans="30:33">
      <c r="AD956" s="135"/>
      <c r="AE956" s="135"/>
      <c r="AF956" s="135"/>
      <c r="AG956" s="135"/>
    </row>
    <row r="957" spans="30:33">
      <c r="AD957" s="135"/>
      <c r="AE957" s="135"/>
      <c r="AF957" s="135"/>
      <c r="AG957" s="135"/>
    </row>
    <row r="958" spans="30:33">
      <c r="AD958" s="135"/>
      <c r="AE958" s="135"/>
      <c r="AF958" s="135"/>
      <c r="AG958" s="135"/>
    </row>
    <row r="959" spans="30:33">
      <c r="AD959" s="135"/>
      <c r="AE959" s="135"/>
      <c r="AF959" s="135"/>
      <c r="AG959" s="135"/>
    </row>
    <row r="960" spans="30:33">
      <c r="AD960" s="135"/>
      <c r="AE960" s="135"/>
      <c r="AF960" s="135"/>
      <c r="AG960" s="135"/>
    </row>
    <row r="961" spans="30:33">
      <c r="AD961" s="135"/>
      <c r="AE961" s="135"/>
      <c r="AF961" s="135"/>
      <c r="AG961" s="135"/>
    </row>
    <row r="962" spans="30:33">
      <c r="AD962" s="135"/>
      <c r="AE962" s="135"/>
      <c r="AF962" s="135"/>
      <c r="AG962" s="135"/>
    </row>
    <row r="963" spans="30:33">
      <c r="AD963" s="135"/>
      <c r="AE963" s="135"/>
      <c r="AF963" s="135"/>
      <c r="AG963" s="135"/>
    </row>
    <row r="964" spans="30:33">
      <c r="AD964" s="135"/>
      <c r="AE964" s="135"/>
      <c r="AF964" s="135"/>
      <c r="AG964" s="135"/>
    </row>
    <row r="965" spans="30:33">
      <c r="AD965" s="135"/>
      <c r="AE965" s="135"/>
      <c r="AF965" s="135"/>
      <c r="AG965" s="135"/>
    </row>
    <row r="966" spans="30:33">
      <c r="AD966" s="135"/>
      <c r="AE966" s="135"/>
      <c r="AF966" s="135"/>
      <c r="AG966" s="135"/>
    </row>
    <row r="967" spans="30:33">
      <c r="AD967" s="135"/>
      <c r="AE967" s="135"/>
      <c r="AF967" s="135"/>
      <c r="AG967" s="135"/>
    </row>
    <row r="968" spans="30:33">
      <c r="AD968" s="135"/>
      <c r="AE968" s="135"/>
      <c r="AF968" s="135"/>
      <c r="AG968" s="135"/>
    </row>
    <row r="969" spans="30:33">
      <c r="AD969" s="135"/>
      <c r="AE969" s="135"/>
      <c r="AF969" s="135"/>
      <c r="AG969" s="135"/>
    </row>
    <row r="970" spans="30:33">
      <c r="AD970" s="135"/>
      <c r="AE970" s="135"/>
      <c r="AF970" s="135"/>
      <c r="AG970" s="135"/>
    </row>
    <row r="971" spans="30:33">
      <c r="AD971" s="135"/>
      <c r="AE971" s="135"/>
      <c r="AF971" s="135"/>
      <c r="AG971" s="135"/>
    </row>
    <row r="972" spans="30:33">
      <c r="AD972" s="135"/>
      <c r="AE972" s="135"/>
      <c r="AF972" s="135"/>
      <c r="AG972" s="135"/>
    </row>
    <row r="973" spans="30:33">
      <c r="AD973" s="135"/>
      <c r="AE973" s="135"/>
      <c r="AF973" s="135"/>
      <c r="AG973" s="135"/>
    </row>
    <row r="974" spans="30:33">
      <c r="AD974" s="135"/>
      <c r="AE974" s="135"/>
      <c r="AF974" s="135"/>
      <c r="AG974" s="135"/>
    </row>
    <row r="975" spans="30:33">
      <c r="AD975" s="135"/>
      <c r="AE975" s="135"/>
      <c r="AF975" s="135"/>
      <c r="AG975" s="135"/>
    </row>
    <row r="976" spans="30:33">
      <c r="AD976" s="135"/>
      <c r="AE976" s="135"/>
      <c r="AF976" s="135"/>
      <c r="AG976" s="135"/>
    </row>
    <row r="977" spans="30:33">
      <c r="AD977" s="135"/>
      <c r="AE977" s="135"/>
      <c r="AF977" s="135"/>
      <c r="AG977" s="135"/>
    </row>
    <row r="978" spans="30:33">
      <c r="AD978" s="135"/>
      <c r="AE978" s="135"/>
      <c r="AF978" s="135"/>
      <c r="AG978" s="135"/>
    </row>
    <row r="979" spans="30:33">
      <c r="AD979" s="135"/>
      <c r="AE979" s="135"/>
      <c r="AF979" s="135"/>
      <c r="AG979" s="135"/>
    </row>
    <row r="980" spans="30:33">
      <c r="AD980" s="135"/>
      <c r="AE980" s="135"/>
      <c r="AF980" s="135"/>
      <c r="AG980" s="135"/>
    </row>
    <row r="981" spans="30:33">
      <c r="AD981" s="135"/>
      <c r="AE981" s="135"/>
      <c r="AF981" s="135"/>
      <c r="AG981" s="135"/>
    </row>
    <row r="982" spans="30:33">
      <c r="AD982" s="135"/>
      <c r="AE982" s="135"/>
      <c r="AF982" s="135"/>
      <c r="AG982" s="135"/>
    </row>
    <row r="983" spans="30:33">
      <c r="AD983" s="135"/>
      <c r="AE983" s="135"/>
      <c r="AF983" s="135"/>
      <c r="AG983" s="135"/>
    </row>
    <row r="984" spans="30:33">
      <c r="AD984" s="135"/>
      <c r="AE984" s="135"/>
      <c r="AF984" s="135"/>
      <c r="AG984" s="135"/>
    </row>
    <row r="985" spans="30:33">
      <c r="AD985" s="135"/>
      <c r="AE985" s="135"/>
      <c r="AF985" s="135"/>
      <c r="AG985" s="135"/>
    </row>
    <row r="986" spans="30:33">
      <c r="AD986" s="135"/>
      <c r="AE986" s="135"/>
      <c r="AF986" s="135"/>
      <c r="AG986" s="135"/>
    </row>
    <row r="987" spans="30:33">
      <c r="AD987" s="135"/>
      <c r="AE987" s="135"/>
      <c r="AF987" s="135"/>
      <c r="AG987" s="135"/>
    </row>
    <row r="988" spans="30:33">
      <c r="AD988" s="135"/>
      <c r="AE988" s="135"/>
      <c r="AF988" s="135"/>
      <c r="AG988" s="135"/>
    </row>
    <row r="989" spans="30:33">
      <c r="AD989" s="135"/>
      <c r="AE989" s="135"/>
      <c r="AF989" s="135"/>
      <c r="AG989" s="135"/>
    </row>
    <row r="990" spans="30:33">
      <c r="AD990" s="135"/>
      <c r="AE990" s="135"/>
      <c r="AF990" s="135"/>
      <c r="AG990" s="135"/>
    </row>
    <row r="991" spans="30:33">
      <c r="AD991" s="135"/>
      <c r="AE991" s="135"/>
      <c r="AF991" s="135"/>
      <c r="AG991" s="135"/>
    </row>
    <row r="992" spans="30:33">
      <c r="AD992" s="135"/>
      <c r="AE992" s="135"/>
      <c r="AF992" s="135"/>
      <c r="AG992" s="135"/>
    </row>
    <row r="993" spans="30:33">
      <c r="AD993" s="135"/>
      <c r="AE993" s="135"/>
      <c r="AF993" s="135"/>
      <c r="AG993" s="135"/>
    </row>
    <row r="994" spans="30:33">
      <c r="AD994" s="135"/>
      <c r="AE994" s="135"/>
      <c r="AF994" s="135"/>
      <c r="AG994" s="135"/>
    </row>
    <row r="995" spans="30:33">
      <c r="AD995" s="135"/>
      <c r="AE995" s="135"/>
      <c r="AF995" s="135"/>
      <c r="AG995" s="135"/>
    </row>
    <row r="996" spans="30:33">
      <c r="AD996" s="135"/>
      <c r="AE996" s="135"/>
      <c r="AF996" s="135"/>
      <c r="AG996" s="135"/>
    </row>
    <row r="997" spans="30:33">
      <c r="AD997" s="135"/>
      <c r="AE997" s="135"/>
      <c r="AF997" s="135"/>
      <c r="AG997" s="135"/>
    </row>
    <row r="998" spans="30:33">
      <c r="AD998" s="135"/>
      <c r="AE998" s="135"/>
      <c r="AF998" s="135"/>
      <c r="AG998" s="135"/>
    </row>
    <row r="999" spans="30:33">
      <c r="AD999" s="135"/>
      <c r="AE999" s="135"/>
      <c r="AF999" s="135"/>
      <c r="AG999" s="135"/>
    </row>
    <row r="1000" spans="30:33">
      <c r="AD1000" s="135"/>
      <c r="AE1000" s="135"/>
      <c r="AF1000" s="135"/>
      <c r="AG1000" s="135"/>
    </row>
    <row r="1001" spans="30:33">
      <c r="AD1001" s="135"/>
      <c r="AE1001" s="135"/>
      <c r="AF1001" s="135"/>
      <c r="AG1001" s="135"/>
    </row>
    <row r="1002" spans="30:33">
      <c r="AD1002" s="135"/>
      <c r="AE1002" s="135"/>
      <c r="AF1002" s="135"/>
      <c r="AG1002" s="135"/>
    </row>
    <row r="1003" spans="30:33">
      <c r="AD1003" s="135"/>
      <c r="AE1003" s="135"/>
      <c r="AF1003" s="135"/>
      <c r="AG1003" s="135"/>
    </row>
    <row r="1004" spans="30:33">
      <c r="AD1004" s="135"/>
      <c r="AE1004" s="135"/>
      <c r="AF1004" s="135"/>
      <c r="AG1004" s="135"/>
    </row>
    <row r="1005" spans="30:33">
      <c r="AD1005" s="135"/>
      <c r="AE1005" s="135"/>
      <c r="AF1005" s="135"/>
      <c r="AG1005" s="135"/>
    </row>
    <row r="1006" spans="30:33">
      <c r="AD1006" s="135"/>
      <c r="AE1006" s="135"/>
      <c r="AF1006" s="135"/>
      <c r="AG1006" s="135"/>
    </row>
    <row r="1007" spans="30:33">
      <c r="AD1007" s="135"/>
      <c r="AE1007" s="135"/>
      <c r="AF1007" s="135"/>
      <c r="AG1007" s="135"/>
    </row>
    <row r="1008" spans="30:33">
      <c r="AD1008" s="135"/>
      <c r="AE1008" s="135"/>
      <c r="AF1008" s="135"/>
      <c r="AG1008" s="135"/>
    </row>
    <row r="1009" spans="30:33">
      <c r="AD1009" s="135"/>
      <c r="AE1009" s="135"/>
      <c r="AF1009" s="135"/>
      <c r="AG1009" s="135"/>
    </row>
    <row r="1010" spans="30:33">
      <c r="AD1010" s="135"/>
      <c r="AE1010" s="135"/>
      <c r="AF1010" s="135"/>
      <c r="AG1010" s="135"/>
    </row>
    <row r="1011" spans="30:33">
      <c r="AD1011" s="135"/>
      <c r="AE1011" s="135"/>
      <c r="AF1011" s="135"/>
      <c r="AG1011" s="135"/>
    </row>
    <row r="1012" spans="30:33">
      <c r="AD1012" s="135"/>
      <c r="AE1012" s="135"/>
      <c r="AF1012" s="135"/>
      <c r="AG1012" s="135"/>
    </row>
    <row r="1013" spans="30:33">
      <c r="AD1013" s="135"/>
      <c r="AE1013" s="135"/>
      <c r="AF1013" s="135"/>
      <c r="AG1013" s="135"/>
    </row>
    <row r="1014" spans="30:33">
      <c r="AD1014" s="135"/>
      <c r="AE1014" s="135"/>
      <c r="AF1014" s="135"/>
      <c r="AG1014" s="135"/>
    </row>
    <row r="1015" spans="30:33">
      <c r="AD1015" s="135"/>
      <c r="AE1015" s="135"/>
      <c r="AF1015" s="135"/>
      <c r="AG1015" s="135"/>
    </row>
    <row r="1016" spans="30:33">
      <c r="AD1016" s="135"/>
      <c r="AE1016" s="135"/>
      <c r="AF1016" s="135"/>
      <c r="AG1016" s="135"/>
    </row>
    <row r="1017" spans="30:33">
      <c r="AD1017" s="135"/>
      <c r="AE1017" s="135"/>
      <c r="AF1017" s="135"/>
      <c r="AG1017" s="135"/>
    </row>
    <row r="1018" spans="30:33">
      <c r="AD1018" s="135"/>
      <c r="AE1018" s="135"/>
      <c r="AF1018" s="135"/>
      <c r="AG1018" s="135"/>
    </row>
    <row r="1019" spans="30:33">
      <c r="AD1019" s="135"/>
      <c r="AE1019" s="135"/>
      <c r="AF1019" s="135"/>
      <c r="AG1019" s="135"/>
    </row>
    <row r="1020" spans="30:33">
      <c r="AD1020" s="135"/>
      <c r="AE1020" s="135"/>
      <c r="AF1020" s="135"/>
      <c r="AG1020" s="135"/>
    </row>
    <row r="1021" spans="30:33">
      <c r="AD1021" s="135"/>
      <c r="AE1021" s="135"/>
      <c r="AF1021" s="135"/>
      <c r="AG1021" s="135"/>
    </row>
    <row r="1022" spans="30:33">
      <c r="AD1022" s="135"/>
      <c r="AE1022" s="135"/>
      <c r="AF1022" s="135"/>
      <c r="AG1022" s="135"/>
    </row>
    <row r="1023" spans="30:33">
      <c r="AD1023" s="135"/>
      <c r="AE1023" s="135"/>
      <c r="AF1023" s="135"/>
      <c r="AG1023" s="135"/>
    </row>
    <row r="1024" spans="30:33">
      <c r="AD1024" s="135"/>
      <c r="AE1024" s="135"/>
      <c r="AF1024" s="135"/>
      <c r="AG1024" s="135"/>
    </row>
    <row r="1025" spans="30:33">
      <c r="AD1025" s="135"/>
      <c r="AE1025" s="135"/>
      <c r="AF1025" s="135"/>
      <c r="AG1025" s="135"/>
    </row>
    <row r="1026" spans="30:33">
      <c r="AD1026" s="135"/>
      <c r="AE1026" s="135"/>
      <c r="AF1026" s="135"/>
      <c r="AG1026" s="135"/>
    </row>
    <row r="1027" spans="30:33">
      <c r="AD1027" s="135"/>
      <c r="AE1027" s="135"/>
      <c r="AF1027" s="135"/>
      <c r="AG1027" s="135"/>
    </row>
    <row r="1028" spans="30:33">
      <c r="AD1028" s="135"/>
      <c r="AE1028" s="135"/>
      <c r="AF1028" s="135"/>
      <c r="AG1028" s="135"/>
    </row>
    <row r="1029" spans="30:33">
      <c r="AD1029" s="135"/>
      <c r="AE1029" s="135"/>
      <c r="AF1029" s="135"/>
      <c r="AG1029" s="135"/>
    </row>
    <row r="1030" spans="30:33">
      <c r="AD1030" s="135"/>
      <c r="AE1030" s="135"/>
      <c r="AF1030" s="135"/>
      <c r="AG1030" s="135"/>
    </row>
    <row r="1031" spans="30:33">
      <c r="AD1031" s="135"/>
      <c r="AE1031" s="135"/>
      <c r="AF1031" s="135"/>
      <c r="AG1031" s="135"/>
    </row>
    <row r="1032" spans="30:33">
      <c r="AD1032" s="135"/>
      <c r="AE1032" s="135"/>
      <c r="AF1032" s="135"/>
      <c r="AG1032" s="135"/>
    </row>
    <row r="1033" spans="30:33">
      <c r="AD1033" s="135"/>
      <c r="AE1033" s="135"/>
      <c r="AF1033" s="135"/>
      <c r="AG1033" s="135"/>
    </row>
    <row r="1034" spans="30:33">
      <c r="AD1034" s="135"/>
      <c r="AE1034" s="135"/>
      <c r="AF1034" s="135"/>
      <c r="AG1034" s="135"/>
    </row>
    <row r="1035" spans="30:33">
      <c r="AD1035" s="135"/>
      <c r="AE1035" s="135"/>
      <c r="AF1035" s="135"/>
      <c r="AG1035" s="135"/>
    </row>
    <row r="1036" spans="30:33">
      <c r="AD1036" s="135"/>
      <c r="AE1036" s="135"/>
      <c r="AF1036" s="135"/>
      <c r="AG1036" s="135"/>
    </row>
    <row r="1037" spans="30:33">
      <c r="AD1037" s="135"/>
      <c r="AE1037" s="135"/>
      <c r="AF1037" s="135"/>
      <c r="AG1037" s="135"/>
    </row>
    <row r="1038" spans="30:33">
      <c r="AD1038" s="135"/>
      <c r="AE1038" s="135"/>
      <c r="AF1038" s="135"/>
      <c r="AG1038" s="135"/>
    </row>
    <row r="1039" spans="30:33">
      <c r="AD1039" s="135"/>
      <c r="AE1039" s="135"/>
      <c r="AF1039" s="135"/>
      <c r="AG1039" s="135"/>
    </row>
    <row r="1040" spans="30:33">
      <c r="AD1040" s="135"/>
      <c r="AE1040" s="135"/>
      <c r="AF1040" s="135"/>
      <c r="AG1040" s="135"/>
    </row>
    <row r="1041" spans="30:33">
      <c r="AD1041" s="135"/>
      <c r="AE1041" s="135"/>
      <c r="AF1041" s="135"/>
      <c r="AG1041" s="135"/>
    </row>
    <row r="1042" spans="30:33">
      <c r="AD1042" s="135"/>
      <c r="AE1042" s="135"/>
      <c r="AF1042" s="135"/>
      <c r="AG1042" s="135"/>
    </row>
    <row r="1043" spans="30:33">
      <c r="AD1043" s="135"/>
      <c r="AE1043" s="135"/>
      <c r="AF1043" s="135"/>
      <c r="AG1043" s="135"/>
    </row>
    <row r="1044" spans="30:33">
      <c r="AD1044" s="135"/>
      <c r="AE1044" s="135"/>
      <c r="AF1044" s="135"/>
      <c r="AG1044" s="135"/>
    </row>
    <row r="1045" spans="30:33">
      <c r="AD1045" s="135"/>
      <c r="AE1045" s="135"/>
      <c r="AF1045" s="135"/>
      <c r="AG1045" s="135"/>
    </row>
    <row r="1046" spans="30:33">
      <c r="AD1046" s="135"/>
      <c r="AE1046" s="135"/>
      <c r="AF1046" s="135"/>
      <c r="AG1046" s="135"/>
    </row>
    <row r="1047" spans="30:33">
      <c r="AD1047" s="135"/>
      <c r="AE1047" s="135"/>
      <c r="AF1047" s="135"/>
      <c r="AG1047" s="135"/>
    </row>
    <row r="1048" spans="30:33">
      <c r="AD1048" s="135"/>
      <c r="AE1048" s="135"/>
      <c r="AF1048" s="135"/>
      <c r="AG1048" s="135"/>
    </row>
    <row r="1049" spans="30:33">
      <c r="AD1049" s="135"/>
      <c r="AE1049" s="135"/>
      <c r="AF1049" s="135"/>
      <c r="AG1049" s="135"/>
    </row>
    <row r="1050" spans="30:33">
      <c r="AD1050" s="135"/>
      <c r="AE1050" s="135"/>
      <c r="AF1050" s="135"/>
      <c r="AG1050" s="135"/>
    </row>
    <row r="1051" spans="30:33">
      <c r="AD1051" s="135"/>
      <c r="AE1051" s="135"/>
      <c r="AF1051" s="135"/>
      <c r="AG1051" s="135"/>
    </row>
    <row r="1052" spans="30:33">
      <c r="AD1052" s="135"/>
      <c r="AE1052" s="135"/>
      <c r="AF1052" s="135"/>
      <c r="AG1052" s="135"/>
    </row>
    <row r="1053" spans="30:33">
      <c r="AD1053" s="135"/>
      <c r="AE1053" s="135"/>
      <c r="AF1053" s="135"/>
      <c r="AG1053" s="135"/>
    </row>
    <row r="1054" spans="30:33">
      <c r="AD1054" s="135"/>
      <c r="AE1054" s="135"/>
      <c r="AF1054" s="135"/>
      <c r="AG1054" s="135"/>
    </row>
    <row r="1055" spans="30:33">
      <c r="AD1055" s="135"/>
      <c r="AE1055" s="135"/>
      <c r="AF1055" s="135"/>
      <c r="AG1055" s="135"/>
    </row>
    <row r="1056" spans="30:33">
      <c r="AD1056" s="135"/>
      <c r="AE1056" s="135"/>
      <c r="AF1056" s="135"/>
      <c r="AG1056" s="135"/>
    </row>
    <row r="1057" spans="30:33">
      <c r="AD1057" s="135"/>
      <c r="AE1057" s="135"/>
      <c r="AF1057" s="135"/>
      <c r="AG1057" s="135"/>
    </row>
    <row r="1058" spans="30:33">
      <c r="AD1058" s="135"/>
      <c r="AE1058" s="135"/>
      <c r="AF1058" s="135"/>
      <c r="AG1058" s="135"/>
    </row>
    <row r="1059" spans="30:33">
      <c r="AD1059" s="135"/>
      <c r="AE1059" s="135"/>
      <c r="AF1059" s="135"/>
      <c r="AG1059" s="135"/>
    </row>
    <row r="1060" spans="30:33">
      <c r="AD1060" s="135"/>
      <c r="AE1060" s="135"/>
      <c r="AF1060" s="135"/>
      <c r="AG1060" s="135"/>
    </row>
    <row r="1061" spans="30:33">
      <c r="AD1061" s="135"/>
      <c r="AE1061" s="135"/>
      <c r="AF1061" s="135"/>
      <c r="AG1061" s="135"/>
    </row>
    <row r="1062" spans="30:33">
      <c r="AD1062" s="135"/>
      <c r="AE1062" s="135"/>
      <c r="AF1062" s="135"/>
      <c r="AG1062" s="135"/>
    </row>
    <row r="1063" spans="30:33">
      <c r="AD1063" s="135"/>
      <c r="AE1063" s="135"/>
      <c r="AF1063" s="135"/>
      <c r="AG1063" s="135"/>
    </row>
    <row r="1064" spans="30:33">
      <c r="AD1064" s="135"/>
      <c r="AE1064" s="135"/>
      <c r="AF1064" s="135"/>
      <c r="AG1064" s="135"/>
    </row>
    <row r="1065" spans="30:33">
      <c r="AD1065" s="135"/>
      <c r="AE1065" s="135"/>
      <c r="AF1065" s="135"/>
      <c r="AG1065" s="135"/>
    </row>
    <row r="1066" spans="30:33">
      <c r="AD1066" s="135"/>
      <c r="AE1066" s="135"/>
      <c r="AF1066" s="135"/>
      <c r="AG1066" s="135"/>
    </row>
    <row r="1067" spans="30:33">
      <c r="AD1067" s="135"/>
      <c r="AE1067" s="135"/>
      <c r="AF1067" s="135"/>
      <c r="AG1067" s="135"/>
    </row>
    <row r="1068" spans="30:33">
      <c r="AD1068" s="135"/>
      <c r="AE1068" s="135"/>
      <c r="AF1068" s="135"/>
      <c r="AG1068" s="135"/>
    </row>
    <row r="1069" spans="30:33">
      <c r="AD1069" s="135"/>
      <c r="AE1069" s="135"/>
      <c r="AF1069" s="135"/>
      <c r="AG1069" s="135"/>
    </row>
    <row r="1070" spans="30:33">
      <c r="AD1070" s="135"/>
      <c r="AE1070" s="135"/>
      <c r="AF1070" s="135"/>
      <c r="AG1070" s="135"/>
    </row>
    <row r="1071" spans="30:33">
      <c r="AD1071" s="135"/>
      <c r="AE1071" s="135"/>
      <c r="AF1071" s="135"/>
      <c r="AG1071" s="135"/>
    </row>
    <row r="1072" spans="30:33">
      <c r="AD1072" s="135"/>
      <c r="AE1072" s="135"/>
      <c r="AF1072" s="135"/>
      <c r="AG1072" s="135"/>
    </row>
    <row r="1073" spans="30:33">
      <c r="AD1073" s="135"/>
      <c r="AE1073" s="135"/>
      <c r="AF1073" s="135"/>
      <c r="AG1073" s="135"/>
    </row>
    <row r="1074" spans="30:33">
      <c r="AD1074" s="135"/>
      <c r="AE1074" s="135"/>
      <c r="AF1074" s="135"/>
      <c r="AG1074" s="135"/>
    </row>
    <row r="1075" spans="30:33">
      <c r="AD1075" s="135"/>
      <c r="AE1075" s="135"/>
      <c r="AF1075" s="135"/>
      <c r="AG1075" s="135"/>
    </row>
    <row r="1076" spans="30:33">
      <c r="AD1076" s="135"/>
      <c r="AE1076" s="135"/>
      <c r="AF1076" s="135"/>
      <c r="AG1076" s="135"/>
    </row>
    <row r="1077" spans="30:33">
      <c r="AD1077" s="135"/>
      <c r="AE1077" s="135"/>
      <c r="AF1077" s="135"/>
      <c r="AG1077" s="135"/>
    </row>
    <row r="1078" spans="30:33">
      <c r="AD1078" s="135"/>
      <c r="AE1078" s="135"/>
      <c r="AF1078" s="135"/>
      <c r="AG1078" s="135"/>
    </row>
    <row r="1079" spans="30:33">
      <c r="AD1079" s="135"/>
      <c r="AE1079" s="135"/>
      <c r="AF1079" s="135"/>
      <c r="AG1079" s="135"/>
    </row>
    <row r="1080" spans="30:33">
      <c r="AD1080" s="135"/>
      <c r="AE1080" s="135"/>
      <c r="AF1080" s="135"/>
      <c r="AG1080" s="135"/>
    </row>
    <row r="1081" spans="30:33">
      <c r="AD1081" s="135"/>
      <c r="AE1081" s="135"/>
      <c r="AF1081" s="135"/>
      <c r="AG1081" s="135"/>
    </row>
    <row r="1082" spans="30:33">
      <c r="AD1082" s="135"/>
      <c r="AE1082" s="135"/>
      <c r="AF1082" s="135"/>
      <c r="AG1082" s="135"/>
    </row>
    <row r="1083" spans="30:33">
      <c r="AD1083" s="135"/>
      <c r="AE1083" s="135"/>
      <c r="AF1083" s="135"/>
      <c r="AG1083" s="135"/>
    </row>
    <row r="1084" spans="30:33">
      <c r="AD1084" s="135"/>
      <c r="AE1084" s="135"/>
      <c r="AF1084" s="135"/>
      <c r="AG1084" s="135"/>
    </row>
    <row r="1085" spans="30:33">
      <c r="AD1085" s="135"/>
      <c r="AE1085" s="135"/>
      <c r="AF1085" s="135"/>
      <c r="AG1085" s="135"/>
    </row>
    <row r="1086" spans="30:33">
      <c r="AD1086" s="135"/>
      <c r="AE1086" s="135"/>
      <c r="AF1086" s="135"/>
      <c r="AG1086" s="135"/>
    </row>
    <row r="1087" spans="30:33">
      <c r="AD1087" s="135"/>
      <c r="AE1087" s="135"/>
      <c r="AF1087" s="135"/>
      <c r="AG1087" s="135"/>
    </row>
    <row r="1088" spans="30:33">
      <c r="AD1088" s="135"/>
      <c r="AE1088" s="135"/>
      <c r="AF1088" s="135"/>
      <c r="AG1088" s="135"/>
    </row>
    <row r="1089" spans="30:33">
      <c r="AD1089" s="135"/>
      <c r="AE1089" s="135"/>
      <c r="AF1089" s="135"/>
      <c r="AG1089" s="135"/>
    </row>
    <row r="1090" spans="30:33">
      <c r="AD1090" s="135"/>
      <c r="AE1090" s="135"/>
      <c r="AF1090" s="135"/>
      <c r="AG1090" s="135"/>
    </row>
    <row r="1091" spans="30:33">
      <c r="AD1091" s="135"/>
      <c r="AE1091" s="135"/>
      <c r="AF1091" s="135"/>
      <c r="AG1091" s="135"/>
    </row>
    <row r="1092" spans="30:33">
      <c r="AD1092" s="135"/>
      <c r="AE1092" s="135"/>
      <c r="AF1092" s="135"/>
      <c r="AG1092" s="135"/>
    </row>
    <row r="1093" spans="30:33">
      <c r="AD1093" s="135"/>
      <c r="AE1093" s="135"/>
      <c r="AF1093" s="135"/>
      <c r="AG1093" s="135"/>
    </row>
    <row r="1094" spans="30:33">
      <c r="AD1094" s="135"/>
      <c r="AE1094" s="135"/>
      <c r="AF1094" s="135"/>
      <c r="AG1094" s="135"/>
    </row>
    <row r="1095" spans="30:33">
      <c r="AD1095" s="135"/>
      <c r="AE1095" s="135"/>
      <c r="AF1095" s="135"/>
      <c r="AG1095" s="135"/>
    </row>
    <row r="1096" spans="30:33">
      <c r="AD1096" s="135"/>
      <c r="AE1096" s="135"/>
      <c r="AF1096" s="135"/>
      <c r="AG1096" s="135"/>
    </row>
  </sheetData>
  <autoFilter ref="A6:AH679">
    <filterColumn colId="4">
      <filters>
        <filter val="21"/>
      </filters>
    </filterColumn>
  </autoFilter>
  <mergeCells count="10">
    <mergeCell ref="J1:M2"/>
    <mergeCell ref="H1:I2"/>
    <mergeCell ref="Z2:AC2"/>
    <mergeCell ref="AD2:AG2"/>
    <mergeCell ref="N1:W1"/>
    <mergeCell ref="AD1:AG1"/>
    <mergeCell ref="U2:V2"/>
    <mergeCell ref="X1:Y1"/>
    <mergeCell ref="Z1:AC1"/>
    <mergeCell ref="N2:T2"/>
  </mergeCells>
  <phoneticPr fontId="0" type="noConversion"/>
  <hyperlinks>
    <hyperlink ref="N7:W7" r:id="rId1" display="PPARAMETROS"/>
  </hyperlinks>
  <printOptions horizontalCentered="1"/>
  <pageMargins left="0.78740157480314965" right="0.78740157480314965" top="0.98425196850393704" bottom="0.98425196850393704" header="0.51181102362204722" footer="0.51181102362204722"/>
  <pageSetup scale="60" orientation="landscape" r:id="rId2"/>
  <headerFooter alignWithMargins="0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677"/>
  <sheetViews>
    <sheetView topLeftCell="E1" workbookViewId="0">
      <pane ySplit="6" topLeftCell="A130" activePane="bottomLeft" state="frozen"/>
      <selection activeCell="E1" sqref="E1"/>
      <selection pane="bottomLeft" activeCell="J15" sqref="J15"/>
    </sheetView>
  </sheetViews>
  <sheetFormatPr defaultColWidth="9.140625" defaultRowHeight="12"/>
  <cols>
    <col min="1" max="2" width="15.7109375" style="101" hidden="1" customWidth="1"/>
    <col min="3" max="4" width="15.7109375" style="107" hidden="1" customWidth="1"/>
    <col min="5" max="6" width="6.7109375" style="103" customWidth="1"/>
    <col min="7" max="7" width="29.140625" style="104" bestFit="1" customWidth="1"/>
    <col min="8" max="8" width="28.5703125" style="104" customWidth="1"/>
    <col min="9" max="9" width="14.7109375" style="105" customWidth="1"/>
    <col min="10" max="10" width="29.28515625" style="144" customWidth="1"/>
    <col min="11" max="11" width="24.85546875" style="104" customWidth="1"/>
    <col min="12" max="12" width="26.140625" style="113" customWidth="1"/>
    <col min="13" max="13" width="29.85546875" style="113" customWidth="1"/>
    <col min="14" max="14" width="24.140625" style="113" customWidth="1"/>
    <col min="15" max="16384" width="9.140625" style="104"/>
  </cols>
  <sheetData>
    <row r="1" spans="1:18" s="116" customFormat="1" ht="16.5" customHeight="1">
      <c r="A1" s="136"/>
      <c r="B1" s="136"/>
      <c r="C1" s="136"/>
      <c r="D1" s="136"/>
      <c r="E1" s="181"/>
      <c r="F1" s="181"/>
      <c r="G1" s="138"/>
      <c r="H1" s="277" t="s">
        <v>37</v>
      </c>
      <c r="I1" s="286"/>
      <c r="J1" s="280" t="s">
        <v>42</v>
      </c>
      <c r="K1" s="280"/>
      <c r="L1" s="280"/>
      <c r="M1" s="280"/>
      <c r="N1" s="280"/>
    </row>
    <row r="2" spans="1:18" s="116" customFormat="1" ht="24">
      <c r="A2" s="139"/>
      <c r="B2" s="139"/>
      <c r="C2" s="139"/>
      <c r="D2" s="139"/>
      <c r="E2" s="182"/>
      <c r="F2" s="182"/>
      <c r="G2" s="141"/>
      <c r="H2" s="286"/>
      <c r="I2" s="286"/>
      <c r="J2" s="255" t="s">
        <v>64</v>
      </c>
      <c r="K2" s="22" t="s">
        <v>92</v>
      </c>
      <c r="L2" s="279" t="s">
        <v>125</v>
      </c>
      <c r="M2" s="279"/>
      <c r="N2" s="279"/>
    </row>
    <row r="3" spans="1:18" s="111" customFormat="1" ht="46.5" customHeight="1">
      <c r="A3" s="146" t="s">
        <v>191</v>
      </c>
      <c r="B3" s="81" t="s">
        <v>187</v>
      </c>
      <c r="C3" s="81" t="s">
        <v>188</v>
      </c>
      <c r="D3" s="81" t="s">
        <v>192</v>
      </c>
      <c r="E3" s="183" t="s">
        <v>189</v>
      </c>
      <c r="F3" s="183" t="s">
        <v>193</v>
      </c>
      <c r="G3" s="1" t="s">
        <v>157</v>
      </c>
      <c r="H3" s="82" t="s">
        <v>151</v>
      </c>
      <c r="I3" s="1" t="s">
        <v>82</v>
      </c>
      <c r="J3" s="4" t="s">
        <v>123</v>
      </c>
      <c r="K3" s="8" t="s">
        <v>124</v>
      </c>
      <c r="L3" s="19" t="s">
        <v>126</v>
      </c>
      <c r="M3" s="19" t="s">
        <v>127</v>
      </c>
      <c r="N3" s="19" t="s">
        <v>128</v>
      </c>
    </row>
    <row r="4" spans="1:18" s="111" customFormat="1" ht="16.5" customHeight="1">
      <c r="A4" s="81" t="s">
        <v>190</v>
      </c>
      <c r="B4" s="81" t="s">
        <v>190</v>
      </c>
      <c r="C4" s="81" t="s">
        <v>190</v>
      </c>
      <c r="D4" s="81" t="s">
        <v>190</v>
      </c>
      <c r="E4" s="183"/>
      <c r="F4" s="183"/>
      <c r="G4" s="83"/>
      <c r="H4" s="83" t="s">
        <v>65</v>
      </c>
      <c r="I4" s="83" t="s">
        <v>45</v>
      </c>
      <c r="J4" s="83" t="s">
        <v>52</v>
      </c>
      <c r="K4" s="83" t="s">
        <v>43</v>
      </c>
      <c r="L4" s="83" t="s">
        <v>43</v>
      </c>
      <c r="M4" s="83" t="s">
        <v>43</v>
      </c>
      <c r="N4" s="83" t="s">
        <v>43</v>
      </c>
      <c r="O4" s="110"/>
      <c r="P4" s="110"/>
      <c r="Q4" s="110"/>
      <c r="R4" s="110"/>
    </row>
    <row r="5" spans="1:18" s="111" customFormat="1" ht="16.5" customHeight="1">
      <c r="A5" s="81">
        <v>2012</v>
      </c>
      <c r="B5" s="81">
        <v>2012</v>
      </c>
      <c r="C5" s="81">
        <v>2012</v>
      </c>
      <c r="D5" s="81">
        <v>2012</v>
      </c>
      <c r="E5" s="183">
        <v>2012</v>
      </c>
      <c r="F5" s="183">
        <v>2012</v>
      </c>
      <c r="G5" s="83">
        <v>2012</v>
      </c>
      <c r="H5" s="83" t="s">
        <v>67</v>
      </c>
      <c r="I5" s="83">
        <v>2011</v>
      </c>
      <c r="J5" s="84">
        <v>2012</v>
      </c>
      <c r="K5" s="83">
        <v>2012</v>
      </c>
      <c r="L5" s="166">
        <v>2012</v>
      </c>
      <c r="M5" s="166">
        <v>2012</v>
      </c>
      <c r="N5" s="166">
        <v>2012</v>
      </c>
      <c r="O5" s="110"/>
      <c r="P5" s="110"/>
      <c r="Q5" s="110"/>
      <c r="R5" s="110"/>
    </row>
    <row r="6" spans="1:18" s="113" customFormat="1" ht="15" customHeight="1">
      <c r="A6" s="74"/>
      <c r="B6" s="74"/>
      <c r="C6" s="74"/>
      <c r="D6" s="74"/>
      <c r="E6" s="75"/>
      <c r="F6" s="16">
        <v>10</v>
      </c>
      <c r="G6" s="75"/>
      <c r="H6" s="75"/>
      <c r="I6" s="75"/>
      <c r="J6" s="76"/>
      <c r="K6" s="75"/>
      <c r="L6" s="75"/>
      <c r="M6" s="75"/>
      <c r="N6" s="75"/>
      <c r="O6" s="112"/>
      <c r="P6" s="112"/>
      <c r="Q6" s="112"/>
      <c r="R6" s="112"/>
    </row>
    <row r="7" spans="1:18" ht="17.100000000000001" customHeight="1">
      <c r="A7" s="24" t="s">
        <v>196</v>
      </c>
      <c r="B7" s="13">
        <v>1</v>
      </c>
      <c r="C7" s="25">
        <v>0</v>
      </c>
      <c r="D7" s="115">
        <v>1</v>
      </c>
      <c r="E7" s="185">
        <v>1</v>
      </c>
      <c r="F7" s="186">
        <v>10</v>
      </c>
      <c r="G7" s="83"/>
      <c r="H7" s="2" t="s">
        <v>54</v>
      </c>
      <c r="I7" s="26">
        <v>674.59999999999991</v>
      </c>
      <c r="J7" s="51" t="s">
        <v>1788</v>
      </c>
      <c r="K7" s="167">
        <v>0</v>
      </c>
      <c r="L7" s="165" t="s">
        <v>195</v>
      </c>
      <c r="M7" s="165" t="s">
        <v>195</v>
      </c>
      <c r="N7" s="165" t="s">
        <v>195</v>
      </c>
    </row>
    <row r="8" spans="1:18" ht="17.100000000000001" customHeight="1">
      <c r="A8" s="24" t="s">
        <v>197</v>
      </c>
      <c r="B8" s="13">
        <v>2</v>
      </c>
      <c r="C8" s="25">
        <v>0</v>
      </c>
      <c r="D8" s="115">
        <v>2</v>
      </c>
      <c r="E8" s="185">
        <v>2</v>
      </c>
      <c r="F8" s="186">
        <v>10</v>
      </c>
      <c r="G8" s="83"/>
      <c r="H8" s="2" t="s">
        <v>6</v>
      </c>
      <c r="I8" s="26">
        <v>14189.639999999998</v>
      </c>
      <c r="J8" s="51" t="s">
        <v>1788</v>
      </c>
      <c r="K8" s="167">
        <v>5</v>
      </c>
      <c r="L8" s="165" t="s">
        <v>195</v>
      </c>
      <c r="M8" s="165" t="s">
        <v>195</v>
      </c>
      <c r="N8" s="165" t="s">
        <v>195</v>
      </c>
    </row>
    <row r="9" spans="1:18" ht="17.100000000000001" customHeight="1">
      <c r="A9" s="24" t="s">
        <v>198</v>
      </c>
      <c r="B9" s="13">
        <v>3</v>
      </c>
      <c r="C9" s="25">
        <v>0</v>
      </c>
      <c r="D9" s="115">
        <v>3</v>
      </c>
      <c r="E9" s="185">
        <v>3</v>
      </c>
      <c r="F9" s="186">
        <v>10</v>
      </c>
      <c r="G9" s="83"/>
      <c r="H9" s="2" t="s">
        <v>13</v>
      </c>
      <c r="I9" s="26">
        <v>1947.71</v>
      </c>
      <c r="J9" s="51" t="s">
        <v>1788</v>
      </c>
      <c r="K9" s="167">
        <v>5</v>
      </c>
      <c r="L9" s="165" t="s">
        <v>195</v>
      </c>
      <c r="M9" s="165" t="s">
        <v>195</v>
      </c>
      <c r="N9" s="165" t="s">
        <v>195</v>
      </c>
    </row>
    <row r="10" spans="1:18" ht="17.100000000000001" customHeight="1">
      <c r="A10" s="24" t="s">
        <v>199</v>
      </c>
      <c r="B10" s="13">
        <v>4</v>
      </c>
      <c r="C10" s="25">
        <v>0</v>
      </c>
      <c r="D10" s="115">
        <v>4</v>
      </c>
      <c r="E10" s="185">
        <v>4</v>
      </c>
      <c r="F10" s="186">
        <v>10</v>
      </c>
      <c r="G10" s="83"/>
      <c r="H10" s="2" t="s">
        <v>15</v>
      </c>
      <c r="I10" s="26">
        <v>9564.5499999999993</v>
      </c>
      <c r="J10" s="51" t="s">
        <v>1788</v>
      </c>
      <c r="K10" s="167">
        <v>8</v>
      </c>
      <c r="L10" s="165" t="s">
        <v>195</v>
      </c>
      <c r="M10" s="165" t="s">
        <v>195</v>
      </c>
      <c r="N10" s="165" t="s">
        <v>195</v>
      </c>
    </row>
    <row r="11" spans="1:18" ht="17.100000000000001" customHeight="1">
      <c r="A11" s="24" t="s">
        <v>200</v>
      </c>
      <c r="B11" s="13">
        <v>5</v>
      </c>
      <c r="C11" s="25">
        <v>0</v>
      </c>
      <c r="D11" s="115">
        <v>5</v>
      </c>
      <c r="E11" s="185">
        <v>5</v>
      </c>
      <c r="F11" s="186">
        <v>10</v>
      </c>
      <c r="G11" s="83"/>
      <c r="H11" s="2" t="s">
        <v>9</v>
      </c>
      <c r="I11" s="26">
        <v>13918.71</v>
      </c>
      <c r="J11" s="51" t="s">
        <v>1788</v>
      </c>
      <c r="K11" s="167">
        <v>49</v>
      </c>
      <c r="L11" s="165" t="s">
        <v>195</v>
      </c>
      <c r="M11" s="165" t="s">
        <v>195</v>
      </c>
      <c r="N11" s="165" t="s">
        <v>195</v>
      </c>
    </row>
    <row r="12" spans="1:18" ht="17.100000000000001" customHeight="1">
      <c r="A12" s="24" t="s">
        <v>201</v>
      </c>
      <c r="B12" s="13">
        <v>6</v>
      </c>
      <c r="C12" s="25">
        <v>0</v>
      </c>
      <c r="D12" s="115">
        <v>6</v>
      </c>
      <c r="E12" s="185">
        <v>6</v>
      </c>
      <c r="F12" s="186">
        <v>10</v>
      </c>
      <c r="G12" s="83"/>
      <c r="H12" s="2" t="s">
        <v>16</v>
      </c>
      <c r="I12" s="26">
        <v>6570.04</v>
      </c>
      <c r="J12" s="51" t="s">
        <v>1788</v>
      </c>
      <c r="K12" s="167">
        <v>13</v>
      </c>
      <c r="L12" s="165" t="s">
        <v>195</v>
      </c>
      <c r="M12" s="165" t="s">
        <v>195</v>
      </c>
      <c r="N12" s="165" t="s">
        <v>195</v>
      </c>
    </row>
    <row r="13" spans="1:18" ht="17.100000000000001" customHeight="1">
      <c r="A13" s="24" t="s">
        <v>202</v>
      </c>
      <c r="B13" s="13">
        <v>7</v>
      </c>
      <c r="C13" s="25">
        <v>0</v>
      </c>
      <c r="D13" s="115">
        <v>7</v>
      </c>
      <c r="E13" s="185">
        <v>7</v>
      </c>
      <c r="F13" s="186">
        <v>10</v>
      </c>
      <c r="G13" s="83"/>
      <c r="H13" s="2" t="s">
        <v>14</v>
      </c>
      <c r="I13" s="26">
        <v>2422.7700000000004</v>
      </c>
      <c r="J13" s="51" t="s">
        <v>1788</v>
      </c>
      <c r="K13" s="167">
        <v>1</v>
      </c>
      <c r="L13" s="165" t="s">
        <v>195</v>
      </c>
      <c r="M13" s="165" t="s">
        <v>195</v>
      </c>
      <c r="N13" s="165" t="s">
        <v>195</v>
      </c>
    </row>
    <row r="14" spans="1:18" ht="17.100000000000001" customHeight="1">
      <c r="A14" s="24" t="s">
        <v>203</v>
      </c>
      <c r="B14" s="13">
        <v>8</v>
      </c>
      <c r="C14" s="25">
        <v>0</v>
      </c>
      <c r="D14" s="115">
        <v>8</v>
      </c>
      <c r="E14" s="185">
        <v>8</v>
      </c>
      <c r="F14" s="186">
        <v>10</v>
      </c>
      <c r="G14" s="83"/>
      <c r="H14" s="2" t="s">
        <v>53</v>
      </c>
      <c r="I14" s="26">
        <v>9907.14</v>
      </c>
      <c r="J14" s="51" t="s">
        <v>1788</v>
      </c>
      <c r="K14" s="167">
        <v>2</v>
      </c>
      <c r="L14" s="165" t="s">
        <v>195</v>
      </c>
      <c r="M14" s="165" t="s">
        <v>195</v>
      </c>
      <c r="N14" s="165" t="s">
        <v>195</v>
      </c>
    </row>
    <row r="15" spans="1:18" ht="17.100000000000001" customHeight="1">
      <c r="A15" s="24" t="s">
        <v>204</v>
      </c>
      <c r="B15" s="13">
        <v>9</v>
      </c>
      <c r="C15" s="25">
        <v>0</v>
      </c>
      <c r="D15" s="115">
        <v>9</v>
      </c>
      <c r="E15" s="185">
        <v>9</v>
      </c>
      <c r="F15" s="186">
        <v>10</v>
      </c>
      <c r="G15" s="83"/>
      <c r="H15" s="2" t="s">
        <v>18</v>
      </c>
      <c r="I15" s="26">
        <v>13031.789999999999</v>
      </c>
      <c r="J15" s="51" t="s">
        <v>1788</v>
      </c>
      <c r="K15" s="167">
        <v>23</v>
      </c>
      <c r="L15" s="165" t="s">
        <v>195</v>
      </c>
      <c r="M15" s="165" t="s">
        <v>195</v>
      </c>
      <c r="N15" s="165" t="s">
        <v>195</v>
      </c>
    </row>
    <row r="16" spans="1:18" ht="17.100000000000001" customHeight="1">
      <c r="A16" s="24" t="s">
        <v>205</v>
      </c>
      <c r="B16" s="13">
        <v>10</v>
      </c>
      <c r="C16" s="25">
        <v>0</v>
      </c>
      <c r="D16" s="115">
        <v>10</v>
      </c>
      <c r="E16" s="185">
        <v>10</v>
      </c>
      <c r="F16" s="186">
        <v>10</v>
      </c>
      <c r="G16" s="83"/>
      <c r="H16" s="2" t="s">
        <v>57</v>
      </c>
      <c r="I16" s="26">
        <v>12099.14</v>
      </c>
      <c r="J16" s="51" t="s">
        <v>1788</v>
      </c>
      <c r="K16" s="167">
        <v>8</v>
      </c>
      <c r="L16" s="165" t="s">
        <v>195</v>
      </c>
      <c r="M16" s="165" t="s">
        <v>195</v>
      </c>
      <c r="N16" s="165" t="s">
        <v>195</v>
      </c>
    </row>
    <row r="17" spans="1:14" ht="17.100000000000001" customHeight="1">
      <c r="A17" s="24" t="s">
        <v>206</v>
      </c>
      <c r="B17" s="13">
        <v>11</v>
      </c>
      <c r="C17" s="25">
        <v>0</v>
      </c>
      <c r="D17" s="115">
        <v>11</v>
      </c>
      <c r="E17" s="185">
        <v>11</v>
      </c>
      <c r="F17" s="186">
        <v>10</v>
      </c>
      <c r="G17" s="83"/>
      <c r="H17" s="2" t="s">
        <v>12</v>
      </c>
      <c r="I17" s="26">
        <v>17056.37</v>
      </c>
      <c r="J17" s="51" t="s">
        <v>1788</v>
      </c>
      <c r="K17" s="167">
        <v>3</v>
      </c>
      <c r="L17" s="165" t="s">
        <v>195</v>
      </c>
      <c r="M17" s="165" t="s">
        <v>195</v>
      </c>
      <c r="N17" s="165" t="s">
        <v>195</v>
      </c>
    </row>
    <row r="18" spans="1:14" ht="17.100000000000001" customHeight="1">
      <c r="A18" s="24" t="s">
        <v>207</v>
      </c>
      <c r="B18" s="13">
        <v>12</v>
      </c>
      <c r="C18" s="25">
        <v>0</v>
      </c>
      <c r="D18" s="115">
        <v>12</v>
      </c>
      <c r="E18" s="185">
        <v>12</v>
      </c>
      <c r="F18" s="186">
        <v>10</v>
      </c>
      <c r="G18" s="83"/>
      <c r="H18" s="2" t="s">
        <v>11</v>
      </c>
      <c r="I18" s="26">
        <v>7113.130000000001</v>
      </c>
      <c r="J18" s="51" t="s">
        <v>1788</v>
      </c>
      <c r="K18" s="167">
        <v>3</v>
      </c>
      <c r="L18" s="165" t="s">
        <v>195</v>
      </c>
      <c r="M18" s="165" t="s">
        <v>195</v>
      </c>
      <c r="N18" s="165" t="s">
        <v>195</v>
      </c>
    </row>
    <row r="19" spans="1:14" ht="17.100000000000001" customHeight="1">
      <c r="A19" s="24" t="s">
        <v>208</v>
      </c>
      <c r="B19" s="13">
        <v>13</v>
      </c>
      <c r="C19" s="25">
        <v>0</v>
      </c>
      <c r="D19" s="115">
        <v>13</v>
      </c>
      <c r="E19" s="185">
        <v>13</v>
      </c>
      <c r="F19" s="186">
        <v>10</v>
      </c>
      <c r="G19" s="83"/>
      <c r="H19" s="2" t="s">
        <v>10</v>
      </c>
      <c r="I19" s="26">
        <v>15918.329999999998</v>
      </c>
      <c r="J19" s="51" t="s">
        <v>1788</v>
      </c>
      <c r="K19" s="167">
        <v>10</v>
      </c>
      <c r="L19" s="165" t="s">
        <v>195</v>
      </c>
      <c r="M19" s="165" t="s">
        <v>195</v>
      </c>
      <c r="N19" s="165" t="s">
        <v>195</v>
      </c>
    </row>
    <row r="20" spans="1:14" ht="17.100000000000001" customHeight="1">
      <c r="A20" s="24" t="s">
        <v>209</v>
      </c>
      <c r="B20" s="13">
        <v>14</v>
      </c>
      <c r="C20" s="25">
        <v>0</v>
      </c>
      <c r="D20" s="115">
        <v>14</v>
      </c>
      <c r="E20" s="185">
        <v>14</v>
      </c>
      <c r="F20" s="186">
        <v>10</v>
      </c>
      <c r="G20" s="83"/>
      <c r="H20" s="2" t="s">
        <v>8</v>
      </c>
      <c r="I20" s="26">
        <v>20738.23</v>
      </c>
      <c r="J20" s="51" t="s">
        <v>1788</v>
      </c>
      <c r="K20" s="167">
        <v>8</v>
      </c>
      <c r="L20" s="165" t="s">
        <v>195</v>
      </c>
      <c r="M20" s="165" t="s">
        <v>195</v>
      </c>
      <c r="N20" s="165" t="s">
        <v>195</v>
      </c>
    </row>
    <row r="21" spans="1:14" ht="17.100000000000001" customHeight="1">
      <c r="A21" s="24" t="s">
        <v>210</v>
      </c>
      <c r="B21" s="13">
        <v>15</v>
      </c>
      <c r="C21" s="25">
        <v>0</v>
      </c>
      <c r="D21" s="115">
        <v>15</v>
      </c>
      <c r="E21" s="185">
        <v>15</v>
      </c>
      <c r="F21" s="186">
        <v>10</v>
      </c>
      <c r="G21" s="83"/>
      <c r="H21" s="2" t="s">
        <v>17</v>
      </c>
      <c r="I21" s="26">
        <v>17054.03</v>
      </c>
      <c r="J21" s="51" t="s">
        <v>1788</v>
      </c>
      <c r="K21" s="167">
        <v>14</v>
      </c>
      <c r="L21" s="165" t="s">
        <v>195</v>
      </c>
      <c r="M21" s="165" t="s">
        <v>195</v>
      </c>
      <c r="N21" s="165" t="s">
        <v>195</v>
      </c>
    </row>
    <row r="22" spans="1:14" ht="17.100000000000001" customHeight="1">
      <c r="A22" s="24" t="s">
        <v>211</v>
      </c>
      <c r="B22" s="13">
        <v>16</v>
      </c>
      <c r="C22" s="25">
        <v>0</v>
      </c>
      <c r="D22" s="115">
        <v>16</v>
      </c>
      <c r="E22" s="185">
        <v>16</v>
      </c>
      <c r="F22" s="186">
        <v>10</v>
      </c>
      <c r="G22" s="83"/>
      <c r="H22" s="2" t="s">
        <v>0</v>
      </c>
      <c r="I22" s="26">
        <v>12391.639999999998</v>
      </c>
      <c r="J22" s="51" t="s">
        <v>1788</v>
      </c>
      <c r="K22" s="167">
        <v>6</v>
      </c>
      <c r="L22" s="165" t="s">
        <v>195</v>
      </c>
      <c r="M22" s="165" t="s">
        <v>195</v>
      </c>
      <c r="N22" s="165" t="s">
        <v>195</v>
      </c>
    </row>
    <row r="23" spans="1:14" ht="17.100000000000001" customHeight="1">
      <c r="A23" s="24" t="s">
        <v>212</v>
      </c>
      <c r="B23" s="13">
        <v>17</v>
      </c>
      <c r="C23" s="25">
        <v>0</v>
      </c>
      <c r="D23" s="115">
        <v>17</v>
      </c>
      <c r="E23" s="185">
        <v>17</v>
      </c>
      <c r="F23" s="186">
        <v>10</v>
      </c>
      <c r="G23" s="83"/>
      <c r="H23" s="2" t="s">
        <v>7</v>
      </c>
      <c r="I23" s="26">
        <v>17483.760000000002</v>
      </c>
      <c r="J23" s="51" t="s">
        <v>1788</v>
      </c>
      <c r="K23" s="167">
        <v>4</v>
      </c>
      <c r="L23" s="165" t="s">
        <v>195</v>
      </c>
      <c r="M23" s="165" t="s">
        <v>195</v>
      </c>
      <c r="N23" s="165" t="s">
        <v>195</v>
      </c>
    </row>
    <row r="24" spans="1:14" ht="17.100000000000001" customHeight="1">
      <c r="A24" s="24" t="s">
        <v>213</v>
      </c>
      <c r="B24" s="13">
        <v>18</v>
      </c>
      <c r="C24" s="25">
        <v>0</v>
      </c>
      <c r="D24" s="115">
        <v>18</v>
      </c>
      <c r="E24" s="185">
        <v>18</v>
      </c>
      <c r="F24" s="186">
        <v>10</v>
      </c>
      <c r="G24" s="83"/>
      <c r="H24" s="2" t="s">
        <v>1</v>
      </c>
      <c r="I24" s="26">
        <v>6247.3199999999988</v>
      </c>
      <c r="J24" s="51" t="s">
        <v>1788</v>
      </c>
      <c r="K24" s="167">
        <v>1</v>
      </c>
      <c r="L24" s="165" t="s">
        <v>195</v>
      </c>
      <c r="M24" s="165" t="s">
        <v>195</v>
      </c>
      <c r="N24" s="165" t="s">
        <v>195</v>
      </c>
    </row>
    <row r="25" spans="1:14" ht="17.100000000000001" customHeight="1">
      <c r="A25" s="24" t="s">
        <v>214</v>
      </c>
      <c r="B25" s="13">
        <v>19</v>
      </c>
      <c r="C25" s="25">
        <v>0</v>
      </c>
      <c r="D25" s="115">
        <v>19</v>
      </c>
      <c r="E25" s="185">
        <v>19</v>
      </c>
      <c r="F25" s="186">
        <v>10</v>
      </c>
      <c r="G25" s="83"/>
      <c r="H25" s="2" t="s">
        <v>2</v>
      </c>
      <c r="I25" s="26">
        <v>18591.47</v>
      </c>
      <c r="J25" s="51" t="s">
        <v>1788</v>
      </c>
      <c r="K25" s="167">
        <v>7</v>
      </c>
      <c r="L25" s="165" t="s">
        <v>195</v>
      </c>
      <c r="M25" s="165" t="s">
        <v>195</v>
      </c>
      <c r="N25" s="165" t="s">
        <v>195</v>
      </c>
    </row>
    <row r="26" spans="1:14" ht="17.100000000000001" customHeight="1">
      <c r="A26" s="24" t="s">
        <v>215</v>
      </c>
      <c r="B26" s="13">
        <v>20</v>
      </c>
      <c r="C26" s="25">
        <v>0</v>
      </c>
      <c r="D26" s="115">
        <v>20</v>
      </c>
      <c r="E26" s="185">
        <v>20</v>
      </c>
      <c r="F26" s="186">
        <v>10</v>
      </c>
      <c r="G26" s="83"/>
      <c r="H26" s="2" t="s">
        <v>3</v>
      </c>
      <c r="I26" s="26">
        <v>9562.51</v>
      </c>
      <c r="J26" s="51" t="s">
        <v>1788</v>
      </c>
      <c r="K26" s="167">
        <v>2</v>
      </c>
      <c r="L26" s="165" t="s">
        <v>195</v>
      </c>
      <c r="M26" s="165" t="s">
        <v>195</v>
      </c>
      <c r="N26" s="165" t="s">
        <v>195</v>
      </c>
    </row>
    <row r="27" spans="1:14" ht="17.100000000000001" customHeight="1">
      <c r="A27" s="24" t="s">
        <v>216</v>
      </c>
      <c r="B27" s="13">
        <v>21</v>
      </c>
      <c r="C27" s="25">
        <v>0</v>
      </c>
      <c r="D27" s="115">
        <v>21</v>
      </c>
      <c r="E27" s="185">
        <v>21</v>
      </c>
      <c r="F27" s="186">
        <v>10</v>
      </c>
      <c r="G27" s="83"/>
      <c r="H27" s="2" t="s">
        <v>4</v>
      </c>
      <c r="I27" s="26">
        <v>8425.49</v>
      </c>
      <c r="J27" s="51" t="s">
        <v>1788</v>
      </c>
      <c r="K27" s="167">
        <v>0</v>
      </c>
      <c r="L27" s="165" t="s">
        <v>195</v>
      </c>
      <c r="M27" s="165" t="s">
        <v>195</v>
      </c>
      <c r="N27" s="165" t="s">
        <v>195</v>
      </c>
    </row>
    <row r="28" spans="1:14" ht="17.100000000000001" customHeight="1">
      <c r="A28" s="24" t="s">
        <v>217</v>
      </c>
      <c r="B28" s="13">
        <v>22</v>
      </c>
      <c r="C28" s="25">
        <v>0</v>
      </c>
      <c r="D28" s="115">
        <v>22</v>
      </c>
      <c r="E28" s="185">
        <v>22</v>
      </c>
      <c r="F28" s="186">
        <v>10</v>
      </c>
      <c r="G28" s="83"/>
      <c r="H28" s="2" t="s">
        <v>5</v>
      </c>
      <c r="I28" s="26">
        <v>13301.329999999996</v>
      </c>
      <c r="J28" s="51" t="s">
        <v>1788</v>
      </c>
      <c r="K28" s="167">
        <v>3</v>
      </c>
      <c r="L28" s="165" t="s">
        <v>195</v>
      </c>
      <c r="M28" s="165" t="s">
        <v>195</v>
      </c>
      <c r="N28" s="165" t="s">
        <v>195</v>
      </c>
    </row>
    <row r="29" spans="1:14" ht="15" customHeight="1">
      <c r="A29" s="30"/>
      <c r="B29" s="14"/>
      <c r="C29" s="31"/>
      <c r="D29" s="31"/>
      <c r="E29" s="32"/>
      <c r="F29" s="42">
        <v>20</v>
      </c>
      <c r="G29" s="15"/>
      <c r="H29" s="15"/>
      <c r="I29" s="34"/>
      <c r="J29" s="52"/>
      <c r="K29" s="52">
        <v>175</v>
      </c>
      <c r="L29" s="53"/>
      <c r="M29" s="53"/>
      <c r="N29" s="53"/>
    </row>
    <row r="30" spans="1:14" ht="24.95" customHeight="1">
      <c r="A30" s="40" t="s">
        <v>218</v>
      </c>
      <c r="B30" s="12">
        <v>0</v>
      </c>
      <c r="C30" s="41">
        <v>0</v>
      </c>
      <c r="D30" s="41">
        <v>0</v>
      </c>
      <c r="E30" s="41">
        <v>0</v>
      </c>
      <c r="F30" s="186">
        <v>20</v>
      </c>
      <c r="G30" s="162"/>
      <c r="H30" s="162" t="s">
        <v>56</v>
      </c>
      <c r="I30" s="163">
        <v>248209.69999999998</v>
      </c>
      <c r="J30" s="51" t="s">
        <v>1788</v>
      </c>
      <c r="K30" s="168">
        <v>175</v>
      </c>
      <c r="L30" s="3" t="s">
        <v>136</v>
      </c>
      <c r="M30" s="3" t="s">
        <v>136</v>
      </c>
      <c r="N30" s="3" t="s">
        <v>136</v>
      </c>
    </row>
    <row r="31" spans="1:14" ht="15" customHeight="1">
      <c r="A31" s="30"/>
      <c r="B31" s="14"/>
      <c r="C31" s="31"/>
      <c r="D31" s="31"/>
      <c r="E31" s="32"/>
      <c r="F31" s="42">
        <v>30</v>
      </c>
      <c r="G31" s="15"/>
      <c r="H31" s="15"/>
      <c r="I31" s="43"/>
      <c r="J31" s="18"/>
      <c r="K31" s="18"/>
      <c r="L31" s="16"/>
      <c r="M31" s="16"/>
      <c r="N31" s="16"/>
    </row>
    <row r="32" spans="1:14" ht="17.100000000000001" customHeight="1">
      <c r="A32" s="24" t="s">
        <v>219</v>
      </c>
      <c r="B32" s="13">
        <v>350010</v>
      </c>
      <c r="C32" s="25">
        <v>0</v>
      </c>
      <c r="D32" s="115">
        <v>21</v>
      </c>
      <c r="E32" s="185">
        <v>21</v>
      </c>
      <c r="F32" s="186">
        <v>30</v>
      </c>
      <c r="G32" s="6" t="s">
        <v>1116</v>
      </c>
      <c r="H32" s="2" t="s">
        <v>4</v>
      </c>
      <c r="I32" s="47">
        <v>411.78</v>
      </c>
      <c r="J32" s="51" t="s">
        <v>1788</v>
      </c>
      <c r="K32" s="54" t="s">
        <v>1788</v>
      </c>
      <c r="L32" s="165" t="s">
        <v>195</v>
      </c>
      <c r="M32" s="165" t="s">
        <v>195</v>
      </c>
      <c r="N32" s="165" t="s">
        <v>195</v>
      </c>
    </row>
    <row r="33" spans="1:14" ht="17.100000000000001" customHeight="1">
      <c r="A33" s="24" t="s">
        <v>220</v>
      </c>
      <c r="B33" s="13">
        <v>350020</v>
      </c>
      <c r="C33" s="25">
        <v>0</v>
      </c>
      <c r="D33" s="115">
        <v>16</v>
      </c>
      <c r="E33" s="185">
        <v>16</v>
      </c>
      <c r="F33" s="186">
        <v>30</v>
      </c>
      <c r="G33" s="6" t="s">
        <v>1117</v>
      </c>
      <c r="H33" s="2" t="s">
        <v>0</v>
      </c>
      <c r="I33" s="47">
        <v>210.84</v>
      </c>
      <c r="J33" s="51" t="s">
        <v>1788</v>
      </c>
      <c r="K33" s="54" t="s">
        <v>1788</v>
      </c>
      <c r="L33" s="165" t="s">
        <v>195</v>
      </c>
      <c r="M33" s="165" t="s">
        <v>195</v>
      </c>
      <c r="N33" s="165" t="s">
        <v>195</v>
      </c>
    </row>
    <row r="34" spans="1:14" ht="17.100000000000001" customHeight="1">
      <c r="A34" s="24" t="s">
        <v>221</v>
      </c>
      <c r="B34" s="13">
        <v>350030</v>
      </c>
      <c r="C34" s="25">
        <v>0</v>
      </c>
      <c r="D34" s="115">
        <v>9</v>
      </c>
      <c r="E34" s="185">
        <v>9</v>
      </c>
      <c r="F34" s="186">
        <v>30</v>
      </c>
      <c r="G34" s="6" t="s">
        <v>1118</v>
      </c>
      <c r="H34" s="2" t="s">
        <v>18</v>
      </c>
      <c r="I34" s="47">
        <v>473.37</v>
      </c>
      <c r="J34" s="51" t="s">
        <v>1788</v>
      </c>
      <c r="K34" s="54" t="s">
        <v>1788</v>
      </c>
      <c r="L34" s="165" t="s">
        <v>195</v>
      </c>
      <c r="M34" s="165" t="s">
        <v>195</v>
      </c>
      <c r="N34" s="165" t="s">
        <v>195</v>
      </c>
    </row>
    <row r="35" spans="1:14" ht="17.100000000000001" customHeight="1">
      <c r="A35" s="24" t="s">
        <v>222</v>
      </c>
      <c r="B35" s="13">
        <v>350040</v>
      </c>
      <c r="C35" s="25">
        <v>0</v>
      </c>
      <c r="D35" s="115">
        <v>9</v>
      </c>
      <c r="E35" s="185">
        <v>9</v>
      </c>
      <c r="F35" s="186">
        <v>30</v>
      </c>
      <c r="G35" s="6" t="s">
        <v>1119</v>
      </c>
      <c r="H35" s="2" t="s">
        <v>18</v>
      </c>
      <c r="I35" s="47">
        <v>142.59</v>
      </c>
      <c r="J35" s="51" t="s">
        <v>1788</v>
      </c>
      <c r="K35" s="54" t="s">
        <v>1788</v>
      </c>
      <c r="L35" s="165" t="s">
        <v>195</v>
      </c>
      <c r="M35" s="165" t="s">
        <v>195</v>
      </c>
      <c r="N35" s="165" t="s">
        <v>195</v>
      </c>
    </row>
    <row r="36" spans="1:14" ht="17.100000000000001" customHeight="1">
      <c r="A36" s="24" t="s">
        <v>223</v>
      </c>
      <c r="B36" s="13">
        <v>350050</v>
      </c>
      <c r="C36" s="25">
        <v>0</v>
      </c>
      <c r="D36" s="115">
        <v>9</v>
      </c>
      <c r="E36" s="185">
        <v>9</v>
      </c>
      <c r="F36" s="186">
        <v>30</v>
      </c>
      <c r="G36" s="6" t="s">
        <v>1120</v>
      </c>
      <c r="H36" s="2" t="s">
        <v>18</v>
      </c>
      <c r="I36" s="47">
        <v>60</v>
      </c>
      <c r="J36" s="51" t="s">
        <v>1788</v>
      </c>
      <c r="K36" s="54" t="s">
        <v>1788</v>
      </c>
      <c r="L36" s="165" t="s">
        <v>195</v>
      </c>
      <c r="M36" s="165" t="s">
        <v>195</v>
      </c>
      <c r="N36" s="165" t="s">
        <v>195</v>
      </c>
    </row>
    <row r="37" spans="1:14" ht="17.100000000000001" customHeight="1">
      <c r="A37" s="24" t="s">
        <v>224</v>
      </c>
      <c r="B37" s="13">
        <v>350055</v>
      </c>
      <c r="C37" s="25">
        <v>0</v>
      </c>
      <c r="D37" s="115">
        <v>17</v>
      </c>
      <c r="E37" s="185">
        <v>17</v>
      </c>
      <c r="F37" s="186">
        <v>30</v>
      </c>
      <c r="G37" s="6" t="s">
        <v>1121</v>
      </c>
      <c r="H37" s="2" t="s">
        <v>7</v>
      </c>
      <c r="I37" s="47">
        <v>408.47</v>
      </c>
      <c r="J37" s="51" t="s">
        <v>1788</v>
      </c>
      <c r="K37" s="54" t="s">
        <v>1788</v>
      </c>
      <c r="L37" s="165" t="s">
        <v>195</v>
      </c>
      <c r="M37" s="165" t="s">
        <v>195</v>
      </c>
      <c r="N37" s="165" t="s">
        <v>195</v>
      </c>
    </row>
    <row r="38" spans="1:14" ht="17.100000000000001" customHeight="1">
      <c r="A38" s="24" t="s">
        <v>225</v>
      </c>
      <c r="B38" s="13">
        <v>350060</v>
      </c>
      <c r="C38" s="25">
        <v>0</v>
      </c>
      <c r="D38" s="115">
        <v>5</v>
      </c>
      <c r="E38" s="185">
        <v>5</v>
      </c>
      <c r="F38" s="186">
        <v>30</v>
      </c>
      <c r="G38" s="6" t="s">
        <v>1122</v>
      </c>
      <c r="H38" s="2" t="s">
        <v>9</v>
      </c>
      <c r="I38" s="47">
        <v>3.64</v>
      </c>
      <c r="J38" s="51" t="s">
        <v>1788</v>
      </c>
      <c r="K38" s="54" t="s">
        <v>1788</v>
      </c>
      <c r="L38" s="165" t="s">
        <v>195</v>
      </c>
      <c r="M38" s="165" t="s">
        <v>195</v>
      </c>
      <c r="N38" s="165" t="s">
        <v>195</v>
      </c>
    </row>
    <row r="39" spans="1:14" ht="17.100000000000001" customHeight="1">
      <c r="A39" s="24" t="s">
        <v>226</v>
      </c>
      <c r="B39" s="13">
        <v>350070</v>
      </c>
      <c r="C39" s="25">
        <v>0</v>
      </c>
      <c r="D39" s="115">
        <v>13</v>
      </c>
      <c r="E39" s="185">
        <v>13</v>
      </c>
      <c r="F39" s="186">
        <v>30</v>
      </c>
      <c r="G39" s="6" t="s">
        <v>1123</v>
      </c>
      <c r="H39" s="2" t="s">
        <v>10</v>
      </c>
      <c r="I39" s="47">
        <v>967.59</v>
      </c>
      <c r="J39" s="51" t="s">
        <v>1788</v>
      </c>
      <c r="K39" s="54" t="s">
        <v>1788</v>
      </c>
      <c r="L39" s="165" t="s">
        <v>195</v>
      </c>
      <c r="M39" s="165" t="s">
        <v>195</v>
      </c>
      <c r="N39" s="165" t="s">
        <v>195</v>
      </c>
    </row>
    <row r="40" spans="1:14" ht="17.100000000000001" customHeight="1">
      <c r="A40" s="24" t="s">
        <v>227</v>
      </c>
      <c r="B40" s="13">
        <v>350075</v>
      </c>
      <c r="C40" s="25">
        <v>0</v>
      </c>
      <c r="D40" s="115">
        <v>10</v>
      </c>
      <c r="E40" s="185">
        <v>10</v>
      </c>
      <c r="F40" s="186">
        <v>30</v>
      </c>
      <c r="G40" s="6" t="s">
        <v>1124</v>
      </c>
      <c r="H40" s="2" t="s">
        <v>57</v>
      </c>
      <c r="I40" s="47">
        <v>159.19</v>
      </c>
      <c r="J40" s="51" t="s">
        <v>1788</v>
      </c>
      <c r="K40" s="54" t="s">
        <v>1788</v>
      </c>
      <c r="L40" s="165" t="s">
        <v>195</v>
      </c>
      <c r="M40" s="165" t="s">
        <v>195</v>
      </c>
      <c r="N40" s="165" t="s">
        <v>195</v>
      </c>
    </row>
    <row r="41" spans="1:14" ht="17.100000000000001" customHeight="1">
      <c r="A41" s="24" t="s">
        <v>228</v>
      </c>
      <c r="B41" s="13">
        <v>350080</v>
      </c>
      <c r="C41" s="25">
        <v>0</v>
      </c>
      <c r="D41" s="115">
        <v>21</v>
      </c>
      <c r="E41" s="185">
        <v>21</v>
      </c>
      <c r="F41" s="186">
        <v>30</v>
      </c>
      <c r="G41" s="6" t="s">
        <v>1125</v>
      </c>
      <c r="H41" s="2" t="s">
        <v>4</v>
      </c>
      <c r="I41" s="47">
        <v>119.5</v>
      </c>
      <c r="J41" s="51" t="s">
        <v>1788</v>
      </c>
      <c r="K41" s="54" t="s">
        <v>1788</v>
      </c>
      <c r="L41" s="165" t="s">
        <v>195</v>
      </c>
      <c r="M41" s="165" t="s">
        <v>195</v>
      </c>
      <c r="N41" s="165" t="s">
        <v>195</v>
      </c>
    </row>
    <row r="42" spans="1:14" ht="17.100000000000001" customHeight="1">
      <c r="A42" s="24" t="s">
        <v>229</v>
      </c>
      <c r="B42" s="13">
        <v>350090</v>
      </c>
      <c r="C42" s="25">
        <v>0</v>
      </c>
      <c r="D42" s="115">
        <v>12</v>
      </c>
      <c r="E42" s="185">
        <v>12</v>
      </c>
      <c r="F42" s="186">
        <v>30</v>
      </c>
      <c r="G42" s="6" t="s">
        <v>1126</v>
      </c>
      <c r="H42" s="2" t="s">
        <v>11</v>
      </c>
      <c r="I42" s="47">
        <v>316.08999999999997</v>
      </c>
      <c r="J42" s="51" t="s">
        <v>1788</v>
      </c>
      <c r="K42" s="54" t="s">
        <v>1788</v>
      </c>
      <c r="L42" s="165" t="s">
        <v>195</v>
      </c>
      <c r="M42" s="165" t="s">
        <v>195</v>
      </c>
      <c r="N42" s="165" t="s">
        <v>195</v>
      </c>
    </row>
    <row r="43" spans="1:14" ht="17.100000000000001" customHeight="1">
      <c r="A43" s="24" t="s">
        <v>230</v>
      </c>
      <c r="B43" s="13">
        <v>350100</v>
      </c>
      <c r="C43" s="25">
        <v>0</v>
      </c>
      <c r="D43" s="115">
        <v>4</v>
      </c>
      <c r="E43" s="185">
        <v>4</v>
      </c>
      <c r="F43" s="186">
        <v>30</v>
      </c>
      <c r="G43" s="6" t="s">
        <v>1127</v>
      </c>
      <c r="H43" s="2" t="s">
        <v>15</v>
      </c>
      <c r="I43" s="47">
        <v>929.43</v>
      </c>
      <c r="J43" s="51" t="s">
        <v>1788</v>
      </c>
      <c r="K43" s="54" t="s">
        <v>1788</v>
      </c>
      <c r="L43" s="165" t="s">
        <v>195</v>
      </c>
      <c r="M43" s="165" t="s">
        <v>195</v>
      </c>
      <c r="N43" s="165" t="s">
        <v>195</v>
      </c>
    </row>
    <row r="44" spans="1:14" ht="17.100000000000001" customHeight="1">
      <c r="A44" s="24" t="s">
        <v>231</v>
      </c>
      <c r="B44" s="13">
        <v>350110</v>
      </c>
      <c r="C44" s="25">
        <v>0</v>
      </c>
      <c r="D44" s="115">
        <v>19</v>
      </c>
      <c r="E44" s="185">
        <v>19</v>
      </c>
      <c r="F44" s="186">
        <v>30</v>
      </c>
      <c r="G44" s="6" t="s">
        <v>1128</v>
      </c>
      <c r="H44" s="2" t="s">
        <v>2</v>
      </c>
      <c r="I44" s="47">
        <v>318.22000000000003</v>
      </c>
      <c r="J44" s="51" t="s">
        <v>1788</v>
      </c>
      <c r="K44" s="54" t="s">
        <v>1788</v>
      </c>
      <c r="L44" s="165" t="s">
        <v>195</v>
      </c>
      <c r="M44" s="165" t="s">
        <v>195</v>
      </c>
      <c r="N44" s="165" t="s">
        <v>195</v>
      </c>
    </row>
    <row r="45" spans="1:14" ht="17.100000000000001" customHeight="1">
      <c r="A45" s="24" t="s">
        <v>232</v>
      </c>
      <c r="B45" s="13">
        <v>350115</v>
      </c>
      <c r="C45" s="25">
        <v>0</v>
      </c>
      <c r="D45" s="115">
        <v>10</v>
      </c>
      <c r="E45" s="185">
        <v>10</v>
      </c>
      <c r="F45" s="186">
        <v>30</v>
      </c>
      <c r="G45" s="6" t="s">
        <v>1129</v>
      </c>
      <c r="H45" s="2" t="s">
        <v>57</v>
      </c>
      <c r="I45" s="47">
        <v>83.74</v>
      </c>
      <c r="J45" s="51" t="s">
        <v>1788</v>
      </c>
      <c r="K45" s="54" t="s">
        <v>1788</v>
      </c>
      <c r="L45" s="165" t="s">
        <v>195</v>
      </c>
      <c r="M45" s="165" t="s">
        <v>195</v>
      </c>
      <c r="N45" s="165" t="s">
        <v>195</v>
      </c>
    </row>
    <row r="46" spans="1:14" ht="17.100000000000001" customHeight="1">
      <c r="A46" s="24" t="s">
        <v>233</v>
      </c>
      <c r="B46" s="13">
        <v>350120</v>
      </c>
      <c r="C46" s="25">
        <v>0</v>
      </c>
      <c r="D46" s="115">
        <v>15</v>
      </c>
      <c r="E46" s="185">
        <v>15</v>
      </c>
      <c r="F46" s="186">
        <v>30</v>
      </c>
      <c r="G46" s="6" t="s">
        <v>1130</v>
      </c>
      <c r="H46" s="2" t="s">
        <v>17</v>
      </c>
      <c r="I46" s="47">
        <v>361.84</v>
      </c>
      <c r="J46" s="51" t="s">
        <v>1788</v>
      </c>
      <c r="K46" s="54" t="s">
        <v>1788</v>
      </c>
      <c r="L46" s="165" t="s">
        <v>195</v>
      </c>
      <c r="M46" s="165" t="s">
        <v>195</v>
      </c>
      <c r="N46" s="165" t="s">
        <v>195</v>
      </c>
    </row>
    <row r="47" spans="1:14" ht="17.100000000000001" customHeight="1">
      <c r="A47" s="24" t="s">
        <v>234</v>
      </c>
      <c r="B47" s="13">
        <v>350130</v>
      </c>
      <c r="C47" s="25">
        <v>0</v>
      </c>
      <c r="D47" s="115">
        <v>21</v>
      </c>
      <c r="E47" s="185">
        <v>21</v>
      </c>
      <c r="F47" s="186">
        <v>30</v>
      </c>
      <c r="G47" s="6" t="s">
        <v>1131</v>
      </c>
      <c r="H47" s="2" t="s">
        <v>4</v>
      </c>
      <c r="I47" s="47">
        <v>346.28</v>
      </c>
      <c r="J47" s="51" t="s">
        <v>1788</v>
      </c>
      <c r="K47" s="54" t="s">
        <v>1788</v>
      </c>
      <c r="L47" s="165" t="s">
        <v>195</v>
      </c>
      <c r="M47" s="165" t="s">
        <v>195</v>
      </c>
      <c r="N47" s="165" t="s">
        <v>195</v>
      </c>
    </row>
    <row r="48" spans="1:14" ht="17.100000000000001" customHeight="1">
      <c r="A48" s="24" t="s">
        <v>235</v>
      </c>
      <c r="B48" s="13">
        <v>350140</v>
      </c>
      <c r="C48" s="25">
        <v>0</v>
      </c>
      <c r="D48" s="115">
        <v>20</v>
      </c>
      <c r="E48" s="185">
        <v>20</v>
      </c>
      <c r="F48" s="186">
        <v>30</v>
      </c>
      <c r="G48" s="6" t="s">
        <v>1132</v>
      </c>
      <c r="H48" s="2" t="s">
        <v>3</v>
      </c>
      <c r="I48" s="47">
        <v>152.62</v>
      </c>
      <c r="J48" s="51" t="s">
        <v>1788</v>
      </c>
      <c r="K48" s="54" t="s">
        <v>1788</v>
      </c>
      <c r="L48" s="165" t="s">
        <v>195</v>
      </c>
      <c r="M48" s="165" t="s">
        <v>195</v>
      </c>
      <c r="N48" s="165" t="s">
        <v>195</v>
      </c>
    </row>
    <row r="49" spans="1:14" ht="17.100000000000001" customHeight="1">
      <c r="A49" s="24" t="s">
        <v>236</v>
      </c>
      <c r="B49" s="13">
        <v>350150</v>
      </c>
      <c r="C49" s="25">
        <v>0</v>
      </c>
      <c r="D49" s="115">
        <v>17</v>
      </c>
      <c r="E49" s="185">
        <v>17</v>
      </c>
      <c r="F49" s="186">
        <v>30</v>
      </c>
      <c r="G49" s="6" t="s">
        <v>1133</v>
      </c>
      <c r="H49" s="2" t="s">
        <v>7</v>
      </c>
      <c r="I49" s="47">
        <v>85.04</v>
      </c>
      <c r="J49" s="51" t="s">
        <v>1788</v>
      </c>
      <c r="K49" s="54" t="s">
        <v>1788</v>
      </c>
      <c r="L49" s="165" t="s">
        <v>195</v>
      </c>
      <c r="M49" s="165" t="s">
        <v>195</v>
      </c>
      <c r="N49" s="165" t="s">
        <v>195</v>
      </c>
    </row>
    <row r="50" spans="1:14" ht="17.100000000000001" customHeight="1">
      <c r="A50" s="24" t="s">
        <v>237</v>
      </c>
      <c r="B50" s="13">
        <v>350160</v>
      </c>
      <c r="C50" s="25">
        <v>0</v>
      </c>
      <c r="D50" s="115">
        <v>5</v>
      </c>
      <c r="E50" s="185">
        <v>5</v>
      </c>
      <c r="F50" s="186">
        <v>30</v>
      </c>
      <c r="G50" s="6" t="s">
        <v>1134</v>
      </c>
      <c r="H50" s="2" t="s">
        <v>9</v>
      </c>
      <c r="I50" s="47">
        <v>133.63</v>
      </c>
      <c r="J50" s="51" t="s">
        <v>1788</v>
      </c>
      <c r="K50" s="54" t="s">
        <v>1788</v>
      </c>
      <c r="L50" s="165" t="s">
        <v>195</v>
      </c>
      <c r="M50" s="165" t="s">
        <v>195</v>
      </c>
      <c r="N50" s="165" t="s">
        <v>195</v>
      </c>
    </row>
    <row r="51" spans="1:14" ht="17.100000000000001" customHeight="1">
      <c r="A51" s="24" t="s">
        <v>238</v>
      </c>
      <c r="B51" s="13">
        <v>350170</v>
      </c>
      <c r="C51" s="25">
        <v>0</v>
      </c>
      <c r="D51" s="115">
        <v>9</v>
      </c>
      <c r="E51" s="185">
        <v>9</v>
      </c>
      <c r="F51" s="186">
        <v>30</v>
      </c>
      <c r="G51" s="6" t="s">
        <v>1135</v>
      </c>
      <c r="H51" s="2" t="s">
        <v>18</v>
      </c>
      <c r="I51" s="47">
        <v>123.43</v>
      </c>
      <c r="J51" s="51" t="s">
        <v>1788</v>
      </c>
      <c r="K51" s="54" t="s">
        <v>1788</v>
      </c>
      <c r="L51" s="165" t="s">
        <v>195</v>
      </c>
      <c r="M51" s="165" t="s">
        <v>195</v>
      </c>
      <c r="N51" s="165" t="s">
        <v>195</v>
      </c>
    </row>
    <row r="52" spans="1:14" ht="17.100000000000001" customHeight="1">
      <c r="A52" s="24" t="s">
        <v>239</v>
      </c>
      <c r="B52" s="13">
        <v>350180</v>
      </c>
      <c r="C52" s="25">
        <v>0</v>
      </c>
      <c r="D52" s="115">
        <v>15</v>
      </c>
      <c r="E52" s="185">
        <v>15</v>
      </c>
      <c r="F52" s="186">
        <v>30</v>
      </c>
      <c r="G52" s="6" t="s">
        <v>1136</v>
      </c>
      <c r="H52" s="2" t="s">
        <v>17</v>
      </c>
      <c r="I52" s="47">
        <v>253.85</v>
      </c>
      <c r="J52" s="51" t="s">
        <v>1788</v>
      </c>
      <c r="K52" s="54" t="s">
        <v>1788</v>
      </c>
      <c r="L52" s="165" t="s">
        <v>195</v>
      </c>
      <c r="M52" s="165" t="s">
        <v>195</v>
      </c>
      <c r="N52" s="165" t="s">
        <v>195</v>
      </c>
    </row>
    <row r="53" spans="1:14" ht="17.100000000000001" customHeight="1">
      <c r="A53" s="24" t="s">
        <v>240</v>
      </c>
      <c r="B53" s="13">
        <v>350190</v>
      </c>
      <c r="C53" s="25">
        <v>0</v>
      </c>
      <c r="D53" s="115">
        <v>5</v>
      </c>
      <c r="E53" s="185">
        <v>5</v>
      </c>
      <c r="F53" s="186">
        <v>30</v>
      </c>
      <c r="G53" s="6" t="s">
        <v>1137</v>
      </c>
      <c r="H53" s="2" t="s">
        <v>9</v>
      </c>
      <c r="I53" s="47">
        <v>446.01</v>
      </c>
      <c r="J53" s="51" t="s">
        <v>1788</v>
      </c>
      <c r="K53" s="54" t="s">
        <v>1788</v>
      </c>
      <c r="L53" s="165" t="s">
        <v>195</v>
      </c>
      <c r="M53" s="165" t="s">
        <v>195</v>
      </c>
      <c r="N53" s="165" t="s">
        <v>195</v>
      </c>
    </row>
    <row r="54" spans="1:14" ht="17.100000000000001" customHeight="1">
      <c r="A54" s="24" t="s">
        <v>241</v>
      </c>
      <c r="B54" s="13">
        <v>350200</v>
      </c>
      <c r="C54" s="25">
        <v>0</v>
      </c>
      <c r="D54" s="115">
        <v>5</v>
      </c>
      <c r="E54" s="185">
        <v>5</v>
      </c>
      <c r="F54" s="186">
        <v>30</v>
      </c>
      <c r="G54" s="6" t="s">
        <v>1138</v>
      </c>
      <c r="H54" s="2" t="s">
        <v>9</v>
      </c>
      <c r="I54" s="47">
        <v>326.63</v>
      </c>
      <c r="J54" s="51" t="s">
        <v>1788</v>
      </c>
      <c r="K54" s="54" t="s">
        <v>1788</v>
      </c>
      <c r="L54" s="165" t="s">
        <v>195</v>
      </c>
      <c r="M54" s="165" t="s">
        <v>195</v>
      </c>
      <c r="N54" s="165" t="s">
        <v>195</v>
      </c>
    </row>
    <row r="55" spans="1:14" ht="17.100000000000001" customHeight="1">
      <c r="A55" s="24" t="s">
        <v>242</v>
      </c>
      <c r="B55" s="13">
        <v>350210</v>
      </c>
      <c r="C55" s="25">
        <v>0</v>
      </c>
      <c r="D55" s="115">
        <v>19</v>
      </c>
      <c r="E55" s="185">
        <v>19</v>
      </c>
      <c r="F55" s="186">
        <v>30</v>
      </c>
      <c r="G55" s="6" t="s">
        <v>1139</v>
      </c>
      <c r="H55" s="2" t="s">
        <v>2</v>
      </c>
      <c r="I55" s="47">
        <v>960.1</v>
      </c>
      <c r="J55" s="51" t="s">
        <v>1788</v>
      </c>
      <c r="K55" s="54" t="s">
        <v>1788</v>
      </c>
      <c r="L55" s="165" t="s">
        <v>195</v>
      </c>
      <c r="M55" s="165" t="s">
        <v>195</v>
      </c>
      <c r="N55" s="165" t="s">
        <v>195</v>
      </c>
    </row>
    <row r="56" spans="1:14" ht="17.100000000000001" customHeight="1">
      <c r="A56" s="24" t="s">
        <v>243</v>
      </c>
      <c r="B56" s="13">
        <v>350220</v>
      </c>
      <c r="C56" s="25">
        <v>0</v>
      </c>
      <c r="D56" s="115">
        <v>14</v>
      </c>
      <c r="E56" s="185">
        <v>14</v>
      </c>
      <c r="F56" s="186">
        <v>30</v>
      </c>
      <c r="G56" s="6" t="s">
        <v>1140</v>
      </c>
      <c r="H56" s="2" t="s">
        <v>8</v>
      </c>
      <c r="I56" s="47">
        <v>1028.7</v>
      </c>
      <c r="J56" s="51" t="s">
        <v>1788</v>
      </c>
      <c r="K56" s="54" t="s">
        <v>1788</v>
      </c>
      <c r="L56" s="165" t="s">
        <v>195</v>
      </c>
      <c r="M56" s="165" t="s">
        <v>195</v>
      </c>
      <c r="N56" s="165" t="s">
        <v>195</v>
      </c>
    </row>
    <row r="57" spans="1:14" ht="17.100000000000001" customHeight="1">
      <c r="A57" s="24" t="s">
        <v>244</v>
      </c>
      <c r="B57" s="13">
        <v>350230</v>
      </c>
      <c r="C57" s="25">
        <v>0</v>
      </c>
      <c r="D57" s="115">
        <v>10</v>
      </c>
      <c r="E57" s="185">
        <v>10</v>
      </c>
      <c r="F57" s="186">
        <v>30</v>
      </c>
      <c r="G57" s="6" t="s">
        <v>1141</v>
      </c>
      <c r="H57" s="2" t="s">
        <v>57</v>
      </c>
      <c r="I57" s="47">
        <v>736.46</v>
      </c>
      <c r="J57" s="51" t="s">
        <v>1788</v>
      </c>
      <c r="K57" s="54" t="s">
        <v>1788</v>
      </c>
      <c r="L57" s="165" t="s">
        <v>195</v>
      </c>
      <c r="M57" s="165" t="s">
        <v>195</v>
      </c>
      <c r="N57" s="165" t="s">
        <v>195</v>
      </c>
    </row>
    <row r="58" spans="1:14" ht="17.100000000000001" customHeight="1">
      <c r="A58" s="24" t="s">
        <v>245</v>
      </c>
      <c r="B58" s="13">
        <v>350240</v>
      </c>
      <c r="C58" s="25">
        <v>0</v>
      </c>
      <c r="D58" s="115">
        <v>22</v>
      </c>
      <c r="E58" s="185">
        <v>22</v>
      </c>
      <c r="F58" s="186">
        <v>30</v>
      </c>
      <c r="G58" s="6" t="s">
        <v>1142</v>
      </c>
      <c r="H58" s="2" t="s">
        <v>5</v>
      </c>
      <c r="I58" s="47">
        <v>320.93</v>
      </c>
      <c r="J58" s="51" t="s">
        <v>1788</v>
      </c>
      <c r="K58" s="54" t="s">
        <v>1788</v>
      </c>
      <c r="L58" s="165" t="s">
        <v>195</v>
      </c>
      <c r="M58" s="165" t="s">
        <v>195</v>
      </c>
      <c r="N58" s="165" t="s">
        <v>195</v>
      </c>
    </row>
    <row r="59" spans="1:14" ht="17.100000000000001" customHeight="1">
      <c r="A59" s="24" t="s">
        <v>246</v>
      </c>
      <c r="B59" s="13">
        <v>350250</v>
      </c>
      <c r="C59" s="25">
        <v>0</v>
      </c>
      <c r="D59" s="115">
        <v>2</v>
      </c>
      <c r="E59" s="185">
        <v>2</v>
      </c>
      <c r="F59" s="186">
        <v>30</v>
      </c>
      <c r="G59" s="6" t="s">
        <v>1143</v>
      </c>
      <c r="H59" s="2" t="s">
        <v>6</v>
      </c>
      <c r="I59" s="47">
        <v>120.94</v>
      </c>
      <c r="J59" s="51" t="s">
        <v>1788</v>
      </c>
      <c r="K59" s="54" t="s">
        <v>1788</v>
      </c>
      <c r="L59" s="165" t="s">
        <v>195</v>
      </c>
      <c r="M59" s="165" t="s">
        <v>195</v>
      </c>
      <c r="N59" s="165" t="s">
        <v>195</v>
      </c>
    </row>
    <row r="60" spans="1:14" ht="17.100000000000001" customHeight="1">
      <c r="A60" s="24" t="s">
        <v>247</v>
      </c>
      <c r="B60" s="13">
        <v>350260</v>
      </c>
      <c r="C60" s="25">
        <v>0</v>
      </c>
      <c r="D60" s="115">
        <v>18</v>
      </c>
      <c r="E60" s="185">
        <v>18</v>
      </c>
      <c r="F60" s="186">
        <v>30</v>
      </c>
      <c r="G60" s="6" t="s">
        <v>1144</v>
      </c>
      <c r="H60" s="2" t="s">
        <v>1</v>
      </c>
      <c r="I60" s="47">
        <v>179.07</v>
      </c>
      <c r="J60" s="51" t="s">
        <v>1788</v>
      </c>
      <c r="K60" s="54" t="s">
        <v>1788</v>
      </c>
      <c r="L60" s="165" t="s">
        <v>195</v>
      </c>
      <c r="M60" s="165" t="s">
        <v>195</v>
      </c>
      <c r="N60" s="165" t="s">
        <v>195</v>
      </c>
    </row>
    <row r="61" spans="1:14" ht="17.100000000000001" customHeight="1">
      <c r="A61" s="24" t="s">
        <v>248</v>
      </c>
      <c r="B61" s="13">
        <v>350270</v>
      </c>
      <c r="C61" s="25">
        <v>0</v>
      </c>
      <c r="D61" s="115">
        <v>11</v>
      </c>
      <c r="E61" s="185">
        <v>11</v>
      </c>
      <c r="F61" s="186">
        <v>30</v>
      </c>
      <c r="G61" s="6" t="s">
        <v>1145</v>
      </c>
      <c r="H61" s="2" t="s">
        <v>12</v>
      </c>
      <c r="I61" s="47">
        <v>968.84</v>
      </c>
      <c r="J61" s="51" t="s">
        <v>1788</v>
      </c>
      <c r="K61" s="54" t="s">
        <v>1788</v>
      </c>
      <c r="L61" s="165" t="s">
        <v>195</v>
      </c>
      <c r="M61" s="165" t="s">
        <v>195</v>
      </c>
      <c r="N61" s="165" t="s">
        <v>195</v>
      </c>
    </row>
    <row r="62" spans="1:14" ht="17.100000000000001" customHeight="1">
      <c r="A62" s="24" t="s">
        <v>249</v>
      </c>
      <c r="B62" s="13">
        <v>350275</v>
      </c>
      <c r="C62" s="25">
        <v>0</v>
      </c>
      <c r="D62" s="115">
        <v>10</v>
      </c>
      <c r="E62" s="185">
        <v>10</v>
      </c>
      <c r="F62" s="186">
        <v>30</v>
      </c>
      <c r="G62" s="6" t="s">
        <v>1146</v>
      </c>
      <c r="H62" s="2" t="s">
        <v>57</v>
      </c>
      <c r="I62" s="47">
        <v>146.33000000000001</v>
      </c>
      <c r="J62" s="51" t="s">
        <v>1788</v>
      </c>
      <c r="K62" s="54" t="s">
        <v>1788</v>
      </c>
      <c r="L62" s="165" t="s">
        <v>195</v>
      </c>
      <c r="M62" s="165" t="s">
        <v>195</v>
      </c>
      <c r="N62" s="165" t="s">
        <v>195</v>
      </c>
    </row>
    <row r="63" spans="1:14" ht="17.100000000000001" customHeight="1">
      <c r="A63" s="24" t="s">
        <v>250</v>
      </c>
      <c r="B63" s="13">
        <v>350280</v>
      </c>
      <c r="C63" s="25">
        <v>0</v>
      </c>
      <c r="D63" s="115">
        <v>19</v>
      </c>
      <c r="E63" s="185">
        <v>19</v>
      </c>
      <c r="F63" s="186">
        <v>30</v>
      </c>
      <c r="G63" s="6" t="s">
        <v>1147</v>
      </c>
      <c r="H63" s="2" t="s">
        <v>2</v>
      </c>
      <c r="I63" s="47">
        <v>1167.31</v>
      </c>
      <c r="J63" s="51" t="s">
        <v>1788</v>
      </c>
      <c r="K63" s="54" t="s">
        <v>1788</v>
      </c>
      <c r="L63" s="165" t="s">
        <v>195</v>
      </c>
      <c r="M63" s="165" t="s">
        <v>195</v>
      </c>
      <c r="N63" s="165" t="s">
        <v>195</v>
      </c>
    </row>
    <row r="64" spans="1:14" ht="17.100000000000001" customHeight="1">
      <c r="A64" s="24" t="s">
        <v>251</v>
      </c>
      <c r="B64" s="13">
        <v>350290</v>
      </c>
      <c r="C64" s="25">
        <v>0</v>
      </c>
      <c r="D64" s="115">
        <v>10</v>
      </c>
      <c r="E64" s="185">
        <v>10</v>
      </c>
      <c r="F64" s="186">
        <v>30</v>
      </c>
      <c r="G64" s="6" t="s">
        <v>1148</v>
      </c>
      <c r="H64" s="2" t="s">
        <v>57</v>
      </c>
      <c r="I64" s="47">
        <v>255.55</v>
      </c>
      <c r="J64" s="51" t="s">
        <v>1788</v>
      </c>
      <c r="K64" s="54" t="s">
        <v>1788</v>
      </c>
      <c r="L64" s="165" t="s">
        <v>195</v>
      </c>
      <c r="M64" s="165" t="s">
        <v>195</v>
      </c>
      <c r="N64" s="165" t="s">
        <v>195</v>
      </c>
    </row>
    <row r="65" spans="1:14" ht="17.100000000000001" customHeight="1">
      <c r="A65" s="24" t="s">
        <v>252</v>
      </c>
      <c r="B65" s="13">
        <v>350300</v>
      </c>
      <c r="C65" s="25">
        <v>0</v>
      </c>
      <c r="D65" s="115">
        <v>8</v>
      </c>
      <c r="E65" s="185">
        <v>8</v>
      </c>
      <c r="F65" s="186">
        <v>30</v>
      </c>
      <c r="G65" s="6" t="s">
        <v>1149</v>
      </c>
      <c r="H65" s="2" t="s">
        <v>53</v>
      </c>
      <c r="I65" s="47">
        <v>202.7</v>
      </c>
      <c r="J65" s="51" t="s">
        <v>1788</v>
      </c>
      <c r="K65" s="54" t="s">
        <v>1788</v>
      </c>
      <c r="L65" s="165" t="s">
        <v>195</v>
      </c>
      <c r="M65" s="165" t="s">
        <v>195</v>
      </c>
      <c r="N65" s="165" t="s">
        <v>195</v>
      </c>
    </row>
    <row r="66" spans="1:14" ht="17.100000000000001" customHeight="1">
      <c r="A66" s="24" t="s">
        <v>253</v>
      </c>
      <c r="B66" s="13">
        <v>350310</v>
      </c>
      <c r="C66" s="25">
        <v>0</v>
      </c>
      <c r="D66" s="115">
        <v>14</v>
      </c>
      <c r="E66" s="185">
        <v>14</v>
      </c>
      <c r="F66" s="186">
        <v>30</v>
      </c>
      <c r="G66" s="6" t="s">
        <v>1150</v>
      </c>
      <c r="H66" s="2" t="s">
        <v>8</v>
      </c>
      <c r="I66" s="47">
        <v>286.33</v>
      </c>
      <c r="J66" s="51" t="s">
        <v>1788</v>
      </c>
      <c r="K66" s="54" t="s">
        <v>1788</v>
      </c>
      <c r="L66" s="165" t="s">
        <v>195</v>
      </c>
      <c r="M66" s="165" t="s">
        <v>195</v>
      </c>
      <c r="N66" s="165" t="s">
        <v>195</v>
      </c>
    </row>
    <row r="67" spans="1:14" ht="17.100000000000001" customHeight="1">
      <c r="A67" s="24" t="s">
        <v>254</v>
      </c>
      <c r="B67" s="13">
        <v>350315</v>
      </c>
      <c r="C67" s="25">
        <v>0</v>
      </c>
      <c r="D67" s="115">
        <v>2</v>
      </c>
      <c r="E67" s="185">
        <v>2</v>
      </c>
      <c r="F67" s="186">
        <v>30</v>
      </c>
      <c r="G67" s="6" t="s">
        <v>1151</v>
      </c>
      <c r="H67" s="2" t="s">
        <v>6</v>
      </c>
      <c r="I67" s="47">
        <v>155.71</v>
      </c>
      <c r="J67" s="51" t="s">
        <v>1788</v>
      </c>
      <c r="K67" s="54" t="s">
        <v>1788</v>
      </c>
      <c r="L67" s="165" t="s">
        <v>195</v>
      </c>
      <c r="M67" s="165" t="s">
        <v>195</v>
      </c>
      <c r="N67" s="165" t="s">
        <v>195</v>
      </c>
    </row>
    <row r="68" spans="1:14" ht="17.100000000000001" customHeight="1">
      <c r="A68" s="24" t="s">
        <v>255</v>
      </c>
      <c r="B68" s="13">
        <v>350320</v>
      </c>
      <c r="C68" s="25">
        <v>0</v>
      </c>
      <c r="D68" s="115">
        <v>13</v>
      </c>
      <c r="E68" s="185">
        <v>13</v>
      </c>
      <c r="F68" s="186">
        <v>30</v>
      </c>
      <c r="G68" s="6" t="s">
        <v>1152</v>
      </c>
      <c r="H68" s="2" t="s">
        <v>10</v>
      </c>
      <c r="I68" s="47">
        <v>1005.97</v>
      </c>
      <c r="J68" s="51" t="s">
        <v>1788</v>
      </c>
      <c r="K68" s="54" t="s">
        <v>1788</v>
      </c>
      <c r="L68" s="165" t="s">
        <v>195</v>
      </c>
      <c r="M68" s="165" t="s">
        <v>195</v>
      </c>
      <c r="N68" s="165" t="s">
        <v>195</v>
      </c>
    </row>
    <row r="69" spans="1:14" ht="17.100000000000001" customHeight="1">
      <c r="A69" s="24" t="s">
        <v>256</v>
      </c>
      <c r="B69" s="13">
        <v>350330</v>
      </c>
      <c r="C69" s="25">
        <v>0</v>
      </c>
      <c r="D69" s="115">
        <v>9</v>
      </c>
      <c r="E69" s="185">
        <v>9</v>
      </c>
      <c r="F69" s="186">
        <v>30</v>
      </c>
      <c r="G69" s="6" t="s">
        <v>1153</v>
      </c>
      <c r="H69" s="2" t="s">
        <v>18</v>
      </c>
      <c r="I69" s="47">
        <v>643.46</v>
      </c>
      <c r="J69" s="51" t="s">
        <v>1788</v>
      </c>
      <c r="K69" s="54" t="s">
        <v>1788</v>
      </c>
      <c r="L69" s="165" t="s">
        <v>195</v>
      </c>
      <c r="M69" s="165" t="s">
        <v>195</v>
      </c>
      <c r="N69" s="165" t="s">
        <v>195</v>
      </c>
    </row>
    <row r="70" spans="1:14" ht="17.100000000000001" customHeight="1">
      <c r="A70" s="24" t="s">
        <v>257</v>
      </c>
      <c r="B70" s="13">
        <v>350335</v>
      </c>
      <c r="C70" s="25">
        <v>0</v>
      </c>
      <c r="D70" s="115">
        <v>20</v>
      </c>
      <c r="E70" s="185">
        <v>20</v>
      </c>
      <c r="F70" s="186">
        <v>30</v>
      </c>
      <c r="G70" s="6" t="s">
        <v>1154</v>
      </c>
      <c r="H70" s="2" t="s">
        <v>3</v>
      </c>
      <c r="I70" s="47">
        <v>263.20999999999998</v>
      </c>
      <c r="J70" s="51" t="s">
        <v>1788</v>
      </c>
      <c r="K70" s="54" t="s">
        <v>1788</v>
      </c>
      <c r="L70" s="165" t="s">
        <v>195</v>
      </c>
      <c r="M70" s="165" t="s">
        <v>195</v>
      </c>
      <c r="N70" s="165" t="s">
        <v>195</v>
      </c>
    </row>
    <row r="71" spans="1:14" ht="17.100000000000001" customHeight="1">
      <c r="A71" s="24" t="s">
        <v>258</v>
      </c>
      <c r="B71" s="13">
        <v>350340</v>
      </c>
      <c r="C71" s="25">
        <v>0</v>
      </c>
      <c r="D71" s="115">
        <v>13</v>
      </c>
      <c r="E71" s="185">
        <v>13</v>
      </c>
      <c r="F71" s="186">
        <v>30</v>
      </c>
      <c r="G71" s="6" t="s">
        <v>1155</v>
      </c>
      <c r="H71" s="2" t="s">
        <v>10</v>
      </c>
      <c r="I71" s="47">
        <v>506.47</v>
      </c>
      <c r="J71" s="51" t="s">
        <v>1788</v>
      </c>
      <c r="K71" s="54" t="s">
        <v>1788</v>
      </c>
      <c r="L71" s="165" t="s">
        <v>195</v>
      </c>
      <c r="M71" s="165" t="s">
        <v>195</v>
      </c>
      <c r="N71" s="165" t="s">
        <v>195</v>
      </c>
    </row>
    <row r="72" spans="1:14" ht="17.100000000000001" customHeight="1">
      <c r="A72" s="24" t="s">
        <v>259</v>
      </c>
      <c r="B72" s="13">
        <v>350350</v>
      </c>
      <c r="C72" s="25">
        <v>0</v>
      </c>
      <c r="D72" s="115">
        <v>2</v>
      </c>
      <c r="E72" s="185">
        <v>2</v>
      </c>
      <c r="F72" s="186">
        <v>30</v>
      </c>
      <c r="G72" s="6" t="s">
        <v>1156</v>
      </c>
      <c r="H72" s="2" t="s">
        <v>6</v>
      </c>
      <c r="I72" s="47">
        <v>306.57</v>
      </c>
      <c r="J72" s="51" t="s">
        <v>1788</v>
      </c>
      <c r="K72" s="54" t="s">
        <v>1788</v>
      </c>
      <c r="L72" s="165" t="s">
        <v>195</v>
      </c>
      <c r="M72" s="165" t="s">
        <v>195</v>
      </c>
      <c r="N72" s="165" t="s">
        <v>195</v>
      </c>
    </row>
    <row r="73" spans="1:14" ht="17.100000000000001" customHeight="1">
      <c r="A73" s="24" t="s">
        <v>260</v>
      </c>
      <c r="B73" s="13">
        <v>350360</v>
      </c>
      <c r="C73" s="25">
        <v>0</v>
      </c>
      <c r="D73" s="115">
        <v>13</v>
      </c>
      <c r="E73" s="185">
        <v>13</v>
      </c>
      <c r="F73" s="186">
        <v>30</v>
      </c>
      <c r="G73" s="6" t="s">
        <v>1157</v>
      </c>
      <c r="H73" s="2" t="s">
        <v>10</v>
      </c>
      <c r="I73" s="47">
        <v>85.95</v>
      </c>
      <c r="J73" s="51" t="s">
        <v>1788</v>
      </c>
      <c r="K73" s="54" t="s">
        <v>1788</v>
      </c>
      <c r="L73" s="165" t="s">
        <v>195</v>
      </c>
      <c r="M73" s="165" t="s">
        <v>195</v>
      </c>
      <c r="N73" s="165" t="s">
        <v>195</v>
      </c>
    </row>
    <row r="74" spans="1:14" ht="17.100000000000001" customHeight="1">
      <c r="A74" s="24" t="s">
        <v>261</v>
      </c>
      <c r="B74" s="13">
        <v>350370</v>
      </c>
      <c r="C74" s="25">
        <v>0</v>
      </c>
      <c r="D74" s="115">
        <v>15</v>
      </c>
      <c r="E74" s="185">
        <v>15</v>
      </c>
      <c r="F74" s="186">
        <v>30</v>
      </c>
      <c r="G74" s="6" t="s">
        <v>1158</v>
      </c>
      <c r="H74" s="2" t="s">
        <v>17</v>
      </c>
      <c r="I74" s="47">
        <v>133.11000000000001</v>
      </c>
      <c r="J74" s="51" t="s">
        <v>1788</v>
      </c>
      <c r="K74" s="54" t="s">
        <v>1788</v>
      </c>
      <c r="L74" s="165" t="s">
        <v>195</v>
      </c>
      <c r="M74" s="165" t="s">
        <v>195</v>
      </c>
      <c r="N74" s="165" t="s">
        <v>195</v>
      </c>
    </row>
    <row r="75" spans="1:14" ht="17.100000000000001" customHeight="1">
      <c r="A75" s="24" t="s">
        <v>262</v>
      </c>
      <c r="B75" s="13">
        <v>350380</v>
      </c>
      <c r="C75" s="25">
        <v>0</v>
      </c>
      <c r="D75" s="115">
        <v>5</v>
      </c>
      <c r="E75" s="185">
        <v>5</v>
      </c>
      <c r="F75" s="186">
        <v>30</v>
      </c>
      <c r="G75" s="6" t="s">
        <v>1159</v>
      </c>
      <c r="H75" s="2" t="s">
        <v>9</v>
      </c>
      <c r="I75" s="47">
        <v>177.75</v>
      </c>
      <c r="J75" s="51" t="s">
        <v>1788</v>
      </c>
      <c r="K75" s="54" t="s">
        <v>1788</v>
      </c>
      <c r="L75" s="165" t="s">
        <v>195</v>
      </c>
      <c r="M75" s="165" t="s">
        <v>195</v>
      </c>
      <c r="N75" s="165" t="s">
        <v>195</v>
      </c>
    </row>
    <row r="76" spans="1:14" ht="17.100000000000001" customHeight="1">
      <c r="A76" s="24" t="s">
        <v>263</v>
      </c>
      <c r="B76" s="13">
        <v>350390</v>
      </c>
      <c r="C76" s="25">
        <v>0</v>
      </c>
      <c r="D76" s="115">
        <v>6</v>
      </c>
      <c r="E76" s="185">
        <v>6</v>
      </c>
      <c r="F76" s="186">
        <v>30</v>
      </c>
      <c r="G76" s="6" t="s">
        <v>1160</v>
      </c>
      <c r="H76" s="2" t="s">
        <v>16</v>
      </c>
      <c r="I76" s="47">
        <v>97.45</v>
      </c>
      <c r="J76" s="51" t="s">
        <v>1788</v>
      </c>
      <c r="K76" s="54" t="s">
        <v>1788</v>
      </c>
      <c r="L76" s="165" t="s">
        <v>195</v>
      </c>
      <c r="M76" s="165" t="s">
        <v>195</v>
      </c>
      <c r="N76" s="165" t="s">
        <v>195</v>
      </c>
    </row>
    <row r="77" spans="1:14" ht="17.100000000000001" customHeight="1">
      <c r="A77" s="24" t="s">
        <v>264</v>
      </c>
      <c r="B77" s="13">
        <v>350395</v>
      </c>
      <c r="C77" s="25">
        <v>0</v>
      </c>
      <c r="D77" s="115">
        <v>15</v>
      </c>
      <c r="E77" s="185">
        <v>15</v>
      </c>
      <c r="F77" s="186">
        <v>30</v>
      </c>
      <c r="G77" s="6" t="s">
        <v>1161</v>
      </c>
      <c r="H77" s="2" t="s">
        <v>17</v>
      </c>
      <c r="I77" s="47">
        <v>69.39</v>
      </c>
      <c r="J77" s="51" t="s">
        <v>1788</v>
      </c>
      <c r="K77" s="54" t="s">
        <v>1788</v>
      </c>
      <c r="L77" s="165" t="s">
        <v>195</v>
      </c>
      <c r="M77" s="165" t="s">
        <v>195</v>
      </c>
      <c r="N77" s="165" t="s">
        <v>195</v>
      </c>
    </row>
    <row r="78" spans="1:14" ht="17.100000000000001" customHeight="1">
      <c r="A78" s="24" t="s">
        <v>265</v>
      </c>
      <c r="B78" s="13">
        <v>350400</v>
      </c>
      <c r="C78" s="25">
        <v>0</v>
      </c>
      <c r="D78" s="115">
        <v>17</v>
      </c>
      <c r="E78" s="185">
        <v>17</v>
      </c>
      <c r="F78" s="186">
        <v>30</v>
      </c>
      <c r="G78" s="6" t="s">
        <v>1162</v>
      </c>
      <c r="H78" s="2" t="s">
        <v>7</v>
      </c>
      <c r="I78" s="47">
        <v>461.71</v>
      </c>
      <c r="J78" s="51" t="s">
        <v>1788</v>
      </c>
      <c r="K78" s="54" t="s">
        <v>1788</v>
      </c>
      <c r="L78" s="165" t="s">
        <v>195</v>
      </c>
      <c r="M78" s="165" t="s">
        <v>195</v>
      </c>
      <c r="N78" s="165" t="s">
        <v>195</v>
      </c>
    </row>
    <row r="79" spans="1:14" ht="17.100000000000001" customHeight="1">
      <c r="A79" s="24" t="s">
        <v>266</v>
      </c>
      <c r="B79" s="13">
        <v>350410</v>
      </c>
      <c r="C79" s="25">
        <v>0</v>
      </c>
      <c r="D79" s="115">
        <v>5</v>
      </c>
      <c r="E79" s="185">
        <v>5</v>
      </c>
      <c r="F79" s="186">
        <v>30</v>
      </c>
      <c r="G79" s="6" t="s">
        <v>1163</v>
      </c>
      <c r="H79" s="2" t="s">
        <v>9</v>
      </c>
      <c r="I79" s="47">
        <v>478.1</v>
      </c>
      <c r="J79" s="51" t="s">
        <v>1788</v>
      </c>
      <c r="K79" s="54" t="s">
        <v>1788</v>
      </c>
      <c r="L79" s="165" t="s">
        <v>195</v>
      </c>
      <c r="M79" s="165" t="s">
        <v>195</v>
      </c>
      <c r="N79" s="165" t="s">
        <v>195</v>
      </c>
    </row>
    <row r="80" spans="1:14" ht="17.100000000000001" customHeight="1">
      <c r="A80" s="24" t="s">
        <v>267</v>
      </c>
      <c r="B80" s="13">
        <v>350420</v>
      </c>
      <c r="C80" s="25">
        <v>0</v>
      </c>
      <c r="D80" s="115">
        <v>18</v>
      </c>
      <c r="E80" s="185">
        <v>18</v>
      </c>
      <c r="F80" s="186">
        <v>30</v>
      </c>
      <c r="G80" s="6" t="s">
        <v>1164</v>
      </c>
      <c r="H80" s="2" t="s">
        <v>1</v>
      </c>
      <c r="I80" s="47">
        <v>432.9</v>
      </c>
      <c r="J80" s="51" t="s">
        <v>1788</v>
      </c>
      <c r="K80" s="54" t="s">
        <v>1788</v>
      </c>
      <c r="L80" s="165" t="s">
        <v>195</v>
      </c>
      <c r="M80" s="165" t="s">
        <v>195</v>
      </c>
      <c r="N80" s="165" t="s">
        <v>195</v>
      </c>
    </row>
    <row r="81" spans="1:14" ht="17.100000000000001" customHeight="1">
      <c r="A81" s="24" t="s">
        <v>268</v>
      </c>
      <c r="B81" s="13">
        <v>350430</v>
      </c>
      <c r="C81" s="25">
        <v>0</v>
      </c>
      <c r="D81" s="115">
        <v>16</v>
      </c>
      <c r="E81" s="185">
        <v>16</v>
      </c>
      <c r="F81" s="186">
        <v>30</v>
      </c>
      <c r="G81" s="6" t="s">
        <v>1165</v>
      </c>
      <c r="H81" s="2" t="s">
        <v>0</v>
      </c>
      <c r="I81" s="47">
        <v>542.16</v>
      </c>
      <c r="J81" s="51" t="s">
        <v>1788</v>
      </c>
      <c r="K81" s="54" t="s">
        <v>1788</v>
      </c>
      <c r="L81" s="165" t="s">
        <v>195</v>
      </c>
      <c r="M81" s="165" t="s">
        <v>195</v>
      </c>
      <c r="N81" s="165" t="s">
        <v>195</v>
      </c>
    </row>
    <row r="82" spans="1:14" ht="17.100000000000001" customHeight="1">
      <c r="A82" s="24" t="s">
        <v>269</v>
      </c>
      <c r="B82" s="13">
        <v>350440</v>
      </c>
      <c r="C82" s="25">
        <v>0</v>
      </c>
      <c r="D82" s="115">
        <v>19</v>
      </c>
      <c r="E82" s="185">
        <v>19</v>
      </c>
      <c r="F82" s="186">
        <v>30</v>
      </c>
      <c r="G82" s="6" t="s">
        <v>1166</v>
      </c>
      <c r="H82" s="2" t="s">
        <v>2</v>
      </c>
      <c r="I82" s="47">
        <v>340.34</v>
      </c>
      <c r="J82" s="51" t="s">
        <v>1788</v>
      </c>
      <c r="K82" s="54" t="s">
        <v>1788</v>
      </c>
      <c r="L82" s="165" t="s">
        <v>195</v>
      </c>
      <c r="M82" s="165" t="s">
        <v>195</v>
      </c>
      <c r="N82" s="165" t="s">
        <v>195</v>
      </c>
    </row>
    <row r="83" spans="1:14" ht="17.100000000000001" customHeight="1">
      <c r="A83" s="24" t="s">
        <v>270</v>
      </c>
      <c r="B83" s="13">
        <v>350450</v>
      </c>
      <c r="C83" s="25">
        <v>0</v>
      </c>
      <c r="D83" s="115">
        <v>17</v>
      </c>
      <c r="E83" s="185">
        <v>17</v>
      </c>
      <c r="F83" s="186">
        <v>30</v>
      </c>
      <c r="G83" s="6" t="s">
        <v>1167</v>
      </c>
      <c r="H83" s="2" t="s">
        <v>7</v>
      </c>
      <c r="I83" s="47">
        <v>1216.6400000000001</v>
      </c>
      <c r="J83" s="51" t="s">
        <v>1788</v>
      </c>
      <c r="K83" s="54" t="s">
        <v>1788</v>
      </c>
      <c r="L83" s="165" t="s">
        <v>195</v>
      </c>
      <c r="M83" s="165" t="s">
        <v>195</v>
      </c>
      <c r="N83" s="165" t="s">
        <v>195</v>
      </c>
    </row>
    <row r="84" spans="1:14" ht="17.100000000000001" customHeight="1">
      <c r="A84" s="24" t="s">
        <v>271</v>
      </c>
      <c r="B84" s="13">
        <v>350460</v>
      </c>
      <c r="C84" s="25">
        <v>0</v>
      </c>
      <c r="D84" s="115">
        <v>16</v>
      </c>
      <c r="E84" s="185">
        <v>16</v>
      </c>
      <c r="F84" s="186">
        <v>30</v>
      </c>
      <c r="G84" s="6" t="s">
        <v>1168</v>
      </c>
      <c r="H84" s="2" t="s">
        <v>0</v>
      </c>
      <c r="I84" s="47">
        <v>109.59</v>
      </c>
      <c r="J84" s="51" t="s">
        <v>1788</v>
      </c>
      <c r="K84" s="54" t="s">
        <v>1788</v>
      </c>
      <c r="L84" s="165" t="s">
        <v>195</v>
      </c>
      <c r="M84" s="165" t="s">
        <v>195</v>
      </c>
      <c r="N84" s="165" t="s">
        <v>195</v>
      </c>
    </row>
    <row r="85" spans="1:14" ht="17.100000000000001" customHeight="1">
      <c r="A85" s="24" t="s">
        <v>272</v>
      </c>
      <c r="B85" s="13">
        <v>350470</v>
      </c>
      <c r="C85" s="25">
        <v>0</v>
      </c>
      <c r="D85" s="115">
        <v>16</v>
      </c>
      <c r="E85" s="185">
        <v>16</v>
      </c>
      <c r="F85" s="186">
        <v>30</v>
      </c>
      <c r="G85" s="6" t="s">
        <v>1169</v>
      </c>
      <c r="H85" s="2" t="s">
        <v>0</v>
      </c>
      <c r="I85" s="47">
        <v>90.86</v>
      </c>
      <c r="J85" s="51" t="s">
        <v>1788</v>
      </c>
      <c r="K85" s="54" t="s">
        <v>1788</v>
      </c>
      <c r="L85" s="165" t="s">
        <v>195</v>
      </c>
      <c r="M85" s="165" t="s">
        <v>195</v>
      </c>
      <c r="N85" s="165" t="s">
        <v>195</v>
      </c>
    </row>
    <row r="86" spans="1:14" ht="17.100000000000001" customHeight="1">
      <c r="A86" s="24" t="s">
        <v>273</v>
      </c>
      <c r="B86" s="13">
        <v>350480</v>
      </c>
      <c r="C86" s="25">
        <v>0</v>
      </c>
      <c r="D86" s="115">
        <v>15</v>
      </c>
      <c r="E86" s="185">
        <v>15</v>
      </c>
      <c r="F86" s="186">
        <v>30</v>
      </c>
      <c r="G86" s="6" t="s">
        <v>1170</v>
      </c>
      <c r="H86" s="2" t="s">
        <v>17</v>
      </c>
      <c r="I86" s="47">
        <v>150.41</v>
      </c>
      <c r="J86" s="51" t="s">
        <v>1788</v>
      </c>
      <c r="K86" s="54" t="s">
        <v>1788</v>
      </c>
      <c r="L86" s="165" t="s">
        <v>195</v>
      </c>
      <c r="M86" s="165" t="s">
        <v>195</v>
      </c>
      <c r="N86" s="165" t="s">
        <v>195</v>
      </c>
    </row>
    <row r="87" spans="1:14" ht="17.100000000000001" customHeight="1">
      <c r="A87" s="24" t="s">
        <v>274</v>
      </c>
      <c r="B87" s="13">
        <v>350490</v>
      </c>
      <c r="C87" s="25">
        <v>0</v>
      </c>
      <c r="D87" s="115">
        <v>2</v>
      </c>
      <c r="E87" s="185">
        <v>2</v>
      </c>
      <c r="F87" s="186">
        <v>30</v>
      </c>
      <c r="G87" s="6" t="s">
        <v>1171</v>
      </c>
      <c r="H87" s="2" t="s">
        <v>6</v>
      </c>
      <c r="I87" s="47">
        <v>616.32000000000005</v>
      </c>
      <c r="J87" s="51" t="s">
        <v>1788</v>
      </c>
      <c r="K87" s="54" t="s">
        <v>1788</v>
      </c>
      <c r="L87" s="165" t="s">
        <v>195</v>
      </c>
      <c r="M87" s="165" t="s">
        <v>195</v>
      </c>
      <c r="N87" s="165" t="s">
        <v>195</v>
      </c>
    </row>
    <row r="88" spans="1:14" ht="17.100000000000001" customHeight="1">
      <c r="A88" s="24" t="s">
        <v>275</v>
      </c>
      <c r="B88" s="13">
        <v>350500</v>
      </c>
      <c r="C88" s="25">
        <v>0</v>
      </c>
      <c r="D88" s="115">
        <v>14</v>
      </c>
      <c r="E88" s="185">
        <v>14</v>
      </c>
      <c r="F88" s="186">
        <v>30</v>
      </c>
      <c r="G88" s="6" t="s">
        <v>1172</v>
      </c>
      <c r="H88" s="2" t="s">
        <v>8</v>
      </c>
      <c r="I88" s="47">
        <v>154.91999999999999</v>
      </c>
      <c r="J88" s="51" t="s">
        <v>1788</v>
      </c>
      <c r="K88" s="54" t="s">
        <v>1788</v>
      </c>
      <c r="L88" s="165" t="s">
        <v>195</v>
      </c>
      <c r="M88" s="165" t="s">
        <v>195</v>
      </c>
      <c r="N88" s="165" t="s">
        <v>195</v>
      </c>
    </row>
    <row r="89" spans="1:14" ht="17.100000000000001" customHeight="1">
      <c r="A89" s="24" t="s">
        <v>276</v>
      </c>
      <c r="B89" s="13">
        <v>350510</v>
      </c>
      <c r="C89" s="25">
        <v>0</v>
      </c>
      <c r="D89" s="115">
        <v>19</v>
      </c>
      <c r="E89" s="185">
        <v>19</v>
      </c>
      <c r="F89" s="186">
        <v>30</v>
      </c>
      <c r="G89" s="6" t="s">
        <v>1173</v>
      </c>
      <c r="H89" s="2" t="s">
        <v>2</v>
      </c>
      <c r="I89" s="47">
        <v>205.13</v>
      </c>
      <c r="J89" s="51" t="s">
        <v>1788</v>
      </c>
      <c r="K89" s="54" t="s">
        <v>1788</v>
      </c>
      <c r="L89" s="165" t="s">
        <v>195</v>
      </c>
      <c r="M89" s="165" t="s">
        <v>195</v>
      </c>
      <c r="N89" s="165" t="s">
        <v>195</v>
      </c>
    </row>
    <row r="90" spans="1:14" ht="17.100000000000001" customHeight="1">
      <c r="A90" s="24" t="s">
        <v>277</v>
      </c>
      <c r="B90" s="13">
        <v>350520</v>
      </c>
      <c r="C90" s="25">
        <v>0</v>
      </c>
      <c r="D90" s="115">
        <v>13</v>
      </c>
      <c r="E90" s="185">
        <v>13</v>
      </c>
      <c r="F90" s="186">
        <v>30</v>
      </c>
      <c r="G90" s="6" t="s">
        <v>1174</v>
      </c>
      <c r="H90" s="2" t="s">
        <v>10</v>
      </c>
      <c r="I90" s="47">
        <v>440.6</v>
      </c>
      <c r="J90" s="51" t="s">
        <v>1788</v>
      </c>
      <c r="K90" s="54" t="s">
        <v>1788</v>
      </c>
      <c r="L90" s="165" t="s">
        <v>195</v>
      </c>
      <c r="M90" s="165" t="s">
        <v>195</v>
      </c>
      <c r="N90" s="165" t="s">
        <v>195</v>
      </c>
    </row>
    <row r="91" spans="1:14" ht="17.100000000000001" customHeight="1">
      <c r="A91" s="24" t="s">
        <v>278</v>
      </c>
      <c r="B91" s="13">
        <v>350530</v>
      </c>
      <c r="C91" s="25">
        <v>0</v>
      </c>
      <c r="D91" s="115">
        <v>13</v>
      </c>
      <c r="E91" s="185">
        <v>13</v>
      </c>
      <c r="F91" s="186">
        <v>30</v>
      </c>
      <c r="G91" s="6" t="s">
        <v>1175</v>
      </c>
      <c r="H91" s="2" t="s">
        <v>10</v>
      </c>
      <c r="I91" s="47">
        <v>150.18</v>
      </c>
      <c r="J91" s="51" t="s">
        <v>1788</v>
      </c>
      <c r="K91" s="54" t="s">
        <v>1788</v>
      </c>
      <c r="L91" s="165" t="s">
        <v>195</v>
      </c>
      <c r="M91" s="165" t="s">
        <v>195</v>
      </c>
      <c r="N91" s="165" t="s">
        <v>195</v>
      </c>
    </row>
    <row r="92" spans="1:14" ht="17.100000000000001" customHeight="1">
      <c r="A92" s="24" t="s">
        <v>279</v>
      </c>
      <c r="B92" s="13">
        <v>350535</v>
      </c>
      <c r="C92" s="25">
        <v>0</v>
      </c>
      <c r="D92" s="115">
        <v>11</v>
      </c>
      <c r="E92" s="185">
        <v>11</v>
      </c>
      <c r="F92" s="186">
        <v>30</v>
      </c>
      <c r="G92" s="6" t="s">
        <v>1176</v>
      </c>
      <c r="H92" s="2" t="s">
        <v>12</v>
      </c>
      <c r="I92" s="47">
        <v>407.29</v>
      </c>
      <c r="J92" s="51" t="s">
        <v>1788</v>
      </c>
      <c r="K92" s="54" t="s">
        <v>1788</v>
      </c>
      <c r="L92" s="165" t="s">
        <v>195</v>
      </c>
      <c r="M92" s="165" t="s">
        <v>195</v>
      </c>
      <c r="N92" s="165" t="s">
        <v>195</v>
      </c>
    </row>
    <row r="93" spans="1:14" ht="17.100000000000001" customHeight="1">
      <c r="A93" s="24" t="s">
        <v>280</v>
      </c>
      <c r="B93" s="13">
        <v>350540</v>
      </c>
      <c r="C93" s="25">
        <v>0</v>
      </c>
      <c r="D93" s="115">
        <v>11</v>
      </c>
      <c r="E93" s="185">
        <v>11</v>
      </c>
      <c r="F93" s="186">
        <v>30</v>
      </c>
      <c r="G93" s="6" t="s">
        <v>1177</v>
      </c>
      <c r="H93" s="2" t="s">
        <v>12</v>
      </c>
      <c r="I93" s="47">
        <v>1007.29</v>
      </c>
      <c r="J93" s="51" t="s">
        <v>1788</v>
      </c>
      <c r="K93" s="54" t="s">
        <v>1788</v>
      </c>
      <c r="L93" s="165" t="s">
        <v>195</v>
      </c>
      <c r="M93" s="165" t="s">
        <v>195</v>
      </c>
      <c r="N93" s="165" t="s">
        <v>195</v>
      </c>
    </row>
    <row r="94" spans="1:14" ht="17.100000000000001" customHeight="1">
      <c r="A94" s="24" t="s">
        <v>281</v>
      </c>
      <c r="B94" s="13">
        <v>350550</v>
      </c>
      <c r="C94" s="25">
        <v>0</v>
      </c>
      <c r="D94" s="115">
        <v>12</v>
      </c>
      <c r="E94" s="185">
        <v>12</v>
      </c>
      <c r="F94" s="186">
        <v>30</v>
      </c>
      <c r="G94" s="6" t="s">
        <v>1178</v>
      </c>
      <c r="H94" s="2" t="s">
        <v>11</v>
      </c>
      <c r="I94" s="47">
        <v>1563.61</v>
      </c>
      <c r="J94" s="51" t="s">
        <v>1788</v>
      </c>
      <c r="K94" s="54" t="s">
        <v>1788</v>
      </c>
      <c r="L94" s="165" t="s">
        <v>195</v>
      </c>
      <c r="M94" s="165" t="s">
        <v>195</v>
      </c>
      <c r="N94" s="165" t="s">
        <v>195</v>
      </c>
    </row>
    <row r="95" spans="1:14" ht="17.100000000000001" customHeight="1">
      <c r="A95" s="24" t="s">
        <v>282</v>
      </c>
      <c r="B95" s="13">
        <v>350560</v>
      </c>
      <c r="C95" s="25">
        <v>0</v>
      </c>
      <c r="D95" s="115">
        <v>9</v>
      </c>
      <c r="E95" s="185">
        <v>9</v>
      </c>
      <c r="F95" s="186">
        <v>30</v>
      </c>
      <c r="G95" s="6" t="s">
        <v>1179</v>
      </c>
      <c r="H95" s="2" t="s">
        <v>18</v>
      </c>
      <c r="I95" s="47">
        <v>146.57</v>
      </c>
      <c r="J95" s="51" t="s">
        <v>1788</v>
      </c>
      <c r="K95" s="54" t="s">
        <v>1788</v>
      </c>
      <c r="L95" s="165" t="s">
        <v>195</v>
      </c>
      <c r="M95" s="165" t="s">
        <v>195</v>
      </c>
      <c r="N95" s="165" t="s">
        <v>195</v>
      </c>
    </row>
    <row r="96" spans="1:14" ht="17.100000000000001" customHeight="1">
      <c r="A96" s="24" t="s">
        <v>283</v>
      </c>
      <c r="B96" s="13">
        <v>350570</v>
      </c>
      <c r="C96" s="25">
        <v>0</v>
      </c>
      <c r="D96" s="115">
        <v>6</v>
      </c>
      <c r="E96" s="185">
        <v>6</v>
      </c>
      <c r="F96" s="186">
        <v>30</v>
      </c>
      <c r="G96" s="6" t="s">
        <v>1180</v>
      </c>
      <c r="H96" s="2" t="s">
        <v>16</v>
      </c>
      <c r="I96" s="47">
        <v>64.17</v>
      </c>
      <c r="J96" s="51" t="s">
        <v>1788</v>
      </c>
      <c r="K96" s="54" t="s">
        <v>1788</v>
      </c>
      <c r="L96" s="165" t="s">
        <v>195</v>
      </c>
      <c r="M96" s="165" t="s">
        <v>195</v>
      </c>
      <c r="N96" s="165" t="s">
        <v>195</v>
      </c>
    </row>
    <row r="97" spans="1:14" ht="17.100000000000001" customHeight="1">
      <c r="A97" s="24" t="s">
        <v>284</v>
      </c>
      <c r="B97" s="13">
        <v>350580</v>
      </c>
      <c r="C97" s="25">
        <v>0</v>
      </c>
      <c r="D97" s="115">
        <v>21</v>
      </c>
      <c r="E97" s="185">
        <v>21</v>
      </c>
      <c r="F97" s="186">
        <v>30</v>
      </c>
      <c r="G97" s="6" t="s">
        <v>1181</v>
      </c>
      <c r="H97" s="2" t="s">
        <v>4</v>
      </c>
      <c r="I97" s="47">
        <v>170.45</v>
      </c>
      <c r="J97" s="51" t="s">
        <v>1788</v>
      </c>
      <c r="K97" s="54" t="s">
        <v>1788</v>
      </c>
      <c r="L97" s="165" t="s">
        <v>195</v>
      </c>
      <c r="M97" s="165" t="s">
        <v>195</v>
      </c>
      <c r="N97" s="165" t="s">
        <v>195</v>
      </c>
    </row>
    <row r="98" spans="1:14" ht="17.100000000000001" customHeight="1">
      <c r="A98" s="24" t="s">
        <v>285</v>
      </c>
      <c r="B98" s="13">
        <v>350590</v>
      </c>
      <c r="C98" s="25">
        <v>0</v>
      </c>
      <c r="D98" s="115">
        <v>8</v>
      </c>
      <c r="E98" s="185">
        <v>8</v>
      </c>
      <c r="F98" s="186">
        <v>30</v>
      </c>
      <c r="G98" s="6" t="s">
        <v>1182</v>
      </c>
      <c r="H98" s="2" t="s">
        <v>53</v>
      </c>
      <c r="I98" s="47">
        <v>850.72</v>
      </c>
      <c r="J98" s="51" t="s">
        <v>1788</v>
      </c>
      <c r="K98" s="54" t="s">
        <v>1788</v>
      </c>
      <c r="L98" s="165" t="s">
        <v>195</v>
      </c>
      <c r="M98" s="165" t="s">
        <v>195</v>
      </c>
      <c r="N98" s="165" t="s">
        <v>195</v>
      </c>
    </row>
    <row r="99" spans="1:14" ht="17.100000000000001" customHeight="1">
      <c r="A99" s="24" t="s">
        <v>286</v>
      </c>
      <c r="B99" s="13">
        <v>350600</v>
      </c>
      <c r="C99" s="25">
        <v>0</v>
      </c>
      <c r="D99" s="115">
        <v>13</v>
      </c>
      <c r="E99" s="185">
        <v>13</v>
      </c>
      <c r="F99" s="186">
        <v>30</v>
      </c>
      <c r="G99" s="6" t="s">
        <v>1183</v>
      </c>
      <c r="H99" s="2" t="s">
        <v>10</v>
      </c>
      <c r="I99" s="47">
        <v>673.49</v>
      </c>
      <c r="J99" s="51" t="s">
        <v>1788</v>
      </c>
      <c r="K99" s="54" t="s">
        <v>1788</v>
      </c>
      <c r="L99" s="165" t="s">
        <v>195</v>
      </c>
      <c r="M99" s="165" t="s">
        <v>195</v>
      </c>
      <c r="N99" s="165" t="s">
        <v>195</v>
      </c>
    </row>
    <row r="100" spans="1:14" ht="17.100000000000001" customHeight="1">
      <c r="A100" s="24" t="s">
        <v>287</v>
      </c>
      <c r="B100" s="13">
        <v>350610</v>
      </c>
      <c r="C100" s="25">
        <v>0</v>
      </c>
      <c r="D100" s="115">
        <v>12</v>
      </c>
      <c r="E100" s="185">
        <v>12</v>
      </c>
      <c r="F100" s="186">
        <v>30</v>
      </c>
      <c r="G100" s="6" t="s">
        <v>1184</v>
      </c>
      <c r="H100" s="2" t="s">
        <v>11</v>
      </c>
      <c r="I100" s="47">
        <v>682.51</v>
      </c>
      <c r="J100" s="51" t="s">
        <v>1788</v>
      </c>
      <c r="K100" s="54" t="s">
        <v>1788</v>
      </c>
      <c r="L100" s="165" t="s">
        <v>195</v>
      </c>
      <c r="M100" s="165" t="s">
        <v>195</v>
      </c>
      <c r="N100" s="165" t="s">
        <v>195</v>
      </c>
    </row>
    <row r="101" spans="1:14" ht="17.100000000000001" customHeight="1">
      <c r="A101" s="24" t="s">
        <v>288</v>
      </c>
      <c r="B101" s="13">
        <v>350620</v>
      </c>
      <c r="C101" s="25">
        <v>0</v>
      </c>
      <c r="D101" s="115">
        <v>19</v>
      </c>
      <c r="E101" s="185">
        <v>19</v>
      </c>
      <c r="F101" s="186">
        <v>30</v>
      </c>
      <c r="G101" s="6" t="s">
        <v>1185</v>
      </c>
      <c r="H101" s="2" t="s">
        <v>2</v>
      </c>
      <c r="I101" s="47">
        <v>301.85000000000002</v>
      </c>
      <c r="J101" s="51" t="s">
        <v>1788</v>
      </c>
      <c r="K101" s="54" t="s">
        <v>1788</v>
      </c>
      <c r="L101" s="165" t="s">
        <v>195</v>
      </c>
      <c r="M101" s="165" t="s">
        <v>195</v>
      </c>
      <c r="N101" s="165" t="s">
        <v>195</v>
      </c>
    </row>
    <row r="102" spans="1:14" ht="17.100000000000001" customHeight="1">
      <c r="A102" s="24" t="s">
        <v>289</v>
      </c>
      <c r="B102" s="13">
        <v>350630</v>
      </c>
      <c r="C102" s="25">
        <v>0</v>
      </c>
      <c r="D102" s="115">
        <v>14</v>
      </c>
      <c r="E102" s="185">
        <v>14</v>
      </c>
      <c r="F102" s="186">
        <v>30</v>
      </c>
      <c r="G102" s="6" t="s">
        <v>1186</v>
      </c>
      <c r="H102" s="2" t="s">
        <v>8</v>
      </c>
      <c r="I102" s="47">
        <v>244.02</v>
      </c>
      <c r="J102" s="51" t="s">
        <v>1788</v>
      </c>
      <c r="K102" s="54" t="s">
        <v>1788</v>
      </c>
      <c r="L102" s="165" t="s">
        <v>195</v>
      </c>
      <c r="M102" s="165" t="s">
        <v>195</v>
      </c>
      <c r="N102" s="165" t="s">
        <v>195</v>
      </c>
    </row>
    <row r="103" spans="1:14" ht="17.100000000000001" customHeight="1">
      <c r="A103" s="24" t="s">
        <v>290</v>
      </c>
      <c r="B103" s="13">
        <v>350635</v>
      </c>
      <c r="C103" s="25">
        <v>0</v>
      </c>
      <c r="D103" s="115">
        <v>7</v>
      </c>
      <c r="E103" s="185">
        <v>7</v>
      </c>
      <c r="F103" s="186">
        <v>30</v>
      </c>
      <c r="G103" s="6" t="s">
        <v>1187</v>
      </c>
      <c r="H103" s="2" t="s">
        <v>14</v>
      </c>
      <c r="I103" s="47">
        <v>491.7</v>
      </c>
      <c r="J103" s="51" t="s">
        <v>1788</v>
      </c>
      <c r="K103" s="54" t="s">
        <v>1788</v>
      </c>
      <c r="L103" s="165" t="s">
        <v>195</v>
      </c>
      <c r="M103" s="165" t="s">
        <v>195</v>
      </c>
      <c r="N103" s="165" t="s">
        <v>195</v>
      </c>
    </row>
    <row r="104" spans="1:14" ht="17.100000000000001" customHeight="1">
      <c r="A104" s="24" t="s">
        <v>291</v>
      </c>
      <c r="B104" s="13">
        <v>350640</v>
      </c>
      <c r="C104" s="25">
        <v>0</v>
      </c>
      <c r="D104" s="115">
        <v>19</v>
      </c>
      <c r="E104" s="185">
        <v>19</v>
      </c>
      <c r="F104" s="186">
        <v>30</v>
      </c>
      <c r="G104" s="6" t="s">
        <v>1188</v>
      </c>
      <c r="H104" s="2" t="s">
        <v>2</v>
      </c>
      <c r="I104" s="47">
        <v>157.28</v>
      </c>
      <c r="J104" s="51" t="s">
        <v>1788</v>
      </c>
      <c r="K104" s="54" t="s">
        <v>1788</v>
      </c>
      <c r="L104" s="165" t="s">
        <v>195</v>
      </c>
      <c r="M104" s="165" t="s">
        <v>195</v>
      </c>
      <c r="N104" s="165" t="s">
        <v>195</v>
      </c>
    </row>
    <row r="105" spans="1:14" ht="17.100000000000001" customHeight="1">
      <c r="A105" s="24" t="s">
        <v>292</v>
      </c>
      <c r="B105" s="13">
        <v>350650</v>
      </c>
      <c r="C105" s="25">
        <v>0</v>
      </c>
      <c r="D105" s="115">
        <v>19</v>
      </c>
      <c r="E105" s="185">
        <v>19</v>
      </c>
      <c r="F105" s="186">
        <v>30</v>
      </c>
      <c r="G105" s="6" t="s">
        <v>1189</v>
      </c>
      <c r="H105" s="2" t="s">
        <v>2</v>
      </c>
      <c r="I105" s="47">
        <v>530.65</v>
      </c>
      <c r="J105" s="51" t="s">
        <v>1788</v>
      </c>
      <c r="K105" s="54" t="s">
        <v>1788</v>
      </c>
      <c r="L105" s="165" t="s">
        <v>195</v>
      </c>
      <c r="M105" s="165" t="s">
        <v>195</v>
      </c>
      <c r="N105" s="165" t="s">
        <v>195</v>
      </c>
    </row>
    <row r="106" spans="1:14" ht="17.100000000000001" customHeight="1">
      <c r="A106" s="24" t="s">
        <v>293</v>
      </c>
      <c r="B106" s="13">
        <v>350660</v>
      </c>
      <c r="C106" s="25">
        <v>0</v>
      </c>
      <c r="D106" s="115">
        <v>6</v>
      </c>
      <c r="E106" s="185">
        <v>6</v>
      </c>
      <c r="F106" s="186">
        <v>30</v>
      </c>
      <c r="G106" s="6" t="s">
        <v>1190</v>
      </c>
      <c r="H106" s="2" t="s">
        <v>16</v>
      </c>
      <c r="I106" s="47">
        <v>316.72000000000003</v>
      </c>
      <c r="J106" s="51" t="s">
        <v>1788</v>
      </c>
      <c r="K106" s="54" t="s">
        <v>1788</v>
      </c>
      <c r="L106" s="165" t="s">
        <v>195</v>
      </c>
      <c r="M106" s="165" t="s">
        <v>195</v>
      </c>
      <c r="N106" s="165" t="s">
        <v>195</v>
      </c>
    </row>
    <row r="107" spans="1:14" ht="17.100000000000001" customHeight="1">
      <c r="A107" s="24" t="s">
        <v>294</v>
      </c>
      <c r="B107" s="13">
        <v>350670</v>
      </c>
      <c r="C107" s="25">
        <v>0</v>
      </c>
      <c r="D107" s="115">
        <v>13</v>
      </c>
      <c r="E107" s="185">
        <v>13</v>
      </c>
      <c r="F107" s="186">
        <v>30</v>
      </c>
      <c r="G107" s="6" t="s">
        <v>1191</v>
      </c>
      <c r="H107" s="2" t="s">
        <v>10</v>
      </c>
      <c r="I107" s="47">
        <v>691.02</v>
      </c>
      <c r="J107" s="51" t="s">
        <v>1788</v>
      </c>
      <c r="K107" s="54" t="s">
        <v>1788</v>
      </c>
      <c r="L107" s="165" t="s">
        <v>195</v>
      </c>
      <c r="M107" s="165" t="s">
        <v>195</v>
      </c>
      <c r="N107" s="165" t="s">
        <v>195</v>
      </c>
    </row>
    <row r="108" spans="1:14" ht="17.100000000000001" customHeight="1">
      <c r="A108" s="24" t="s">
        <v>295</v>
      </c>
      <c r="B108" s="13">
        <v>350680</v>
      </c>
      <c r="C108" s="25">
        <v>0</v>
      </c>
      <c r="D108" s="115">
        <v>13</v>
      </c>
      <c r="E108" s="185">
        <v>13</v>
      </c>
      <c r="F108" s="186">
        <v>30</v>
      </c>
      <c r="G108" s="6" t="s">
        <v>1192</v>
      </c>
      <c r="H108" s="2" t="s">
        <v>10</v>
      </c>
      <c r="I108" s="47">
        <v>364.04</v>
      </c>
      <c r="J108" s="51" t="s">
        <v>1788</v>
      </c>
      <c r="K108" s="54" t="s">
        <v>1788</v>
      </c>
      <c r="L108" s="165" t="s">
        <v>195</v>
      </c>
      <c r="M108" s="165" t="s">
        <v>195</v>
      </c>
      <c r="N108" s="165" t="s">
        <v>195</v>
      </c>
    </row>
    <row r="109" spans="1:14" ht="17.100000000000001" customHeight="1">
      <c r="A109" s="24" t="s">
        <v>296</v>
      </c>
      <c r="B109" s="13">
        <v>350690</v>
      </c>
      <c r="C109" s="25">
        <v>0</v>
      </c>
      <c r="D109" s="115">
        <v>10</v>
      </c>
      <c r="E109" s="185">
        <v>10</v>
      </c>
      <c r="F109" s="186">
        <v>30</v>
      </c>
      <c r="G109" s="6" t="s">
        <v>1193</v>
      </c>
      <c r="H109" s="2" t="s">
        <v>57</v>
      </c>
      <c r="I109" s="47">
        <v>653.36</v>
      </c>
      <c r="J109" s="51" t="s">
        <v>1788</v>
      </c>
      <c r="K109" s="54" t="s">
        <v>1788</v>
      </c>
      <c r="L109" s="165" t="s">
        <v>195</v>
      </c>
      <c r="M109" s="165" t="s">
        <v>195</v>
      </c>
      <c r="N109" s="165" t="s">
        <v>195</v>
      </c>
    </row>
    <row r="110" spans="1:14" ht="17.100000000000001" customHeight="1">
      <c r="A110" s="24" t="s">
        <v>297</v>
      </c>
      <c r="B110" s="13">
        <v>350700</v>
      </c>
      <c r="C110" s="25">
        <v>0</v>
      </c>
      <c r="D110" s="115">
        <v>10</v>
      </c>
      <c r="E110" s="185">
        <v>10</v>
      </c>
      <c r="F110" s="186">
        <v>30</v>
      </c>
      <c r="G110" s="6" t="s">
        <v>1194</v>
      </c>
      <c r="H110" s="2" t="s">
        <v>57</v>
      </c>
      <c r="I110" s="47">
        <v>249.01</v>
      </c>
      <c r="J110" s="51" t="s">
        <v>1788</v>
      </c>
      <c r="K110" s="54" t="s">
        <v>1788</v>
      </c>
      <c r="L110" s="165" t="s">
        <v>195</v>
      </c>
      <c r="M110" s="165" t="s">
        <v>195</v>
      </c>
      <c r="N110" s="165" t="s">
        <v>195</v>
      </c>
    </row>
    <row r="111" spans="1:14" ht="17.100000000000001" customHeight="1">
      <c r="A111" s="24" t="s">
        <v>298</v>
      </c>
      <c r="B111" s="13">
        <v>350710</v>
      </c>
      <c r="C111" s="25">
        <v>0</v>
      </c>
      <c r="D111" s="115">
        <v>5</v>
      </c>
      <c r="E111" s="185">
        <v>5</v>
      </c>
      <c r="F111" s="186">
        <v>30</v>
      </c>
      <c r="G111" s="6" t="s">
        <v>1195</v>
      </c>
      <c r="H111" s="2" t="s">
        <v>9</v>
      </c>
      <c r="I111" s="47">
        <v>108.51</v>
      </c>
      <c r="J111" s="51" t="s">
        <v>1788</v>
      </c>
      <c r="K111" s="54" t="s">
        <v>1788</v>
      </c>
      <c r="L111" s="165" t="s">
        <v>195</v>
      </c>
      <c r="M111" s="165" t="s">
        <v>195</v>
      </c>
      <c r="N111" s="165" t="s">
        <v>195</v>
      </c>
    </row>
    <row r="112" spans="1:14" ht="17.100000000000001" customHeight="1">
      <c r="A112" s="24" t="s">
        <v>299</v>
      </c>
      <c r="B112" s="13">
        <v>350715</v>
      </c>
      <c r="C112" s="25">
        <v>0</v>
      </c>
      <c r="D112" s="115">
        <v>14</v>
      </c>
      <c r="E112" s="185">
        <v>14</v>
      </c>
      <c r="F112" s="186">
        <v>30</v>
      </c>
      <c r="G112" s="6" t="s">
        <v>1196</v>
      </c>
      <c r="H112" s="2" t="s">
        <v>8</v>
      </c>
      <c r="I112" s="47">
        <v>133.22</v>
      </c>
      <c r="J112" s="51" t="s">
        <v>1788</v>
      </c>
      <c r="K112" s="54" t="s">
        <v>1788</v>
      </c>
      <c r="L112" s="165" t="s">
        <v>195</v>
      </c>
      <c r="M112" s="165" t="s">
        <v>195</v>
      </c>
      <c r="N112" s="165" t="s">
        <v>195</v>
      </c>
    </row>
    <row r="113" spans="1:14" ht="17.100000000000001" customHeight="1">
      <c r="A113" s="24" t="s">
        <v>300</v>
      </c>
      <c r="B113" s="13">
        <v>350720</v>
      </c>
      <c r="C113" s="25">
        <v>0</v>
      </c>
      <c r="D113" s="115">
        <v>21</v>
      </c>
      <c r="E113" s="185">
        <v>21</v>
      </c>
      <c r="F113" s="186">
        <v>30</v>
      </c>
      <c r="G113" s="6" t="s">
        <v>1197</v>
      </c>
      <c r="H113" s="2" t="s">
        <v>4</v>
      </c>
      <c r="I113" s="47">
        <v>118.67</v>
      </c>
      <c r="J113" s="51" t="s">
        <v>1788</v>
      </c>
      <c r="K113" s="54" t="s">
        <v>1788</v>
      </c>
      <c r="L113" s="165" t="s">
        <v>195</v>
      </c>
      <c r="M113" s="165" t="s">
        <v>195</v>
      </c>
      <c r="N113" s="165" t="s">
        <v>195</v>
      </c>
    </row>
    <row r="114" spans="1:14" ht="17.100000000000001" customHeight="1">
      <c r="A114" s="24" t="s">
        <v>301</v>
      </c>
      <c r="B114" s="13">
        <v>350730</v>
      </c>
      <c r="C114" s="25">
        <v>0</v>
      </c>
      <c r="D114" s="115">
        <v>13</v>
      </c>
      <c r="E114" s="185">
        <v>13</v>
      </c>
      <c r="F114" s="186">
        <v>30</v>
      </c>
      <c r="G114" s="6" t="s">
        <v>1198</v>
      </c>
      <c r="H114" s="2" t="s">
        <v>10</v>
      </c>
      <c r="I114" s="47">
        <v>120.8</v>
      </c>
      <c r="J114" s="51" t="s">
        <v>1788</v>
      </c>
      <c r="K114" s="54" t="s">
        <v>1788</v>
      </c>
      <c r="L114" s="165" t="s">
        <v>195</v>
      </c>
      <c r="M114" s="165" t="s">
        <v>195</v>
      </c>
      <c r="N114" s="165" t="s">
        <v>195</v>
      </c>
    </row>
    <row r="115" spans="1:14" ht="17.100000000000001" customHeight="1">
      <c r="A115" s="24" t="s">
        <v>302</v>
      </c>
      <c r="B115" s="13">
        <v>350740</v>
      </c>
      <c r="C115" s="25">
        <v>0</v>
      </c>
      <c r="D115" s="115">
        <v>16</v>
      </c>
      <c r="E115" s="185">
        <v>16</v>
      </c>
      <c r="F115" s="186">
        <v>30</v>
      </c>
      <c r="G115" s="6" t="s">
        <v>1199</v>
      </c>
      <c r="H115" s="2" t="s">
        <v>0</v>
      </c>
      <c r="I115" s="47">
        <v>552.6</v>
      </c>
      <c r="J115" s="51" t="s">
        <v>1788</v>
      </c>
      <c r="K115" s="54" t="s">
        <v>1788</v>
      </c>
      <c r="L115" s="165" t="s">
        <v>195</v>
      </c>
      <c r="M115" s="165" t="s">
        <v>195</v>
      </c>
      <c r="N115" s="165" t="s">
        <v>195</v>
      </c>
    </row>
    <row r="116" spans="1:14" ht="17.100000000000001" customHeight="1">
      <c r="A116" s="24" t="s">
        <v>303</v>
      </c>
      <c r="B116" s="13">
        <v>350745</v>
      </c>
      <c r="C116" s="25">
        <v>0</v>
      </c>
      <c r="D116" s="115">
        <v>13</v>
      </c>
      <c r="E116" s="185">
        <v>13</v>
      </c>
      <c r="F116" s="186">
        <v>30</v>
      </c>
      <c r="G116" s="6" t="s">
        <v>1200</v>
      </c>
      <c r="H116" s="2" t="s">
        <v>10</v>
      </c>
      <c r="I116" s="47">
        <v>348.12</v>
      </c>
      <c r="J116" s="51" t="s">
        <v>1788</v>
      </c>
      <c r="K116" s="54" t="s">
        <v>1788</v>
      </c>
      <c r="L116" s="165" t="s">
        <v>195</v>
      </c>
      <c r="M116" s="165" t="s">
        <v>195</v>
      </c>
      <c r="N116" s="165" t="s">
        <v>195</v>
      </c>
    </row>
    <row r="117" spans="1:14" ht="17.100000000000001" customHeight="1">
      <c r="A117" s="24" t="s">
        <v>304</v>
      </c>
      <c r="B117" s="13">
        <v>350750</v>
      </c>
      <c r="C117" s="25">
        <v>0</v>
      </c>
      <c r="D117" s="115">
        <v>10</v>
      </c>
      <c r="E117" s="185">
        <v>10</v>
      </c>
      <c r="F117" s="186">
        <v>30</v>
      </c>
      <c r="G117" s="6" t="s">
        <v>1201</v>
      </c>
      <c r="H117" s="2" t="s">
        <v>57</v>
      </c>
      <c r="I117" s="47">
        <v>1482.87</v>
      </c>
      <c r="J117" s="51" t="s">
        <v>1788</v>
      </c>
      <c r="K117" s="54" t="s">
        <v>1788</v>
      </c>
      <c r="L117" s="165" t="s">
        <v>195</v>
      </c>
      <c r="M117" s="165" t="s">
        <v>195</v>
      </c>
      <c r="N117" s="165" t="s">
        <v>195</v>
      </c>
    </row>
    <row r="118" spans="1:14" ht="17.100000000000001" customHeight="1">
      <c r="A118" s="24" t="s">
        <v>305</v>
      </c>
      <c r="B118" s="13">
        <v>350760</v>
      </c>
      <c r="C118" s="25">
        <v>0</v>
      </c>
      <c r="D118" s="115">
        <v>5</v>
      </c>
      <c r="E118" s="185">
        <v>5</v>
      </c>
      <c r="F118" s="186">
        <v>30</v>
      </c>
      <c r="G118" s="6" t="s">
        <v>1202</v>
      </c>
      <c r="H118" s="2" t="s">
        <v>9</v>
      </c>
      <c r="I118" s="47">
        <v>513.59</v>
      </c>
      <c r="J118" s="51" t="s">
        <v>1788</v>
      </c>
      <c r="K118" s="54" t="s">
        <v>1788</v>
      </c>
      <c r="L118" s="165" t="s">
        <v>195</v>
      </c>
      <c r="M118" s="165" t="s">
        <v>195</v>
      </c>
      <c r="N118" s="165" t="s">
        <v>195</v>
      </c>
    </row>
    <row r="119" spans="1:14" ht="17.100000000000001" customHeight="1">
      <c r="A119" s="24" t="s">
        <v>306</v>
      </c>
      <c r="B119" s="13">
        <v>350770</v>
      </c>
      <c r="C119" s="25">
        <v>0</v>
      </c>
      <c r="D119" s="115">
        <v>19</v>
      </c>
      <c r="E119" s="185">
        <v>19</v>
      </c>
      <c r="F119" s="186">
        <v>30</v>
      </c>
      <c r="G119" s="6" t="s">
        <v>1203</v>
      </c>
      <c r="H119" s="2" t="s">
        <v>2</v>
      </c>
      <c r="I119" s="47">
        <v>195.52</v>
      </c>
      <c r="J119" s="51" t="s">
        <v>1788</v>
      </c>
      <c r="K119" s="54" t="s">
        <v>1788</v>
      </c>
      <c r="L119" s="165" t="s">
        <v>195</v>
      </c>
      <c r="M119" s="165" t="s">
        <v>195</v>
      </c>
      <c r="N119" s="165" t="s">
        <v>195</v>
      </c>
    </row>
    <row r="120" spans="1:14" ht="17.100000000000001" customHeight="1">
      <c r="A120" s="24" t="s">
        <v>307</v>
      </c>
      <c r="B120" s="13">
        <v>350775</v>
      </c>
      <c r="C120" s="25">
        <v>0</v>
      </c>
      <c r="D120" s="115">
        <v>19</v>
      </c>
      <c r="E120" s="185">
        <v>19</v>
      </c>
      <c r="F120" s="186">
        <v>30</v>
      </c>
      <c r="G120" s="6" t="s">
        <v>1204</v>
      </c>
      <c r="H120" s="2" t="s">
        <v>2</v>
      </c>
      <c r="I120" s="47">
        <v>104.83</v>
      </c>
      <c r="J120" s="51" t="s">
        <v>1788</v>
      </c>
      <c r="K120" s="54" t="s">
        <v>1788</v>
      </c>
      <c r="L120" s="165" t="s">
        <v>195</v>
      </c>
      <c r="M120" s="165" t="s">
        <v>195</v>
      </c>
      <c r="N120" s="165" t="s">
        <v>195</v>
      </c>
    </row>
    <row r="121" spans="1:14" ht="17.100000000000001" customHeight="1">
      <c r="A121" s="24" t="s">
        <v>308</v>
      </c>
      <c r="B121" s="13">
        <v>350780</v>
      </c>
      <c r="C121" s="25">
        <v>0</v>
      </c>
      <c r="D121" s="115">
        <v>4</v>
      </c>
      <c r="E121" s="185">
        <v>4</v>
      </c>
      <c r="F121" s="186">
        <v>30</v>
      </c>
      <c r="G121" s="6" t="s">
        <v>1205</v>
      </c>
      <c r="H121" s="2" t="s">
        <v>15</v>
      </c>
      <c r="I121" s="47">
        <v>279.8</v>
      </c>
      <c r="J121" s="51" t="s">
        <v>1788</v>
      </c>
      <c r="K121" s="54" t="s">
        <v>1788</v>
      </c>
      <c r="L121" s="165" t="s">
        <v>195</v>
      </c>
      <c r="M121" s="165" t="s">
        <v>195</v>
      </c>
      <c r="N121" s="165" t="s">
        <v>195</v>
      </c>
    </row>
    <row r="122" spans="1:14" ht="17.100000000000001" customHeight="1">
      <c r="A122" s="24" t="s">
        <v>309</v>
      </c>
      <c r="B122" s="13">
        <v>350790</v>
      </c>
      <c r="C122" s="25">
        <v>0</v>
      </c>
      <c r="D122" s="115">
        <v>13</v>
      </c>
      <c r="E122" s="185">
        <v>13</v>
      </c>
      <c r="F122" s="186">
        <v>30</v>
      </c>
      <c r="G122" s="6" t="s">
        <v>1206</v>
      </c>
      <c r="H122" s="2" t="s">
        <v>10</v>
      </c>
      <c r="I122" s="47">
        <v>1101.47</v>
      </c>
      <c r="J122" s="51" t="s">
        <v>1788</v>
      </c>
      <c r="K122" s="54" t="s">
        <v>1788</v>
      </c>
      <c r="L122" s="165" t="s">
        <v>195</v>
      </c>
      <c r="M122" s="165" t="s">
        <v>195</v>
      </c>
      <c r="N122" s="165" t="s">
        <v>195</v>
      </c>
    </row>
    <row r="123" spans="1:14" ht="17.100000000000001" customHeight="1">
      <c r="A123" s="24" t="s">
        <v>310</v>
      </c>
      <c r="B123" s="13">
        <v>350800</v>
      </c>
      <c r="C123" s="25">
        <v>0</v>
      </c>
      <c r="D123" s="115">
        <v>14</v>
      </c>
      <c r="E123" s="185">
        <v>14</v>
      </c>
      <c r="F123" s="186">
        <v>30</v>
      </c>
      <c r="G123" s="6" t="s">
        <v>1207</v>
      </c>
      <c r="H123" s="2" t="s">
        <v>8</v>
      </c>
      <c r="I123" s="47">
        <v>1194.98</v>
      </c>
      <c r="J123" s="51" t="s">
        <v>1788</v>
      </c>
      <c r="K123" s="54" t="s">
        <v>1788</v>
      </c>
      <c r="L123" s="165" t="s">
        <v>195</v>
      </c>
      <c r="M123" s="165" t="s">
        <v>195</v>
      </c>
      <c r="N123" s="165" t="s">
        <v>195</v>
      </c>
    </row>
    <row r="124" spans="1:14" ht="17.100000000000001" customHeight="1">
      <c r="A124" s="24" t="s">
        <v>311</v>
      </c>
      <c r="B124" s="13">
        <v>350810</v>
      </c>
      <c r="C124" s="25">
        <v>0</v>
      </c>
      <c r="D124" s="115">
        <v>19</v>
      </c>
      <c r="E124" s="185">
        <v>19</v>
      </c>
      <c r="F124" s="186">
        <v>30</v>
      </c>
      <c r="G124" s="6" t="s">
        <v>1208</v>
      </c>
      <c r="H124" s="2" t="s">
        <v>2</v>
      </c>
      <c r="I124" s="47">
        <v>326.64</v>
      </c>
      <c r="J124" s="51" t="s">
        <v>1788</v>
      </c>
      <c r="K124" s="54" t="s">
        <v>1788</v>
      </c>
      <c r="L124" s="165" t="s">
        <v>195</v>
      </c>
      <c r="M124" s="165" t="s">
        <v>195</v>
      </c>
      <c r="N124" s="165" t="s">
        <v>195</v>
      </c>
    </row>
    <row r="125" spans="1:14" ht="17.100000000000001" customHeight="1">
      <c r="A125" s="24" t="s">
        <v>312</v>
      </c>
      <c r="B125" s="13">
        <v>350820</v>
      </c>
      <c r="C125" s="25">
        <v>0</v>
      </c>
      <c r="D125" s="115">
        <v>8</v>
      </c>
      <c r="E125" s="185">
        <v>8</v>
      </c>
      <c r="F125" s="186">
        <v>30</v>
      </c>
      <c r="G125" s="6" t="s">
        <v>1209</v>
      </c>
      <c r="H125" s="2" t="s">
        <v>53</v>
      </c>
      <c r="I125" s="47">
        <v>266.27</v>
      </c>
      <c r="J125" s="51" t="s">
        <v>1788</v>
      </c>
      <c r="K125" s="54" t="s">
        <v>1788</v>
      </c>
      <c r="L125" s="165" t="s">
        <v>195</v>
      </c>
      <c r="M125" s="165" t="s">
        <v>195</v>
      </c>
      <c r="N125" s="165" t="s">
        <v>195</v>
      </c>
    </row>
    <row r="126" spans="1:14" ht="17.100000000000001" customHeight="1">
      <c r="A126" s="24" t="s">
        <v>313</v>
      </c>
      <c r="B126" s="13">
        <v>350830</v>
      </c>
      <c r="C126" s="25">
        <v>0</v>
      </c>
      <c r="D126" s="115">
        <v>17</v>
      </c>
      <c r="E126" s="185">
        <v>17</v>
      </c>
      <c r="F126" s="186">
        <v>30</v>
      </c>
      <c r="G126" s="6" t="s">
        <v>1210</v>
      </c>
      <c r="H126" s="2" t="s">
        <v>7</v>
      </c>
      <c r="I126" s="47">
        <v>239.21</v>
      </c>
      <c r="J126" s="51" t="s">
        <v>1788</v>
      </c>
      <c r="K126" s="54" t="s">
        <v>1788</v>
      </c>
      <c r="L126" s="165" t="s">
        <v>195</v>
      </c>
      <c r="M126" s="165" t="s">
        <v>195</v>
      </c>
      <c r="N126" s="165" t="s">
        <v>195</v>
      </c>
    </row>
    <row r="127" spans="1:14" ht="17.100000000000001" customHeight="1">
      <c r="A127" s="24" t="s">
        <v>314</v>
      </c>
      <c r="B127" s="13">
        <v>350840</v>
      </c>
      <c r="C127" s="25">
        <v>0</v>
      </c>
      <c r="D127" s="115">
        <v>10</v>
      </c>
      <c r="E127" s="185">
        <v>10</v>
      </c>
      <c r="F127" s="186">
        <v>30</v>
      </c>
      <c r="G127" s="6" t="s">
        <v>1211</v>
      </c>
      <c r="H127" s="2" t="s">
        <v>57</v>
      </c>
      <c r="I127" s="47">
        <v>259.81</v>
      </c>
      <c r="J127" s="51" t="s">
        <v>1788</v>
      </c>
      <c r="K127" s="54" t="s">
        <v>1788</v>
      </c>
      <c r="L127" s="165" t="s">
        <v>195</v>
      </c>
      <c r="M127" s="165" t="s">
        <v>195</v>
      </c>
      <c r="N127" s="165" t="s">
        <v>195</v>
      </c>
    </row>
    <row r="128" spans="1:14" ht="17.100000000000001" customHeight="1">
      <c r="A128" s="24" t="s">
        <v>315</v>
      </c>
      <c r="B128" s="13">
        <v>350850</v>
      </c>
      <c r="C128" s="25">
        <v>0</v>
      </c>
      <c r="D128" s="115">
        <v>2</v>
      </c>
      <c r="E128" s="185">
        <v>2</v>
      </c>
      <c r="F128" s="186">
        <v>30</v>
      </c>
      <c r="G128" s="6" t="s">
        <v>1212</v>
      </c>
      <c r="H128" s="2" t="s">
        <v>6</v>
      </c>
      <c r="I128" s="47">
        <v>369.91</v>
      </c>
      <c r="J128" s="51" t="s">
        <v>1788</v>
      </c>
      <c r="K128" s="54" t="s">
        <v>1788</v>
      </c>
      <c r="L128" s="165" t="s">
        <v>195</v>
      </c>
      <c r="M128" s="165" t="s">
        <v>195</v>
      </c>
      <c r="N128" s="165" t="s">
        <v>195</v>
      </c>
    </row>
    <row r="129" spans="1:14" ht="17.100000000000001" customHeight="1">
      <c r="A129" s="24" t="s">
        <v>316</v>
      </c>
      <c r="B129" s="13">
        <v>350860</v>
      </c>
      <c r="C129" s="25">
        <v>0</v>
      </c>
      <c r="D129" s="115">
        <v>2</v>
      </c>
      <c r="E129" s="185">
        <v>2</v>
      </c>
      <c r="F129" s="186">
        <v>30</v>
      </c>
      <c r="G129" s="6" t="s">
        <v>1213</v>
      </c>
      <c r="H129" s="2" t="s">
        <v>6</v>
      </c>
      <c r="I129" s="47">
        <v>287.83999999999997</v>
      </c>
      <c r="J129" s="51" t="s">
        <v>1788</v>
      </c>
      <c r="K129" s="54" t="s">
        <v>1788</v>
      </c>
      <c r="L129" s="165" t="s">
        <v>195</v>
      </c>
      <c r="M129" s="165" t="s">
        <v>195</v>
      </c>
      <c r="N129" s="165" t="s">
        <v>195</v>
      </c>
    </row>
    <row r="130" spans="1:14" ht="17.100000000000001" customHeight="1">
      <c r="A130" s="24" t="s">
        <v>317</v>
      </c>
      <c r="B130" s="13">
        <v>350870</v>
      </c>
      <c r="C130" s="25">
        <v>0</v>
      </c>
      <c r="D130" s="115">
        <v>4</v>
      </c>
      <c r="E130" s="185">
        <v>4</v>
      </c>
      <c r="F130" s="186">
        <v>30</v>
      </c>
      <c r="G130" s="6" t="s">
        <v>1214</v>
      </c>
      <c r="H130" s="2" t="s">
        <v>15</v>
      </c>
      <c r="I130" s="47">
        <v>470.49</v>
      </c>
      <c r="J130" s="51" t="s">
        <v>1788</v>
      </c>
      <c r="K130" s="54" t="s">
        <v>1788</v>
      </c>
      <c r="L130" s="165" t="s">
        <v>195</v>
      </c>
      <c r="M130" s="165" t="s">
        <v>195</v>
      </c>
      <c r="N130" s="165" t="s">
        <v>195</v>
      </c>
    </row>
    <row r="131" spans="1:14" ht="17.100000000000001" customHeight="1">
      <c r="A131" s="24" t="s">
        <v>318</v>
      </c>
      <c r="B131" s="13">
        <v>350880</v>
      </c>
      <c r="C131" s="25">
        <v>0</v>
      </c>
      <c r="D131" s="115">
        <v>16</v>
      </c>
      <c r="E131" s="185">
        <v>16</v>
      </c>
      <c r="F131" s="186">
        <v>30</v>
      </c>
      <c r="G131" s="6" t="s">
        <v>1215</v>
      </c>
      <c r="H131" s="2" t="s">
        <v>0</v>
      </c>
      <c r="I131" s="47">
        <v>919.86</v>
      </c>
      <c r="J131" s="51" t="s">
        <v>1788</v>
      </c>
      <c r="K131" s="54" t="s">
        <v>1788</v>
      </c>
      <c r="L131" s="165" t="s">
        <v>195</v>
      </c>
      <c r="M131" s="165" t="s">
        <v>195</v>
      </c>
      <c r="N131" s="165" t="s">
        <v>195</v>
      </c>
    </row>
    <row r="132" spans="1:14" ht="17.100000000000001" customHeight="1">
      <c r="A132" s="24" t="s">
        <v>319</v>
      </c>
      <c r="B132" s="13">
        <v>350890</v>
      </c>
      <c r="C132" s="25">
        <v>0</v>
      </c>
      <c r="D132" s="115">
        <v>21</v>
      </c>
      <c r="E132" s="185">
        <v>21</v>
      </c>
      <c r="F132" s="186">
        <v>30</v>
      </c>
      <c r="G132" s="6" t="s">
        <v>1216</v>
      </c>
      <c r="H132" s="2" t="s">
        <v>4</v>
      </c>
      <c r="I132" s="47">
        <v>251.95</v>
      </c>
      <c r="J132" s="51" t="s">
        <v>1788</v>
      </c>
      <c r="K132" s="54" t="s">
        <v>1788</v>
      </c>
      <c r="L132" s="165" t="s">
        <v>195</v>
      </c>
      <c r="M132" s="165" t="s">
        <v>195</v>
      </c>
      <c r="N132" s="165" t="s">
        <v>195</v>
      </c>
    </row>
    <row r="133" spans="1:14" ht="17.100000000000001" customHeight="1">
      <c r="A133" s="24" t="s">
        <v>320</v>
      </c>
      <c r="B133" s="13">
        <v>350900</v>
      </c>
      <c r="C133" s="25">
        <v>0</v>
      </c>
      <c r="D133" s="115">
        <v>6</v>
      </c>
      <c r="E133" s="185">
        <v>6</v>
      </c>
      <c r="F133" s="186">
        <v>30</v>
      </c>
      <c r="G133" s="6" t="s">
        <v>1217</v>
      </c>
      <c r="H133" s="2" t="s">
        <v>16</v>
      </c>
      <c r="I133" s="47">
        <v>95.89</v>
      </c>
      <c r="J133" s="51" t="s">
        <v>1788</v>
      </c>
      <c r="K133" s="54" t="s">
        <v>1788</v>
      </c>
      <c r="L133" s="165" t="s">
        <v>195</v>
      </c>
      <c r="M133" s="165" t="s">
        <v>195</v>
      </c>
      <c r="N133" s="165" t="s">
        <v>195</v>
      </c>
    </row>
    <row r="134" spans="1:14" ht="17.100000000000001" customHeight="1">
      <c r="A134" s="24" t="s">
        <v>321</v>
      </c>
      <c r="B134" s="13">
        <v>350910</v>
      </c>
      <c r="C134" s="25">
        <v>0</v>
      </c>
      <c r="D134" s="115">
        <v>22</v>
      </c>
      <c r="E134" s="185">
        <v>22</v>
      </c>
      <c r="F134" s="186">
        <v>30</v>
      </c>
      <c r="G134" s="6" t="s">
        <v>1218</v>
      </c>
      <c r="H134" s="2" t="s">
        <v>5</v>
      </c>
      <c r="I134" s="47">
        <v>535.52</v>
      </c>
      <c r="J134" s="51" t="s">
        <v>1788</v>
      </c>
      <c r="K134" s="54" t="s">
        <v>1788</v>
      </c>
      <c r="L134" s="165" t="s">
        <v>195</v>
      </c>
      <c r="M134" s="165" t="s">
        <v>195</v>
      </c>
      <c r="N134" s="165" t="s">
        <v>195</v>
      </c>
    </row>
    <row r="135" spans="1:14" ht="17.100000000000001" customHeight="1">
      <c r="A135" s="24" t="s">
        <v>322</v>
      </c>
      <c r="B135" s="13">
        <v>350920</v>
      </c>
      <c r="C135" s="25">
        <v>0</v>
      </c>
      <c r="D135" s="115">
        <v>6</v>
      </c>
      <c r="E135" s="185">
        <v>6</v>
      </c>
      <c r="F135" s="186">
        <v>30</v>
      </c>
      <c r="G135" s="6" t="s">
        <v>1219</v>
      </c>
      <c r="H135" s="2" t="s">
        <v>16</v>
      </c>
      <c r="I135" s="47">
        <v>128.36000000000001</v>
      </c>
      <c r="J135" s="51" t="s">
        <v>1788</v>
      </c>
      <c r="K135" s="54" t="s">
        <v>1788</v>
      </c>
      <c r="L135" s="165" t="s">
        <v>195</v>
      </c>
      <c r="M135" s="165" t="s">
        <v>195</v>
      </c>
      <c r="N135" s="165" t="s">
        <v>195</v>
      </c>
    </row>
    <row r="136" spans="1:14" ht="17.100000000000001" customHeight="1">
      <c r="A136" s="24" t="s">
        <v>323</v>
      </c>
      <c r="B136" s="13">
        <v>350925</v>
      </c>
      <c r="C136" s="25">
        <v>0</v>
      </c>
      <c r="D136" s="115">
        <v>11</v>
      </c>
      <c r="E136" s="185">
        <v>11</v>
      </c>
      <c r="F136" s="186">
        <v>30</v>
      </c>
      <c r="G136" s="6" t="s">
        <v>1220</v>
      </c>
      <c r="H136" s="2" t="s">
        <v>12</v>
      </c>
      <c r="I136" s="47">
        <v>454.93</v>
      </c>
      <c r="J136" s="51" t="s">
        <v>1788</v>
      </c>
      <c r="K136" s="54" t="s">
        <v>1788</v>
      </c>
      <c r="L136" s="165" t="s">
        <v>195</v>
      </c>
      <c r="M136" s="165" t="s">
        <v>195</v>
      </c>
      <c r="N136" s="165" t="s">
        <v>195</v>
      </c>
    </row>
    <row r="137" spans="1:14" ht="17.100000000000001" customHeight="1">
      <c r="A137" s="24" t="s">
        <v>324</v>
      </c>
      <c r="B137" s="13">
        <v>350930</v>
      </c>
      <c r="C137" s="25">
        <v>0</v>
      </c>
      <c r="D137" s="115">
        <v>15</v>
      </c>
      <c r="E137" s="185">
        <v>15</v>
      </c>
      <c r="F137" s="186">
        <v>30</v>
      </c>
      <c r="G137" s="6" t="s">
        <v>1221</v>
      </c>
      <c r="H137" s="2" t="s">
        <v>17</v>
      </c>
      <c r="I137" s="47">
        <v>176.79</v>
      </c>
      <c r="J137" s="51" t="s">
        <v>1788</v>
      </c>
      <c r="K137" s="54" t="s">
        <v>1788</v>
      </c>
      <c r="L137" s="165" t="s">
        <v>195</v>
      </c>
      <c r="M137" s="165" t="s">
        <v>195</v>
      </c>
      <c r="N137" s="165" t="s">
        <v>195</v>
      </c>
    </row>
    <row r="138" spans="1:14" ht="17.100000000000001" customHeight="1">
      <c r="A138" s="24" t="s">
        <v>325</v>
      </c>
      <c r="B138" s="13">
        <v>350940</v>
      </c>
      <c r="C138" s="25">
        <v>0</v>
      </c>
      <c r="D138" s="115">
        <v>4</v>
      </c>
      <c r="E138" s="185">
        <v>4</v>
      </c>
      <c r="F138" s="186">
        <v>30</v>
      </c>
      <c r="G138" s="6" t="s">
        <v>1222</v>
      </c>
      <c r="H138" s="2" t="s">
        <v>15</v>
      </c>
      <c r="I138" s="47">
        <v>660.69</v>
      </c>
      <c r="J138" s="51" t="s">
        <v>1788</v>
      </c>
      <c r="K138" s="54" t="s">
        <v>1788</v>
      </c>
      <c r="L138" s="165" t="s">
        <v>195</v>
      </c>
      <c r="M138" s="165" t="s">
        <v>195</v>
      </c>
      <c r="N138" s="165" t="s">
        <v>195</v>
      </c>
    </row>
    <row r="139" spans="1:14" ht="17.100000000000001" customHeight="1">
      <c r="A139" s="24" t="s">
        <v>326</v>
      </c>
      <c r="B139" s="13">
        <v>350945</v>
      </c>
      <c r="C139" s="25">
        <v>0</v>
      </c>
      <c r="D139" s="115">
        <v>14</v>
      </c>
      <c r="E139" s="185">
        <v>14</v>
      </c>
      <c r="F139" s="186">
        <v>30</v>
      </c>
      <c r="G139" s="6" t="s">
        <v>1223</v>
      </c>
      <c r="H139" s="2" t="s">
        <v>8</v>
      </c>
      <c r="I139" s="47">
        <v>184.08</v>
      </c>
      <c r="J139" s="51" t="s">
        <v>1788</v>
      </c>
      <c r="K139" s="54" t="s">
        <v>1788</v>
      </c>
      <c r="L139" s="165" t="s">
        <v>195</v>
      </c>
      <c r="M139" s="165" t="s">
        <v>195</v>
      </c>
      <c r="N139" s="165" t="s">
        <v>195</v>
      </c>
    </row>
    <row r="140" spans="1:14" ht="17.100000000000001" customHeight="1">
      <c r="A140" s="24" t="s">
        <v>327</v>
      </c>
      <c r="B140" s="13">
        <v>350950</v>
      </c>
      <c r="C140" s="25">
        <v>0</v>
      </c>
      <c r="D140" s="115">
        <v>5</v>
      </c>
      <c r="E140" s="185">
        <v>5</v>
      </c>
      <c r="F140" s="186">
        <v>30</v>
      </c>
      <c r="G140" s="6" t="s">
        <v>1224</v>
      </c>
      <c r="H140" s="2" t="s">
        <v>9</v>
      </c>
      <c r="I140" s="47">
        <v>795.7</v>
      </c>
      <c r="J140" s="51" t="s">
        <v>1788</v>
      </c>
      <c r="K140" s="54" t="s">
        <v>1788</v>
      </c>
      <c r="L140" s="165" t="s">
        <v>195</v>
      </c>
      <c r="M140" s="165" t="s">
        <v>195</v>
      </c>
      <c r="N140" s="165" t="s">
        <v>195</v>
      </c>
    </row>
    <row r="141" spans="1:14" ht="17.100000000000001" customHeight="1">
      <c r="A141" s="24" t="s">
        <v>328</v>
      </c>
      <c r="B141" s="13">
        <v>350960</v>
      </c>
      <c r="C141" s="25">
        <v>0</v>
      </c>
      <c r="D141" s="115">
        <v>5</v>
      </c>
      <c r="E141" s="185">
        <v>5</v>
      </c>
      <c r="F141" s="186">
        <v>30</v>
      </c>
      <c r="G141" s="6" t="s">
        <v>1225</v>
      </c>
      <c r="H141" s="2" t="s">
        <v>9</v>
      </c>
      <c r="I141" s="47">
        <v>80.05</v>
      </c>
      <c r="J141" s="51" t="s">
        <v>1788</v>
      </c>
      <c r="K141" s="54" t="s">
        <v>1788</v>
      </c>
      <c r="L141" s="165" t="s">
        <v>195</v>
      </c>
      <c r="M141" s="165" t="s">
        <v>195</v>
      </c>
      <c r="N141" s="165" t="s">
        <v>195</v>
      </c>
    </row>
    <row r="142" spans="1:14" ht="17.100000000000001" customHeight="1">
      <c r="A142" s="24" t="s">
        <v>329</v>
      </c>
      <c r="B142" s="13">
        <v>350970</v>
      </c>
      <c r="C142" s="25">
        <v>0</v>
      </c>
      <c r="D142" s="115">
        <v>1</v>
      </c>
      <c r="E142" s="185">
        <v>1</v>
      </c>
      <c r="F142" s="186">
        <v>30</v>
      </c>
      <c r="G142" s="6" t="s">
        <v>1226</v>
      </c>
      <c r="H142" s="2" t="s">
        <v>54</v>
      </c>
      <c r="I142" s="47">
        <v>289.51</v>
      </c>
      <c r="J142" s="51" t="s">
        <v>1788</v>
      </c>
      <c r="K142" s="54" t="s">
        <v>1788</v>
      </c>
      <c r="L142" s="165" t="s">
        <v>195</v>
      </c>
      <c r="M142" s="165" t="s">
        <v>195</v>
      </c>
      <c r="N142" s="165" t="s">
        <v>195</v>
      </c>
    </row>
    <row r="143" spans="1:14" ht="17.100000000000001" customHeight="1">
      <c r="A143" s="24" t="s">
        <v>330</v>
      </c>
      <c r="B143" s="13">
        <v>350980</v>
      </c>
      <c r="C143" s="25">
        <v>0</v>
      </c>
      <c r="D143" s="115">
        <v>17</v>
      </c>
      <c r="E143" s="185">
        <v>17</v>
      </c>
      <c r="F143" s="186">
        <v>30</v>
      </c>
      <c r="G143" s="6" t="s">
        <v>1227</v>
      </c>
      <c r="H143" s="2" t="s">
        <v>7</v>
      </c>
      <c r="I143" s="47">
        <v>484.58</v>
      </c>
      <c r="J143" s="51" t="s">
        <v>1788</v>
      </c>
      <c r="K143" s="54" t="s">
        <v>1788</v>
      </c>
      <c r="L143" s="165" t="s">
        <v>195</v>
      </c>
      <c r="M143" s="165" t="s">
        <v>195</v>
      </c>
      <c r="N143" s="165" t="s">
        <v>195</v>
      </c>
    </row>
    <row r="144" spans="1:14" ht="17.100000000000001" customHeight="1">
      <c r="A144" s="24" t="s">
        <v>331</v>
      </c>
      <c r="B144" s="13">
        <v>350990</v>
      </c>
      <c r="C144" s="25">
        <v>0</v>
      </c>
      <c r="D144" s="115">
        <v>11</v>
      </c>
      <c r="E144" s="185">
        <v>11</v>
      </c>
      <c r="F144" s="186">
        <v>30</v>
      </c>
      <c r="G144" s="6" t="s">
        <v>1228</v>
      </c>
      <c r="H144" s="2" t="s">
        <v>12</v>
      </c>
      <c r="I144" s="47">
        <v>1242.01</v>
      </c>
      <c r="J144" s="51" t="s">
        <v>1788</v>
      </c>
      <c r="K144" s="54" t="s">
        <v>1788</v>
      </c>
      <c r="L144" s="165" t="s">
        <v>195</v>
      </c>
      <c r="M144" s="165" t="s">
        <v>195</v>
      </c>
      <c r="N144" s="165" t="s">
        <v>195</v>
      </c>
    </row>
    <row r="145" spans="1:14" ht="17.100000000000001" customHeight="1">
      <c r="A145" s="24" t="s">
        <v>332</v>
      </c>
      <c r="B145" s="13">
        <v>350995</v>
      </c>
      <c r="C145" s="25">
        <v>0</v>
      </c>
      <c r="D145" s="115">
        <v>2</v>
      </c>
      <c r="E145" s="185">
        <v>2</v>
      </c>
      <c r="F145" s="186">
        <v>30</v>
      </c>
      <c r="G145" s="6" t="s">
        <v>1229</v>
      </c>
      <c r="H145" s="2" t="s">
        <v>6</v>
      </c>
      <c r="I145" s="47">
        <v>53.49</v>
      </c>
      <c r="J145" s="51" t="s">
        <v>1788</v>
      </c>
      <c r="K145" s="54" t="s">
        <v>1788</v>
      </c>
      <c r="L145" s="165" t="s">
        <v>195</v>
      </c>
      <c r="M145" s="165" t="s">
        <v>195</v>
      </c>
      <c r="N145" s="165" t="s">
        <v>195</v>
      </c>
    </row>
    <row r="146" spans="1:14" ht="17.100000000000001" customHeight="1">
      <c r="A146" s="24" t="s">
        <v>333</v>
      </c>
      <c r="B146" s="13">
        <v>351000</v>
      </c>
      <c r="C146" s="25">
        <v>0</v>
      </c>
      <c r="D146" s="115">
        <v>17</v>
      </c>
      <c r="E146" s="185">
        <v>17</v>
      </c>
      <c r="F146" s="186">
        <v>30</v>
      </c>
      <c r="G146" s="6" t="s">
        <v>1230</v>
      </c>
      <c r="H146" s="2" t="s">
        <v>7</v>
      </c>
      <c r="I146" s="47">
        <v>596.29</v>
      </c>
      <c r="J146" s="51" t="s">
        <v>1788</v>
      </c>
      <c r="K146" s="54" t="s">
        <v>1788</v>
      </c>
      <c r="L146" s="165" t="s">
        <v>195</v>
      </c>
      <c r="M146" s="165" t="s">
        <v>195</v>
      </c>
      <c r="N146" s="165" t="s">
        <v>195</v>
      </c>
    </row>
    <row r="147" spans="1:14" ht="17.100000000000001" customHeight="1">
      <c r="A147" s="24" t="s">
        <v>334</v>
      </c>
      <c r="B147" s="13">
        <v>351010</v>
      </c>
      <c r="C147" s="25">
        <v>0</v>
      </c>
      <c r="D147" s="115">
        <v>15</v>
      </c>
      <c r="E147" s="185">
        <v>15</v>
      </c>
      <c r="F147" s="186">
        <v>30</v>
      </c>
      <c r="G147" s="6" t="s">
        <v>1231</v>
      </c>
      <c r="H147" s="2" t="s">
        <v>17</v>
      </c>
      <c r="I147" s="47">
        <v>69.52</v>
      </c>
      <c r="J147" s="51" t="s">
        <v>1788</v>
      </c>
      <c r="K147" s="54" t="s">
        <v>1788</v>
      </c>
      <c r="L147" s="165" t="s">
        <v>195</v>
      </c>
      <c r="M147" s="165" t="s">
        <v>195</v>
      </c>
      <c r="N147" s="165" t="s">
        <v>195</v>
      </c>
    </row>
    <row r="148" spans="1:14" ht="17.100000000000001" customHeight="1">
      <c r="A148" s="24" t="s">
        <v>335</v>
      </c>
      <c r="B148" s="13">
        <v>351015</v>
      </c>
      <c r="C148" s="25">
        <v>0</v>
      </c>
      <c r="D148" s="115">
        <v>17</v>
      </c>
      <c r="E148" s="185">
        <v>17</v>
      </c>
      <c r="F148" s="186">
        <v>30</v>
      </c>
      <c r="G148" s="6" t="s">
        <v>1232</v>
      </c>
      <c r="H148" s="2" t="s">
        <v>7</v>
      </c>
      <c r="I148" s="47">
        <v>57.38</v>
      </c>
      <c r="J148" s="51" t="s">
        <v>1788</v>
      </c>
      <c r="K148" s="54" t="s">
        <v>1788</v>
      </c>
      <c r="L148" s="165" t="s">
        <v>195</v>
      </c>
      <c r="M148" s="165" t="s">
        <v>195</v>
      </c>
      <c r="N148" s="165" t="s">
        <v>195</v>
      </c>
    </row>
    <row r="149" spans="1:14" ht="17.100000000000001" customHeight="1">
      <c r="A149" s="24" t="s">
        <v>336</v>
      </c>
      <c r="B149" s="13">
        <v>351020</v>
      </c>
      <c r="C149" s="25">
        <v>0</v>
      </c>
      <c r="D149" s="115">
        <v>14</v>
      </c>
      <c r="E149" s="185">
        <v>14</v>
      </c>
      <c r="F149" s="186">
        <v>30</v>
      </c>
      <c r="G149" s="6" t="s">
        <v>1233</v>
      </c>
      <c r="H149" s="2" t="s">
        <v>8</v>
      </c>
      <c r="I149" s="47">
        <v>1641.04</v>
      </c>
      <c r="J149" s="51" t="s">
        <v>1788</v>
      </c>
      <c r="K149" s="54" t="s">
        <v>1788</v>
      </c>
      <c r="L149" s="165" t="s">
        <v>195</v>
      </c>
      <c r="M149" s="165" t="s">
        <v>195</v>
      </c>
      <c r="N149" s="165" t="s">
        <v>195</v>
      </c>
    </row>
    <row r="150" spans="1:14" ht="17.100000000000001" customHeight="1">
      <c r="A150" s="24" t="s">
        <v>337</v>
      </c>
      <c r="B150" s="13">
        <v>351030</v>
      </c>
      <c r="C150" s="25">
        <v>0</v>
      </c>
      <c r="D150" s="115">
        <v>10</v>
      </c>
      <c r="E150" s="185">
        <v>10</v>
      </c>
      <c r="F150" s="186">
        <v>30</v>
      </c>
      <c r="G150" s="6" t="s">
        <v>1234</v>
      </c>
      <c r="H150" s="2" t="s">
        <v>57</v>
      </c>
      <c r="I150" s="47">
        <v>169.98</v>
      </c>
      <c r="J150" s="51" t="s">
        <v>1788</v>
      </c>
      <c r="K150" s="54" t="s">
        <v>1788</v>
      </c>
      <c r="L150" s="165" t="s">
        <v>195</v>
      </c>
      <c r="M150" s="165" t="s">
        <v>195</v>
      </c>
      <c r="N150" s="165" t="s">
        <v>195</v>
      </c>
    </row>
    <row r="151" spans="1:14" ht="17.100000000000001" customHeight="1">
      <c r="A151" s="24" t="s">
        <v>338</v>
      </c>
      <c r="B151" s="13">
        <v>351040</v>
      </c>
      <c r="C151" s="25">
        <v>0</v>
      </c>
      <c r="D151" s="115">
        <v>5</v>
      </c>
      <c r="E151" s="185">
        <v>5</v>
      </c>
      <c r="F151" s="186">
        <v>30</v>
      </c>
      <c r="G151" s="6" t="s">
        <v>1235</v>
      </c>
      <c r="H151" s="2" t="s">
        <v>9</v>
      </c>
      <c r="I151" s="47">
        <v>323.2</v>
      </c>
      <c r="J151" s="51" t="s">
        <v>1788</v>
      </c>
      <c r="K151" s="54" t="s">
        <v>1788</v>
      </c>
      <c r="L151" s="165" t="s">
        <v>195</v>
      </c>
      <c r="M151" s="165" t="s">
        <v>195</v>
      </c>
      <c r="N151" s="165" t="s">
        <v>195</v>
      </c>
    </row>
    <row r="152" spans="1:14" ht="17.100000000000001" customHeight="1">
      <c r="A152" s="24" t="s">
        <v>339</v>
      </c>
      <c r="B152" s="13">
        <v>351050</v>
      </c>
      <c r="C152" s="25">
        <v>0</v>
      </c>
      <c r="D152" s="115">
        <v>3</v>
      </c>
      <c r="E152" s="185">
        <v>3</v>
      </c>
      <c r="F152" s="186">
        <v>30</v>
      </c>
      <c r="G152" s="6" t="s">
        <v>1236</v>
      </c>
      <c r="H152" s="2" t="s">
        <v>13</v>
      </c>
      <c r="I152" s="47">
        <v>483.95</v>
      </c>
      <c r="J152" s="51" t="s">
        <v>1788</v>
      </c>
      <c r="K152" s="54" t="s">
        <v>1788</v>
      </c>
      <c r="L152" s="165" t="s">
        <v>195</v>
      </c>
      <c r="M152" s="165" t="s">
        <v>195</v>
      </c>
      <c r="N152" s="165" t="s">
        <v>195</v>
      </c>
    </row>
    <row r="153" spans="1:14" ht="17.100000000000001" customHeight="1">
      <c r="A153" s="24" t="s">
        <v>340</v>
      </c>
      <c r="B153" s="13">
        <v>351060</v>
      </c>
      <c r="C153" s="25">
        <v>0</v>
      </c>
      <c r="D153" s="115">
        <v>6</v>
      </c>
      <c r="E153" s="185">
        <v>6</v>
      </c>
      <c r="F153" s="186">
        <v>30</v>
      </c>
      <c r="G153" s="6" t="s">
        <v>1237</v>
      </c>
      <c r="H153" s="2" t="s">
        <v>16</v>
      </c>
      <c r="I153" s="47">
        <v>34.97</v>
      </c>
      <c r="J153" s="51" t="s">
        <v>1788</v>
      </c>
      <c r="K153" s="54" t="s">
        <v>1788</v>
      </c>
      <c r="L153" s="165" t="s">
        <v>195</v>
      </c>
      <c r="M153" s="165" t="s">
        <v>195</v>
      </c>
      <c r="N153" s="165" t="s">
        <v>195</v>
      </c>
    </row>
    <row r="154" spans="1:14" ht="17.100000000000001" customHeight="1">
      <c r="A154" s="24" t="s">
        <v>341</v>
      </c>
      <c r="B154" s="13">
        <v>351070</v>
      </c>
      <c r="C154" s="25">
        <v>0</v>
      </c>
      <c r="D154" s="115">
        <v>15</v>
      </c>
      <c r="E154" s="185">
        <v>15</v>
      </c>
      <c r="F154" s="186">
        <v>30</v>
      </c>
      <c r="G154" s="6" t="s">
        <v>1238</v>
      </c>
      <c r="H154" s="2" t="s">
        <v>17</v>
      </c>
      <c r="I154" s="47">
        <v>637.57000000000005</v>
      </c>
      <c r="J154" s="51" t="s">
        <v>1788</v>
      </c>
      <c r="K154" s="54" t="s">
        <v>1788</v>
      </c>
      <c r="L154" s="165" t="s">
        <v>195</v>
      </c>
      <c r="M154" s="165" t="s">
        <v>195</v>
      </c>
      <c r="N154" s="165" t="s">
        <v>195</v>
      </c>
    </row>
    <row r="155" spans="1:14" ht="17.100000000000001" customHeight="1">
      <c r="A155" s="24" t="s">
        <v>342</v>
      </c>
      <c r="B155" s="13">
        <v>351080</v>
      </c>
      <c r="C155" s="25">
        <v>0</v>
      </c>
      <c r="D155" s="115">
        <v>4</v>
      </c>
      <c r="E155" s="185">
        <v>4</v>
      </c>
      <c r="F155" s="186">
        <v>30</v>
      </c>
      <c r="G155" s="6" t="s">
        <v>1239</v>
      </c>
      <c r="H155" s="2" t="s">
        <v>15</v>
      </c>
      <c r="I155" s="47">
        <v>865.54</v>
      </c>
      <c r="J155" s="51" t="s">
        <v>1788</v>
      </c>
      <c r="K155" s="54" t="s">
        <v>1788</v>
      </c>
      <c r="L155" s="165" t="s">
        <v>195</v>
      </c>
      <c r="M155" s="165" t="s">
        <v>195</v>
      </c>
      <c r="N155" s="165" t="s">
        <v>195</v>
      </c>
    </row>
    <row r="156" spans="1:14" ht="17.100000000000001" customHeight="1">
      <c r="A156" s="24" t="s">
        <v>343</v>
      </c>
      <c r="B156" s="13">
        <v>351090</v>
      </c>
      <c r="C156" s="25">
        <v>0</v>
      </c>
      <c r="D156" s="115">
        <v>4</v>
      </c>
      <c r="E156" s="185">
        <v>4</v>
      </c>
      <c r="F156" s="186">
        <v>30</v>
      </c>
      <c r="G156" s="6" t="s">
        <v>1240</v>
      </c>
      <c r="H156" s="2" t="s">
        <v>15</v>
      </c>
      <c r="I156" s="47">
        <v>190.92</v>
      </c>
      <c r="J156" s="51" t="s">
        <v>1788</v>
      </c>
      <c r="K156" s="54" t="s">
        <v>1788</v>
      </c>
      <c r="L156" s="165" t="s">
        <v>195</v>
      </c>
      <c r="M156" s="165" t="s">
        <v>195</v>
      </c>
      <c r="N156" s="165" t="s">
        <v>195</v>
      </c>
    </row>
    <row r="157" spans="1:14" ht="17.100000000000001" customHeight="1">
      <c r="A157" s="24" t="s">
        <v>344</v>
      </c>
      <c r="B157" s="13">
        <v>351100</v>
      </c>
      <c r="C157" s="25">
        <v>0</v>
      </c>
      <c r="D157" s="115">
        <v>19</v>
      </c>
      <c r="E157" s="185">
        <v>19</v>
      </c>
      <c r="F157" s="186">
        <v>30</v>
      </c>
      <c r="G157" s="6" t="s">
        <v>1241</v>
      </c>
      <c r="H157" s="2" t="s">
        <v>2</v>
      </c>
      <c r="I157" s="47">
        <v>1062.6500000000001</v>
      </c>
      <c r="J157" s="51" t="s">
        <v>1788</v>
      </c>
      <c r="K157" s="54" t="s">
        <v>1788</v>
      </c>
      <c r="L157" s="165" t="s">
        <v>195</v>
      </c>
      <c r="M157" s="165" t="s">
        <v>195</v>
      </c>
      <c r="N157" s="165" t="s">
        <v>195</v>
      </c>
    </row>
    <row r="158" spans="1:14" ht="17.100000000000001" customHeight="1">
      <c r="A158" s="24" t="s">
        <v>345</v>
      </c>
      <c r="B158" s="13">
        <v>351110</v>
      </c>
      <c r="C158" s="25">
        <v>0</v>
      </c>
      <c r="D158" s="115">
        <v>15</v>
      </c>
      <c r="E158" s="185">
        <v>15</v>
      </c>
      <c r="F158" s="186">
        <v>30</v>
      </c>
      <c r="G158" s="6" t="s">
        <v>1242</v>
      </c>
      <c r="H158" s="2" t="s">
        <v>17</v>
      </c>
      <c r="I158" s="47">
        <v>292.24</v>
      </c>
      <c r="J158" s="51" t="s">
        <v>1788</v>
      </c>
      <c r="K158" s="54" t="s">
        <v>1788</v>
      </c>
      <c r="L158" s="165" t="s">
        <v>195</v>
      </c>
      <c r="M158" s="165" t="s">
        <v>195</v>
      </c>
      <c r="N158" s="165" t="s">
        <v>195</v>
      </c>
    </row>
    <row r="159" spans="1:14" ht="17.100000000000001" customHeight="1">
      <c r="A159" s="24" t="s">
        <v>346</v>
      </c>
      <c r="B159" s="13">
        <v>351120</v>
      </c>
      <c r="C159" s="25">
        <v>0</v>
      </c>
      <c r="D159" s="115">
        <v>15</v>
      </c>
      <c r="E159" s="185">
        <v>15</v>
      </c>
      <c r="F159" s="186">
        <v>30</v>
      </c>
      <c r="G159" s="6" t="s">
        <v>1243</v>
      </c>
      <c r="H159" s="2" t="s">
        <v>17</v>
      </c>
      <c r="I159" s="47">
        <v>145.43</v>
      </c>
      <c r="J159" s="51" t="s">
        <v>1788</v>
      </c>
      <c r="K159" s="54" t="s">
        <v>1788</v>
      </c>
      <c r="L159" s="165" t="s">
        <v>195</v>
      </c>
      <c r="M159" s="165" t="s">
        <v>195</v>
      </c>
      <c r="N159" s="165" t="s">
        <v>195</v>
      </c>
    </row>
    <row r="160" spans="1:14" ht="17.100000000000001" customHeight="1">
      <c r="A160" s="24" t="s">
        <v>347</v>
      </c>
      <c r="B160" s="13">
        <v>351130</v>
      </c>
      <c r="C160" s="25">
        <v>0</v>
      </c>
      <c r="D160" s="115">
        <v>15</v>
      </c>
      <c r="E160" s="185">
        <v>15</v>
      </c>
      <c r="F160" s="186">
        <v>30</v>
      </c>
      <c r="G160" s="6" t="s">
        <v>1244</v>
      </c>
      <c r="H160" s="2" t="s">
        <v>17</v>
      </c>
      <c r="I160" s="47">
        <v>197.62</v>
      </c>
      <c r="J160" s="51" t="s">
        <v>1788</v>
      </c>
      <c r="K160" s="54" t="s">
        <v>1788</v>
      </c>
      <c r="L160" s="165" t="s">
        <v>195</v>
      </c>
      <c r="M160" s="165" t="s">
        <v>195</v>
      </c>
      <c r="N160" s="165" t="s">
        <v>195</v>
      </c>
    </row>
    <row r="161" spans="1:14" ht="17.100000000000001" customHeight="1">
      <c r="A161" s="24" t="s">
        <v>348</v>
      </c>
      <c r="B161" s="13">
        <v>351140</v>
      </c>
      <c r="C161" s="25">
        <v>0</v>
      </c>
      <c r="D161" s="115">
        <v>17</v>
      </c>
      <c r="E161" s="185">
        <v>17</v>
      </c>
      <c r="F161" s="186">
        <v>30</v>
      </c>
      <c r="G161" s="6" t="s">
        <v>1245</v>
      </c>
      <c r="H161" s="2" t="s">
        <v>7</v>
      </c>
      <c r="I161" s="47">
        <v>503.64</v>
      </c>
      <c r="J161" s="51" t="s">
        <v>1788</v>
      </c>
      <c r="K161" s="54" t="s">
        <v>1788</v>
      </c>
      <c r="L161" s="165" t="s">
        <v>195</v>
      </c>
      <c r="M161" s="165" t="s">
        <v>195</v>
      </c>
      <c r="N161" s="165" t="s">
        <v>195</v>
      </c>
    </row>
    <row r="162" spans="1:14" ht="17.100000000000001" customHeight="1">
      <c r="A162" s="24" t="s">
        <v>349</v>
      </c>
      <c r="B162" s="13">
        <v>351150</v>
      </c>
      <c r="C162" s="25">
        <v>0</v>
      </c>
      <c r="D162" s="115">
        <v>10</v>
      </c>
      <c r="E162" s="185">
        <v>10</v>
      </c>
      <c r="F162" s="186">
        <v>30</v>
      </c>
      <c r="G162" s="6" t="s">
        <v>1246</v>
      </c>
      <c r="H162" s="2" t="s">
        <v>57</v>
      </c>
      <c r="I162" s="47">
        <v>127.76</v>
      </c>
      <c r="J162" s="51" t="s">
        <v>1788</v>
      </c>
      <c r="K162" s="54" t="s">
        <v>1788</v>
      </c>
      <c r="L162" s="165" t="s">
        <v>195</v>
      </c>
      <c r="M162" s="165" t="s">
        <v>195</v>
      </c>
      <c r="N162" s="165" t="s">
        <v>195</v>
      </c>
    </row>
    <row r="163" spans="1:14" ht="17.100000000000001" customHeight="1">
      <c r="A163" s="24" t="s">
        <v>350</v>
      </c>
      <c r="B163" s="13">
        <v>351160</v>
      </c>
      <c r="C163" s="25">
        <v>0</v>
      </c>
      <c r="D163" s="115">
        <v>10</v>
      </c>
      <c r="E163" s="185">
        <v>10</v>
      </c>
      <c r="F163" s="186">
        <v>30</v>
      </c>
      <c r="G163" s="6" t="s">
        <v>1247</v>
      </c>
      <c r="H163" s="2" t="s">
        <v>57</v>
      </c>
      <c r="I163" s="47">
        <v>190.19</v>
      </c>
      <c r="J163" s="51" t="s">
        <v>1788</v>
      </c>
      <c r="K163" s="54" t="s">
        <v>1788</v>
      </c>
      <c r="L163" s="165" t="s">
        <v>195</v>
      </c>
      <c r="M163" s="165" t="s">
        <v>195</v>
      </c>
      <c r="N163" s="165" t="s">
        <v>195</v>
      </c>
    </row>
    <row r="164" spans="1:14" ht="17.100000000000001" customHeight="1">
      <c r="A164" s="24" t="s">
        <v>351</v>
      </c>
      <c r="B164" s="13">
        <v>351170</v>
      </c>
      <c r="C164" s="25">
        <v>0</v>
      </c>
      <c r="D164" s="115">
        <v>5</v>
      </c>
      <c r="E164" s="185">
        <v>5</v>
      </c>
      <c r="F164" s="186">
        <v>30</v>
      </c>
      <c r="G164" s="6" t="s">
        <v>1248</v>
      </c>
      <c r="H164" s="2" t="s">
        <v>9</v>
      </c>
      <c r="I164" s="47">
        <v>176</v>
      </c>
      <c r="J164" s="51" t="s">
        <v>1788</v>
      </c>
      <c r="K164" s="54" t="s">
        <v>1788</v>
      </c>
      <c r="L164" s="165" t="s">
        <v>195</v>
      </c>
      <c r="M164" s="165" t="s">
        <v>195</v>
      </c>
      <c r="N164" s="165" t="s">
        <v>195</v>
      </c>
    </row>
    <row r="165" spans="1:14" ht="17.100000000000001" customHeight="1">
      <c r="A165" s="24" t="s">
        <v>352</v>
      </c>
      <c r="B165" s="13">
        <v>355720</v>
      </c>
      <c r="C165" s="25">
        <v>0</v>
      </c>
      <c r="D165" s="115">
        <v>17</v>
      </c>
      <c r="E165" s="185">
        <v>17</v>
      </c>
      <c r="F165" s="186">
        <v>30</v>
      </c>
      <c r="G165" s="6" t="s">
        <v>1249</v>
      </c>
      <c r="H165" s="2" t="s">
        <v>7</v>
      </c>
      <c r="I165" s="47">
        <v>188.21</v>
      </c>
      <c r="J165" s="51" t="s">
        <v>1788</v>
      </c>
      <c r="K165" s="54" t="s">
        <v>1788</v>
      </c>
      <c r="L165" s="165" t="s">
        <v>195</v>
      </c>
      <c r="M165" s="165" t="s">
        <v>195</v>
      </c>
      <c r="N165" s="165" t="s">
        <v>195</v>
      </c>
    </row>
    <row r="166" spans="1:14" ht="17.100000000000001" customHeight="1">
      <c r="A166" s="24" t="s">
        <v>353</v>
      </c>
      <c r="B166" s="13">
        <v>351190</v>
      </c>
      <c r="C166" s="25">
        <v>0</v>
      </c>
      <c r="D166" s="115">
        <v>20</v>
      </c>
      <c r="E166" s="185">
        <v>20</v>
      </c>
      <c r="F166" s="186">
        <v>30</v>
      </c>
      <c r="G166" s="6" t="s">
        <v>1250</v>
      </c>
      <c r="H166" s="2" t="s">
        <v>3</v>
      </c>
      <c r="I166" s="47">
        <v>168.74</v>
      </c>
      <c r="J166" s="51" t="s">
        <v>1788</v>
      </c>
      <c r="K166" s="54" t="s">
        <v>1788</v>
      </c>
      <c r="L166" s="165" t="s">
        <v>195</v>
      </c>
      <c r="M166" s="165" t="s">
        <v>195</v>
      </c>
      <c r="N166" s="165" t="s">
        <v>195</v>
      </c>
    </row>
    <row r="167" spans="1:14" ht="17.100000000000001" customHeight="1">
      <c r="A167" s="24" t="s">
        <v>354</v>
      </c>
      <c r="B167" s="13">
        <v>351200</v>
      </c>
      <c r="C167" s="25">
        <v>0</v>
      </c>
      <c r="D167" s="115">
        <v>12</v>
      </c>
      <c r="E167" s="185">
        <v>12</v>
      </c>
      <c r="F167" s="186">
        <v>30</v>
      </c>
      <c r="G167" s="6" t="s">
        <v>1251</v>
      </c>
      <c r="H167" s="2" t="s">
        <v>11</v>
      </c>
      <c r="I167" s="47">
        <v>423.96</v>
      </c>
      <c r="J167" s="51" t="s">
        <v>1788</v>
      </c>
      <c r="K167" s="54" t="s">
        <v>1788</v>
      </c>
      <c r="L167" s="165" t="s">
        <v>195</v>
      </c>
      <c r="M167" s="165" t="s">
        <v>195</v>
      </c>
      <c r="N167" s="165" t="s">
        <v>195</v>
      </c>
    </row>
    <row r="168" spans="1:14" ht="17.100000000000001" customHeight="1">
      <c r="A168" s="24" t="s">
        <v>355</v>
      </c>
      <c r="B168" s="13">
        <v>351210</v>
      </c>
      <c r="C168" s="25">
        <v>0</v>
      </c>
      <c r="D168" s="115">
        <v>12</v>
      </c>
      <c r="E168" s="185">
        <v>12</v>
      </c>
      <c r="F168" s="186">
        <v>30</v>
      </c>
      <c r="G168" s="6" t="s">
        <v>1252</v>
      </c>
      <c r="H168" s="2" t="s">
        <v>11</v>
      </c>
      <c r="I168" s="47">
        <v>729.25</v>
      </c>
      <c r="J168" s="51" t="s">
        <v>1788</v>
      </c>
      <c r="K168" s="54" t="s">
        <v>1788</v>
      </c>
      <c r="L168" s="165" t="s">
        <v>195</v>
      </c>
      <c r="M168" s="165" t="s">
        <v>195</v>
      </c>
      <c r="N168" s="165" t="s">
        <v>195</v>
      </c>
    </row>
    <row r="169" spans="1:14" ht="17.100000000000001" customHeight="1">
      <c r="A169" s="24" t="s">
        <v>356</v>
      </c>
      <c r="B169" s="13">
        <v>351220</v>
      </c>
      <c r="C169" s="25">
        <v>0</v>
      </c>
      <c r="D169" s="115">
        <v>9</v>
      </c>
      <c r="E169" s="185">
        <v>9</v>
      </c>
      <c r="F169" s="186">
        <v>30</v>
      </c>
      <c r="G169" s="6" t="s">
        <v>1253</v>
      </c>
      <c r="H169" s="2" t="s">
        <v>18</v>
      </c>
      <c r="I169" s="47">
        <v>183.83</v>
      </c>
      <c r="J169" s="51" t="s">
        <v>1788</v>
      </c>
      <c r="K169" s="54" t="s">
        <v>1788</v>
      </c>
      <c r="L169" s="165" t="s">
        <v>195</v>
      </c>
      <c r="M169" s="165" t="s">
        <v>195</v>
      </c>
      <c r="N169" s="165" t="s">
        <v>195</v>
      </c>
    </row>
    <row r="170" spans="1:14" ht="17.100000000000001" customHeight="1">
      <c r="A170" s="24" t="s">
        <v>357</v>
      </c>
      <c r="B170" s="13">
        <v>351230</v>
      </c>
      <c r="C170" s="25">
        <v>0</v>
      </c>
      <c r="D170" s="115">
        <v>10</v>
      </c>
      <c r="E170" s="185">
        <v>10</v>
      </c>
      <c r="F170" s="186">
        <v>30</v>
      </c>
      <c r="G170" s="6" t="s">
        <v>1254</v>
      </c>
      <c r="H170" s="2" t="s">
        <v>57</v>
      </c>
      <c r="I170" s="47">
        <v>468.24</v>
      </c>
      <c r="J170" s="51" t="s">
        <v>1788</v>
      </c>
      <c r="K170" s="54" t="s">
        <v>1788</v>
      </c>
      <c r="L170" s="165" t="s">
        <v>195</v>
      </c>
      <c r="M170" s="165" t="s">
        <v>195</v>
      </c>
      <c r="N170" s="165" t="s">
        <v>195</v>
      </c>
    </row>
    <row r="171" spans="1:14" ht="17.100000000000001" customHeight="1">
      <c r="A171" s="24" t="s">
        <v>358</v>
      </c>
      <c r="B171" s="13">
        <v>351240</v>
      </c>
      <c r="C171" s="25">
        <v>0</v>
      </c>
      <c r="D171" s="115">
        <v>5</v>
      </c>
      <c r="E171" s="185">
        <v>5</v>
      </c>
      <c r="F171" s="186">
        <v>30</v>
      </c>
      <c r="G171" s="6" t="s">
        <v>1255</v>
      </c>
      <c r="H171" s="2" t="s">
        <v>9</v>
      </c>
      <c r="I171" s="47">
        <v>137.34</v>
      </c>
      <c r="J171" s="51" t="s">
        <v>1788</v>
      </c>
      <c r="K171" s="54" t="s">
        <v>1788</v>
      </c>
      <c r="L171" s="165" t="s">
        <v>195</v>
      </c>
      <c r="M171" s="165" t="s">
        <v>195</v>
      </c>
      <c r="N171" s="165" t="s">
        <v>195</v>
      </c>
    </row>
    <row r="172" spans="1:14" ht="17.100000000000001" customHeight="1">
      <c r="A172" s="24" t="s">
        <v>359</v>
      </c>
      <c r="B172" s="13">
        <v>351250</v>
      </c>
      <c r="C172" s="25">
        <v>0</v>
      </c>
      <c r="D172" s="115">
        <v>19</v>
      </c>
      <c r="E172" s="185">
        <v>19</v>
      </c>
      <c r="F172" s="186">
        <v>30</v>
      </c>
      <c r="G172" s="6" t="s">
        <v>1256</v>
      </c>
      <c r="H172" s="2" t="s">
        <v>2</v>
      </c>
      <c r="I172" s="47">
        <v>246.54</v>
      </c>
      <c r="J172" s="51" t="s">
        <v>1788</v>
      </c>
      <c r="K172" s="54" t="s">
        <v>1788</v>
      </c>
      <c r="L172" s="165" t="s">
        <v>195</v>
      </c>
      <c r="M172" s="165" t="s">
        <v>195</v>
      </c>
      <c r="N172" s="165" t="s">
        <v>195</v>
      </c>
    </row>
    <row r="173" spans="1:14" ht="17.100000000000001" customHeight="1">
      <c r="A173" s="24" t="s">
        <v>360</v>
      </c>
      <c r="B173" s="13">
        <v>351260</v>
      </c>
      <c r="C173" s="25">
        <v>0</v>
      </c>
      <c r="D173" s="115">
        <v>14</v>
      </c>
      <c r="E173" s="185">
        <v>14</v>
      </c>
      <c r="F173" s="186">
        <v>30</v>
      </c>
      <c r="G173" s="6" t="s">
        <v>1257</v>
      </c>
      <c r="H173" s="2" t="s">
        <v>8</v>
      </c>
      <c r="I173" s="47">
        <v>304.51</v>
      </c>
      <c r="J173" s="51" t="s">
        <v>1788</v>
      </c>
      <c r="K173" s="54" t="s">
        <v>1788</v>
      </c>
      <c r="L173" s="165" t="s">
        <v>195</v>
      </c>
      <c r="M173" s="165" t="s">
        <v>195</v>
      </c>
      <c r="N173" s="165" t="s">
        <v>195</v>
      </c>
    </row>
    <row r="174" spans="1:14" ht="17.100000000000001" customHeight="1">
      <c r="A174" s="24" t="s">
        <v>361</v>
      </c>
      <c r="B174" s="13">
        <v>351270</v>
      </c>
      <c r="C174" s="25">
        <v>0</v>
      </c>
      <c r="D174" s="115">
        <v>5</v>
      </c>
      <c r="E174" s="185">
        <v>5</v>
      </c>
      <c r="F174" s="186">
        <v>30</v>
      </c>
      <c r="G174" s="6" t="s">
        <v>1258</v>
      </c>
      <c r="H174" s="2" t="s">
        <v>9</v>
      </c>
      <c r="I174" s="47">
        <v>278.14</v>
      </c>
      <c r="J174" s="51" t="s">
        <v>1788</v>
      </c>
      <c r="K174" s="54" t="s">
        <v>1788</v>
      </c>
      <c r="L174" s="165" t="s">
        <v>195</v>
      </c>
      <c r="M174" s="165" t="s">
        <v>195</v>
      </c>
      <c r="N174" s="165" t="s">
        <v>195</v>
      </c>
    </row>
    <row r="175" spans="1:14" ht="17.100000000000001" customHeight="1">
      <c r="A175" s="24" t="s">
        <v>362</v>
      </c>
      <c r="B175" s="13">
        <v>351280</v>
      </c>
      <c r="C175" s="25">
        <v>0</v>
      </c>
      <c r="D175" s="115">
        <v>5</v>
      </c>
      <c r="E175" s="185">
        <v>5</v>
      </c>
      <c r="F175" s="186">
        <v>30</v>
      </c>
      <c r="G175" s="6" t="s">
        <v>1259</v>
      </c>
      <c r="H175" s="2" t="s">
        <v>9</v>
      </c>
      <c r="I175" s="47">
        <v>154.72999999999999</v>
      </c>
      <c r="J175" s="51" t="s">
        <v>1788</v>
      </c>
      <c r="K175" s="54" t="s">
        <v>1788</v>
      </c>
      <c r="L175" s="165" t="s">
        <v>195</v>
      </c>
      <c r="M175" s="165" t="s">
        <v>195</v>
      </c>
      <c r="N175" s="165" t="s">
        <v>195</v>
      </c>
    </row>
    <row r="176" spans="1:14" ht="17.100000000000001" customHeight="1">
      <c r="A176" s="24" t="s">
        <v>363</v>
      </c>
      <c r="B176" s="13">
        <v>351290</v>
      </c>
      <c r="C176" s="25">
        <v>0</v>
      </c>
      <c r="D176" s="115">
        <v>15</v>
      </c>
      <c r="E176" s="185">
        <v>15</v>
      </c>
      <c r="F176" s="186">
        <v>30</v>
      </c>
      <c r="G176" s="6" t="s">
        <v>1260</v>
      </c>
      <c r="H176" s="2" t="s">
        <v>17</v>
      </c>
      <c r="I176" s="47">
        <v>441.33</v>
      </c>
      <c r="J176" s="51" t="s">
        <v>1788</v>
      </c>
      <c r="K176" s="54" t="s">
        <v>1788</v>
      </c>
      <c r="L176" s="165" t="s">
        <v>195</v>
      </c>
      <c r="M176" s="165" t="s">
        <v>195</v>
      </c>
      <c r="N176" s="165" t="s">
        <v>195</v>
      </c>
    </row>
    <row r="177" spans="1:14" ht="17.100000000000001" customHeight="1">
      <c r="A177" s="24" t="s">
        <v>364</v>
      </c>
      <c r="B177" s="13">
        <v>351300</v>
      </c>
      <c r="C177" s="25">
        <v>0</v>
      </c>
      <c r="D177" s="115">
        <v>6</v>
      </c>
      <c r="E177" s="185">
        <v>6</v>
      </c>
      <c r="F177" s="186">
        <v>30</v>
      </c>
      <c r="G177" s="6" t="s">
        <v>1261</v>
      </c>
      <c r="H177" s="2" t="s">
        <v>16</v>
      </c>
      <c r="I177" s="47">
        <v>323.89</v>
      </c>
      <c r="J177" s="51" t="s">
        <v>1788</v>
      </c>
      <c r="K177" s="54" t="s">
        <v>1788</v>
      </c>
      <c r="L177" s="165" t="s">
        <v>195</v>
      </c>
      <c r="M177" s="165" t="s">
        <v>195</v>
      </c>
      <c r="N177" s="165" t="s">
        <v>195</v>
      </c>
    </row>
    <row r="178" spans="1:14" ht="17.100000000000001" customHeight="1">
      <c r="A178" s="24" t="s">
        <v>365</v>
      </c>
      <c r="B178" s="13">
        <v>351310</v>
      </c>
      <c r="C178" s="25">
        <v>0</v>
      </c>
      <c r="D178" s="115">
        <v>4</v>
      </c>
      <c r="E178" s="185">
        <v>4</v>
      </c>
      <c r="F178" s="186">
        <v>30</v>
      </c>
      <c r="G178" s="6" t="s">
        <v>1262</v>
      </c>
      <c r="H178" s="2" t="s">
        <v>15</v>
      </c>
      <c r="I178" s="47">
        <v>311.33999999999997</v>
      </c>
      <c r="J178" s="51" t="s">
        <v>1788</v>
      </c>
      <c r="K178" s="54" t="s">
        <v>1788</v>
      </c>
      <c r="L178" s="165" t="s">
        <v>195</v>
      </c>
      <c r="M178" s="165" t="s">
        <v>195</v>
      </c>
      <c r="N178" s="165" t="s">
        <v>195</v>
      </c>
    </row>
    <row r="179" spans="1:14" ht="17.100000000000001" customHeight="1">
      <c r="A179" s="24" t="s">
        <v>366</v>
      </c>
      <c r="B179" s="13">
        <v>351320</v>
      </c>
      <c r="C179" s="25">
        <v>0</v>
      </c>
      <c r="D179" s="115">
        <v>8</v>
      </c>
      <c r="E179" s="185">
        <v>8</v>
      </c>
      <c r="F179" s="186">
        <v>30</v>
      </c>
      <c r="G179" s="6" t="s">
        <v>1263</v>
      </c>
      <c r="H179" s="2" t="s">
        <v>53</v>
      </c>
      <c r="I179" s="47">
        <v>385.46</v>
      </c>
      <c r="J179" s="51" t="s">
        <v>1788</v>
      </c>
      <c r="K179" s="54" t="s">
        <v>1788</v>
      </c>
      <c r="L179" s="165" t="s">
        <v>195</v>
      </c>
      <c r="M179" s="165" t="s">
        <v>195</v>
      </c>
      <c r="N179" s="165" t="s">
        <v>195</v>
      </c>
    </row>
    <row r="180" spans="1:14" ht="17.100000000000001" customHeight="1">
      <c r="A180" s="24" t="s">
        <v>367</v>
      </c>
      <c r="B180" s="13">
        <v>351330</v>
      </c>
      <c r="C180" s="25">
        <v>0</v>
      </c>
      <c r="D180" s="115">
        <v>17</v>
      </c>
      <c r="E180" s="185">
        <v>17</v>
      </c>
      <c r="F180" s="186">
        <v>30</v>
      </c>
      <c r="G180" s="6" t="s">
        <v>1264</v>
      </c>
      <c r="H180" s="2" t="s">
        <v>7</v>
      </c>
      <c r="I180" s="47">
        <v>149.16999999999999</v>
      </c>
      <c r="J180" s="51" t="s">
        <v>1788</v>
      </c>
      <c r="K180" s="54" t="s">
        <v>1788</v>
      </c>
      <c r="L180" s="165" t="s">
        <v>195</v>
      </c>
      <c r="M180" s="165" t="s">
        <v>195</v>
      </c>
      <c r="N180" s="165" t="s">
        <v>195</v>
      </c>
    </row>
    <row r="181" spans="1:14" ht="17.100000000000001" customHeight="1">
      <c r="A181" s="24" t="s">
        <v>368</v>
      </c>
      <c r="B181" s="13">
        <v>351340</v>
      </c>
      <c r="C181" s="25">
        <v>0</v>
      </c>
      <c r="D181" s="115">
        <v>2</v>
      </c>
      <c r="E181" s="185">
        <v>2</v>
      </c>
      <c r="F181" s="186">
        <v>30</v>
      </c>
      <c r="G181" s="6" t="s">
        <v>1265</v>
      </c>
      <c r="H181" s="2" t="s">
        <v>6</v>
      </c>
      <c r="I181" s="47">
        <v>304.57</v>
      </c>
      <c r="J181" s="51" t="s">
        <v>1788</v>
      </c>
      <c r="K181" s="54" t="s">
        <v>1788</v>
      </c>
      <c r="L181" s="165" t="s">
        <v>195</v>
      </c>
      <c r="M181" s="165" t="s">
        <v>195</v>
      </c>
      <c r="N181" s="165" t="s">
        <v>195</v>
      </c>
    </row>
    <row r="182" spans="1:14" ht="17.100000000000001" customHeight="1">
      <c r="A182" s="24" t="s">
        <v>369</v>
      </c>
      <c r="B182" s="13">
        <v>351350</v>
      </c>
      <c r="C182" s="25">
        <v>0</v>
      </c>
      <c r="D182" s="115">
        <v>7</v>
      </c>
      <c r="E182" s="185">
        <v>7</v>
      </c>
      <c r="F182" s="186">
        <v>30</v>
      </c>
      <c r="G182" s="6" t="s">
        <v>1266</v>
      </c>
      <c r="H182" s="2" t="s">
        <v>14</v>
      </c>
      <c r="I182" s="47">
        <v>142.28</v>
      </c>
      <c r="J182" s="51" t="s">
        <v>1788</v>
      </c>
      <c r="K182" s="54" t="s">
        <v>1788</v>
      </c>
      <c r="L182" s="165" t="s">
        <v>195</v>
      </c>
      <c r="M182" s="165" t="s">
        <v>195</v>
      </c>
      <c r="N182" s="165" t="s">
        <v>195</v>
      </c>
    </row>
    <row r="183" spans="1:14" ht="17.100000000000001" customHeight="1">
      <c r="A183" s="24" t="s">
        <v>370</v>
      </c>
      <c r="B183" s="13">
        <v>351360</v>
      </c>
      <c r="C183" s="25">
        <v>0</v>
      </c>
      <c r="D183" s="115">
        <v>2</v>
      </c>
      <c r="E183" s="185">
        <v>2</v>
      </c>
      <c r="F183" s="186">
        <v>30</v>
      </c>
      <c r="G183" s="6" t="s">
        <v>1267</v>
      </c>
      <c r="H183" s="2" t="s">
        <v>6</v>
      </c>
      <c r="I183" s="47">
        <v>1407.17</v>
      </c>
      <c r="J183" s="51" t="s">
        <v>1788</v>
      </c>
      <c r="K183" s="54" t="s">
        <v>1788</v>
      </c>
      <c r="L183" s="165" t="s">
        <v>195</v>
      </c>
      <c r="M183" s="165" t="s">
        <v>195</v>
      </c>
      <c r="N183" s="165" t="s">
        <v>195</v>
      </c>
    </row>
    <row r="184" spans="1:14" ht="17.100000000000001" customHeight="1">
      <c r="A184" s="24" t="s">
        <v>371</v>
      </c>
      <c r="B184" s="13">
        <v>351370</v>
      </c>
      <c r="C184" s="25">
        <v>0</v>
      </c>
      <c r="D184" s="115">
        <v>9</v>
      </c>
      <c r="E184" s="185">
        <v>9</v>
      </c>
      <c r="F184" s="186">
        <v>30</v>
      </c>
      <c r="G184" s="6" t="s">
        <v>1268</v>
      </c>
      <c r="H184" s="2" t="s">
        <v>18</v>
      </c>
      <c r="I184" s="47">
        <v>755.23</v>
      </c>
      <c r="J184" s="51" t="s">
        <v>1788</v>
      </c>
      <c r="K184" s="54" t="s">
        <v>1788</v>
      </c>
      <c r="L184" s="165" t="s">
        <v>195</v>
      </c>
      <c r="M184" s="165" t="s">
        <v>195</v>
      </c>
      <c r="N184" s="165" t="s">
        <v>195</v>
      </c>
    </row>
    <row r="185" spans="1:14" ht="17.100000000000001" customHeight="1">
      <c r="A185" s="24" t="s">
        <v>372</v>
      </c>
      <c r="B185" s="13">
        <v>351380</v>
      </c>
      <c r="C185" s="25">
        <v>0</v>
      </c>
      <c r="D185" s="115">
        <v>6</v>
      </c>
      <c r="E185" s="185">
        <v>6</v>
      </c>
      <c r="F185" s="186">
        <v>30</v>
      </c>
      <c r="G185" s="6" t="s">
        <v>1269</v>
      </c>
      <c r="H185" s="2" t="s">
        <v>16</v>
      </c>
      <c r="I185" s="47">
        <v>30.65</v>
      </c>
      <c r="J185" s="51" t="s">
        <v>1788</v>
      </c>
      <c r="K185" s="54" t="s">
        <v>1788</v>
      </c>
      <c r="L185" s="165" t="s">
        <v>195</v>
      </c>
      <c r="M185" s="165" t="s">
        <v>195</v>
      </c>
      <c r="N185" s="165" t="s">
        <v>195</v>
      </c>
    </row>
    <row r="186" spans="1:14" ht="17.100000000000001" customHeight="1">
      <c r="A186" s="24" t="s">
        <v>373</v>
      </c>
      <c r="B186" s="13">
        <v>351385</v>
      </c>
      <c r="C186" s="25">
        <v>0</v>
      </c>
      <c r="D186" s="115">
        <v>18</v>
      </c>
      <c r="E186" s="185">
        <v>18</v>
      </c>
      <c r="F186" s="186">
        <v>30</v>
      </c>
      <c r="G186" s="6" t="s">
        <v>1270</v>
      </c>
      <c r="H186" s="2" t="s">
        <v>1</v>
      </c>
      <c r="I186" s="47">
        <v>88.4</v>
      </c>
      <c r="J186" s="51" t="s">
        <v>1788</v>
      </c>
      <c r="K186" s="54" t="s">
        <v>1788</v>
      </c>
      <c r="L186" s="165" t="s">
        <v>195</v>
      </c>
      <c r="M186" s="165" t="s">
        <v>195</v>
      </c>
      <c r="N186" s="165" t="s">
        <v>195</v>
      </c>
    </row>
    <row r="187" spans="1:14" ht="17.100000000000001" customHeight="1">
      <c r="A187" s="24" t="s">
        <v>374</v>
      </c>
      <c r="B187" s="13">
        <v>351390</v>
      </c>
      <c r="C187" s="25">
        <v>0</v>
      </c>
      <c r="D187" s="115">
        <v>4</v>
      </c>
      <c r="E187" s="185">
        <v>4</v>
      </c>
      <c r="F187" s="186">
        <v>30</v>
      </c>
      <c r="G187" s="6" t="s">
        <v>1271</v>
      </c>
      <c r="H187" s="2" t="s">
        <v>15</v>
      </c>
      <c r="I187" s="47">
        <v>222.26</v>
      </c>
      <c r="J187" s="51" t="s">
        <v>1788</v>
      </c>
      <c r="K187" s="54" t="s">
        <v>1788</v>
      </c>
      <c r="L187" s="165" t="s">
        <v>195</v>
      </c>
      <c r="M187" s="165" t="s">
        <v>195</v>
      </c>
      <c r="N187" s="165" t="s">
        <v>195</v>
      </c>
    </row>
    <row r="188" spans="1:14" ht="17.100000000000001" customHeight="1">
      <c r="A188" s="24" t="s">
        <v>375</v>
      </c>
      <c r="B188" s="13">
        <v>351400</v>
      </c>
      <c r="C188" s="25">
        <v>0</v>
      </c>
      <c r="D188" s="115">
        <v>16</v>
      </c>
      <c r="E188" s="185">
        <v>16</v>
      </c>
      <c r="F188" s="186">
        <v>30</v>
      </c>
      <c r="G188" s="6" t="s">
        <v>1272</v>
      </c>
      <c r="H188" s="2" t="s">
        <v>0</v>
      </c>
      <c r="I188" s="47">
        <v>150.09</v>
      </c>
      <c r="J188" s="51" t="s">
        <v>1788</v>
      </c>
      <c r="K188" s="54" t="s">
        <v>1788</v>
      </c>
      <c r="L188" s="165" t="s">
        <v>195</v>
      </c>
      <c r="M188" s="165" t="s">
        <v>195</v>
      </c>
      <c r="N188" s="165" t="s">
        <v>195</v>
      </c>
    </row>
    <row r="189" spans="1:14" ht="17.100000000000001" customHeight="1">
      <c r="A189" s="24" t="s">
        <v>376</v>
      </c>
      <c r="B189" s="13">
        <v>351410</v>
      </c>
      <c r="C189" s="25">
        <v>0</v>
      </c>
      <c r="D189" s="115">
        <v>13</v>
      </c>
      <c r="E189" s="185">
        <v>13</v>
      </c>
      <c r="F189" s="186">
        <v>30</v>
      </c>
      <c r="G189" s="6" t="s">
        <v>1273</v>
      </c>
      <c r="H189" s="2" t="s">
        <v>10</v>
      </c>
      <c r="I189" s="47">
        <v>632.55999999999995</v>
      </c>
      <c r="J189" s="51" t="s">
        <v>1788</v>
      </c>
      <c r="K189" s="54" t="s">
        <v>1788</v>
      </c>
      <c r="L189" s="165" t="s">
        <v>195</v>
      </c>
      <c r="M189" s="165" t="s">
        <v>195</v>
      </c>
      <c r="N189" s="165" t="s">
        <v>195</v>
      </c>
    </row>
    <row r="190" spans="1:14" ht="17.100000000000001" customHeight="1">
      <c r="A190" s="24" t="s">
        <v>377</v>
      </c>
      <c r="B190" s="13">
        <v>351420</v>
      </c>
      <c r="C190" s="25">
        <v>0</v>
      </c>
      <c r="D190" s="115">
        <v>15</v>
      </c>
      <c r="E190" s="185">
        <v>15</v>
      </c>
      <c r="F190" s="186">
        <v>30</v>
      </c>
      <c r="G190" s="6" t="s">
        <v>1274</v>
      </c>
      <c r="H190" s="2" t="s">
        <v>17</v>
      </c>
      <c r="I190" s="47">
        <v>78.14</v>
      </c>
      <c r="J190" s="51" t="s">
        <v>1788</v>
      </c>
      <c r="K190" s="54" t="s">
        <v>1788</v>
      </c>
      <c r="L190" s="165" t="s">
        <v>195</v>
      </c>
      <c r="M190" s="165" t="s">
        <v>195</v>
      </c>
      <c r="N190" s="165" t="s">
        <v>195</v>
      </c>
    </row>
    <row r="191" spans="1:14" ht="17.100000000000001" customHeight="1">
      <c r="A191" s="24" t="s">
        <v>378</v>
      </c>
      <c r="B191" s="13">
        <v>351430</v>
      </c>
      <c r="C191" s="25">
        <v>0</v>
      </c>
      <c r="D191" s="115">
        <v>13</v>
      </c>
      <c r="E191" s="185">
        <v>13</v>
      </c>
      <c r="F191" s="186">
        <v>30</v>
      </c>
      <c r="G191" s="6" t="s">
        <v>1275</v>
      </c>
      <c r="H191" s="2" t="s">
        <v>10</v>
      </c>
      <c r="I191" s="47">
        <v>205.98</v>
      </c>
      <c r="J191" s="51" t="s">
        <v>1788</v>
      </c>
      <c r="K191" s="54" t="s">
        <v>1788</v>
      </c>
      <c r="L191" s="165" t="s">
        <v>195</v>
      </c>
      <c r="M191" s="165" t="s">
        <v>195</v>
      </c>
      <c r="N191" s="165" t="s">
        <v>195</v>
      </c>
    </row>
    <row r="192" spans="1:14" ht="17.100000000000001" customHeight="1">
      <c r="A192" s="24" t="s">
        <v>379</v>
      </c>
      <c r="B192" s="13">
        <v>351440</v>
      </c>
      <c r="C192" s="25">
        <v>0</v>
      </c>
      <c r="D192" s="115">
        <v>20</v>
      </c>
      <c r="E192" s="185">
        <v>20</v>
      </c>
      <c r="F192" s="186">
        <v>30</v>
      </c>
      <c r="G192" s="6" t="s">
        <v>1276</v>
      </c>
      <c r="H192" s="2" t="s">
        <v>3</v>
      </c>
      <c r="I192" s="47">
        <v>488.04</v>
      </c>
      <c r="J192" s="51" t="s">
        <v>1788</v>
      </c>
      <c r="K192" s="54" t="s">
        <v>1788</v>
      </c>
      <c r="L192" s="165" t="s">
        <v>195</v>
      </c>
      <c r="M192" s="165" t="s">
        <v>195</v>
      </c>
      <c r="N192" s="165" t="s">
        <v>195</v>
      </c>
    </row>
    <row r="193" spans="1:14" ht="17.100000000000001" customHeight="1">
      <c r="A193" s="24" t="s">
        <v>380</v>
      </c>
      <c r="B193" s="13">
        <v>351450</v>
      </c>
      <c r="C193" s="25">
        <v>0</v>
      </c>
      <c r="D193" s="115">
        <v>17</v>
      </c>
      <c r="E193" s="185">
        <v>17</v>
      </c>
      <c r="F193" s="186">
        <v>30</v>
      </c>
      <c r="G193" s="6" t="s">
        <v>1277</v>
      </c>
      <c r="H193" s="2" t="s">
        <v>7</v>
      </c>
      <c r="I193" s="47">
        <v>264.27999999999997</v>
      </c>
      <c r="J193" s="51" t="s">
        <v>1788</v>
      </c>
      <c r="K193" s="54" t="s">
        <v>1788</v>
      </c>
      <c r="L193" s="165" t="s">
        <v>195</v>
      </c>
      <c r="M193" s="165" t="s">
        <v>195</v>
      </c>
      <c r="N193" s="165" t="s">
        <v>195</v>
      </c>
    </row>
    <row r="194" spans="1:14" ht="17.100000000000001" customHeight="1">
      <c r="A194" s="24" t="s">
        <v>381</v>
      </c>
      <c r="B194" s="13">
        <v>351460</v>
      </c>
      <c r="C194" s="25">
        <v>0</v>
      </c>
      <c r="D194" s="115">
        <v>9</v>
      </c>
      <c r="E194" s="185">
        <v>9</v>
      </c>
      <c r="F194" s="186">
        <v>30</v>
      </c>
      <c r="G194" s="6" t="s">
        <v>1278</v>
      </c>
      <c r="H194" s="2" t="s">
        <v>18</v>
      </c>
      <c r="I194" s="47">
        <v>110.87</v>
      </c>
      <c r="J194" s="51" t="s">
        <v>1788</v>
      </c>
      <c r="K194" s="54" t="s">
        <v>1788</v>
      </c>
      <c r="L194" s="165" t="s">
        <v>195</v>
      </c>
      <c r="M194" s="165" t="s">
        <v>195</v>
      </c>
      <c r="N194" s="165" t="s">
        <v>195</v>
      </c>
    </row>
    <row r="195" spans="1:14" ht="17.100000000000001" customHeight="1">
      <c r="A195" s="24" t="s">
        <v>382</v>
      </c>
      <c r="B195" s="13">
        <v>351470</v>
      </c>
      <c r="C195" s="25">
        <v>0</v>
      </c>
      <c r="D195" s="115">
        <v>17</v>
      </c>
      <c r="E195" s="185">
        <v>17</v>
      </c>
      <c r="F195" s="186">
        <v>30</v>
      </c>
      <c r="G195" s="6" t="s">
        <v>1279</v>
      </c>
      <c r="H195" s="2" t="s">
        <v>7</v>
      </c>
      <c r="I195" s="47">
        <v>514.59</v>
      </c>
      <c r="J195" s="51" t="s">
        <v>1788</v>
      </c>
      <c r="K195" s="54" t="s">
        <v>1788</v>
      </c>
      <c r="L195" s="165" t="s">
        <v>195</v>
      </c>
      <c r="M195" s="165" t="s">
        <v>195</v>
      </c>
      <c r="N195" s="165" t="s">
        <v>195</v>
      </c>
    </row>
    <row r="196" spans="1:14" ht="17.100000000000001" customHeight="1">
      <c r="A196" s="24" t="s">
        <v>383</v>
      </c>
      <c r="B196" s="13">
        <v>351480</v>
      </c>
      <c r="C196" s="25">
        <v>0</v>
      </c>
      <c r="D196" s="115">
        <v>11</v>
      </c>
      <c r="E196" s="185">
        <v>11</v>
      </c>
      <c r="F196" s="186">
        <v>30</v>
      </c>
      <c r="G196" s="6" t="s">
        <v>1280</v>
      </c>
      <c r="H196" s="2" t="s">
        <v>12</v>
      </c>
      <c r="I196" s="47">
        <v>1656.73</v>
      </c>
      <c r="J196" s="51" t="s">
        <v>1788</v>
      </c>
      <c r="K196" s="54" t="s">
        <v>1788</v>
      </c>
      <c r="L196" s="165" t="s">
        <v>195</v>
      </c>
      <c r="M196" s="165" t="s">
        <v>195</v>
      </c>
      <c r="N196" s="165" t="s">
        <v>195</v>
      </c>
    </row>
    <row r="197" spans="1:14" ht="17.100000000000001" customHeight="1">
      <c r="A197" s="24" t="s">
        <v>384</v>
      </c>
      <c r="B197" s="13">
        <v>351490</v>
      </c>
      <c r="C197" s="25">
        <v>0</v>
      </c>
      <c r="D197" s="115">
        <v>5</v>
      </c>
      <c r="E197" s="185">
        <v>5</v>
      </c>
      <c r="F197" s="186">
        <v>30</v>
      </c>
      <c r="G197" s="6" t="s">
        <v>1281</v>
      </c>
      <c r="H197" s="2" t="s">
        <v>9</v>
      </c>
      <c r="I197" s="47">
        <v>201.47</v>
      </c>
      <c r="J197" s="51" t="s">
        <v>1788</v>
      </c>
      <c r="K197" s="54" t="s">
        <v>1788</v>
      </c>
      <c r="L197" s="165" t="s">
        <v>195</v>
      </c>
      <c r="M197" s="165" t="s">
        <v>195</v>
      </c>
      <c r="N197" s="165" t="s">
        <v>195</v>
      </c>
    </row>
    <row r="198" spans="1:14" ht="17.100000000000001" customHeight="1">
      <c r="A198" s="24" t="s">
        <v>385</v>
      </c>
      <c r="B198" s="13">
        <v>351492</v>
      </c>
      <c r="C198" s="25">
        <v>0</v>
      </c>
      <c r="D198" s="115">
        <v>16</v>
      </c>
      <c r="E198" s="185">
        <v>16</v>
      </c>
      <c r="F198" s="186">
        <v>30</v>
      </c>
      <c r="G198" s="6" t="s">
        <v>1282</v>
      </c>
      <c r="H198" s="2" t="s">
        <v>0</v>
      </c>
      <c r="I198" s="47">
        <v>92.71</v>
      </c>
      <c r="J198" s="51" t="s">
        <v>1788</v>
      </c>
      <c r="K198" s="54" t="s">
        <v>1788</v>
      </c>
      <c r="L198" s="165" t="s">
        <v>195</v>
      </c>
      <c r="M198" s="165" t="s">
        <v>195</v>
      </c>
      <c r="N198" s="165" t="s">
        <v>195</v>
      </c>
    </row>
    <row r="199" spans="1:14" ht="17.100000000000001" customHeight="1">
      <c r="A199" s="24" t="s">
        <v>386</v>
      </c>
      <c r="B199" s="13">
        <v>351495</v>
      </c>
      <c r="C199" s="25">
        <v>0</v>
      </c>
      <c r="D199" s="115">
        <v>15</v>
      </c>
      <c r="E199" s="185">
        <v>15</v>
      </c>
      <c r="F199" s="186">
        <v>30</v>
      </c>
      <c r="G199" s="6" t="s">
        <v>1283</v>
      </c>
      <c r="H199" s="2" t="s">
        <v>17</v>
      </c>
      <c r="I199" s="47">
        <v>83.7</v>
      </c>
      <c r="J199" s="51" t="s">
        <v>1788</v>
      </c>
      <c r="K199" s="54" t="s">
        <v>1788</v>
      </c>
      <c r="L199" s="165" t="s">
        <v>195</v>
      </c>
      <c r="M199" s="165" t="s">
        <v>195</v>
      </c>
      <c r="N199" s="165" t="s">
        <v>195</v>
      </c>
    </row>
    <row r="200" spans="1:14" ht="17.100000000000001" customHeight="1">
      <c r="A200" s="24" t="s">
        <v>387</v>
      </c>
      <c r="B200" s="13">
        <v>351500</v>
      </c>
      <c r="C200" s="25">
        <v>0</v>
      </c>
      <c r="D200" s="115">
        <v>6</v>
      </c>
      <c r="E200" s="185">
        <v>6</v>
      </c>
      <c r="F200" s="186">
        <v>30</v>
      </c>
      <c r="G200" s="6" t="s">
        <v>1284</v>
      </c>
      <c r="H200" s="2" t="s">
        <v>16</v>
      </c>
      <c r="I200" s="47">
        <v>70.08</v>
      </c>
      <c r="J200" s="51" t="s">
        <v>1788</v>
      </c>
      <c r="K200" s="54" t="s">
        <v>1788</v>
      </c>
      <c r="L200" s="165" t="s">
        <v>195</v>
      </c>
      <c r="M200" s="165" t="s">
        <v>195</v>
      </c>
      <c r="N200" s="165" t="s">
        <v>195</v>
      </c>
    </row>
    <row r="201" spans="1:14" ht="17.100000000000001" customHeight="1">
      <c r="A201" s="24" t="s">
        <v>388</v>
      </c>
      <c r="B201" s="13">
        <v>351510</v>
      </c>
      <c r="C201" s="25">
        <v>0</v>
      </c>
      <c r="D201" s="115">
        <v>6</v>
      </c>
      <c r="E201" s="185">
        <v>6</v>
      </c>
      <c r="F201" s="186">
        <v>30</v>
      </c>
      <c r="G201" s="6" t="s">
        <v>1285</v>
      </c>
      <c r="H201" s="2" t="s">
        <v>16</v>
      </c>
      <c r="I201" s="47">
        <v>155.04</v>
      </c>
      <c r="J201" s="51" t="s">
        <v>1788</v>
      </c>
      <c r="K201" s="54" t="s">
        <v>1788</v>
      </c>
      <c r="L201" s="165" t="s">
        <v>195</v>
      </c>
      <c r="M201" s="165" t="s">
        <v>195</v>
      </c>
      <c r="N201" s="165" t="s">
        <v>195</v>
      </c>
    </row>
    <row r="202" spans="1:14" ht="17.100000000000001" customHeight="1">
      <c r="A202" s="24" t="s">
        <v>389</v>
      </c>
      <c r="B202" s="13">
        <v>351512</v>
      </c>
      <c r="C202" s="25">
        <v>0</v>
      </c>
      <c r="D202" s="115">
        <v>21</v>
      </c>
      <c r="E202" s="185">
        <v>21</v>
      </c>
      <c r="F202" s="186">
        <v>30</v>
      </c>
      <c r="G202" s="6" t="s">
        <v>1286</v>
      </c>
      <c r="H202" s="2" t="s">
        <v>4</v>
      </c>
      <c r="I202" s="47">
        <v>223.31</v>
      </c>
      <c r="J202" s="51" t="s">
        <v>1788</v>
      </c>
      <c r="K202" s="54" t="s">
        <v>1788</v>
      </c>
      <c r="L202" s="165" t="s">
        <v>195</v>
      </c>
      <c r="M202" s="165" t="s">
        <v>195</v>
      </c>
      <c r="N202" s="165" t="s">
        <v>195</v>
      </c>
    </row>
    <row r="203" spans="1:14" ht="17.100000000000001" customHeight="1">
      <c r="A203" s="24" t="s">
        <v>390</v>
      </c>
      <c r="B203" s="13">
        <v>351515</v>
      </c>
      <c r="C203" s="25">
        <v>0</v>
      </c>
      <c r="D203" s="115">
        <v>9</v>
      </c>
      <c r="E203" s="185">
        <v>9</v>
      </c>
      <c r="F203" s="186">
        <v>30</v>
      </c>
      <c r="G203" s="6" t="s">
        <v>1287</v>
      </c>
      <c r="H203" s="2" t="s">
        <v>18</v>
      </c>
      <c r="I203" s="47">
        <v>109.8</v>
      </c>
      <c r="J203" s="51" t="s">
        <v>1788</v>
      </c>
      <c r="K203" s="54" t="s">
        <v>1788</v>
      </c>
      <c r="L203" s="165" t="s">
        <v>195</v>
      </c>
      <c r="M203" s="165" t="s">
        <v>195</v>
      </c>
      <c r="N203" s="165" t="s">
        <v>195</v>
      </c>
    </row>
    <row r="204" spans="1:14" ht="17.100000000000001" customHeight="1">
      <c r="A204" s="24" t="s">
        <v>391</v>
      </c>
      <c r="B204" s="13">
        <v>351518</v>
      </c>
      <c r="C204" s="25">
        <v>0</v>
      </c>
      <c r="D204" s="115">
        <v>9</v>
      </c>
      <c r="E204" s="185">
        <v>9</v>
      </c>
      <c r="F204" s="186">
        <v>30</v>
      </c>
      <c r="G204" s="6" t="s">
        <v>1288</v>
      </c>
      <c r="H204" s="2" t="s">
        <v>18</v>
      </c>
      <c r="I204" s="47">
        <v>390.41</v>
      </c>
      <c r="J204" s="51" t="s">
        <v>1788</v>
      </c>
      <c r="K204" s="54" t="s">
        <v>1788</v>
      </c>
      <c r="L204" s="165" t="s">
        <v>195</v>
      </c>
      <c r="M204" s="165" t="s">
        <v>195</v>
      </c>
      <c r="N204" s="165" t="s">
        <v>195</v>
      </c>
    </row>
    <row r="205" spans="1:14" ht="17.100000000000001" customHeight="1">
      <c r="A205" s="24" t="s">
        <v>392</v>
      </c>
      <c r="B205" s="13">
        <v>351519</v>
      </c>
      <c r="C205" s="25">
        <v>0</v>
      </c>
      <c r="D205" s="115">
        <v>17</v>
      </c>
      <c r="E205" s="185">
        <v>17</v>
      </c>
      <c r="F205" s="186">
        <v>30</v>
      </c>
      <c r="G205" s="6" t="s">
        <v>1289</v>
      </c>
      <c r="H205" s="2" t="s">
        <v>7</v>
      </c>
      <c r="I205" s="47">
        <v>191.29</v>
      </c>
      <c r="J205" s="51" t="s">
        <v>1788</v>
      </c>
      <c r="K205" s="54" t="s">
        <v>1788</v>
      </c>
      <c r="L205" s="165" t="s">
        <v>195</v>
      </c>
      <c r="M205" s="165" t="s">
        <v>195</v>
      </c>
      <c r="N205" s="165" t="s">
        <v>195</v>
      </c>
    </row>
    <row r="206" spans="1:14" ht="17.100000000000001" customHeight="1">
      <c r="A206" s="24" t="s">
        <v>393</v>
      </c>
      <c r="B206" s="13">
        <v>355730</v>
      </c>
      <c r="C206" s="25">
        <v>0</v>
      </c>
      <c r="D206" s="115">
        <v>9</v>
      </c>
      <c r="E206" s="185">
        <v>9</v>
      </c>
      <c r="F206" s="186">
        <v>30</v>
      </c>
      <c r="G206" s="6" t="s">
        <v>1290</v>
      </c>
      <c r="H206" s="2" t="s">
        <v>18</v>
      </c>
      <c r="I206" s="47">
        <v>73.72</v>
      </c>
      <c r="J206" s="51" t="s">
        <v>1788</v>
      </c>
      <c r="K206" s="54" t="s">
        <v>1788</v>
      </c>
      <c r="L206" s="165" t="s">
        <v>195</v>
      </c>
      <c r="M206" s="165" t="s">
        <v>195</v>
      </c>
      <c r="N206" s="165" t="s">
        <v>195</v>
      </c>
    </row>
    <row r="207" spans="1:14" ht="17.100000000000001" customHeight="1">
      <c r="A207" s="24" t="s">
        <v>394</v>
      </c>
      <c r="B207" s="13">
        <v>351530</v>
      </c>
      <c r="C207" s="25">
        <v>0</v>
      </c>
      <c r="D207" s="115">
        <v>22</v>
      </c>
      <c r="E207" s="185">
        <v>22</v>
      </c>
      <c r="F207" s="186">
        <v>30</v>
      </c>
      <c r="G207" s="6" t="s">
        <v>1291</v>
      </c>
      <c r="H207" s="2" t="s">
        <v>5</v>
      </c>
      <c r="I207" s="47">
        <v>263.27</v>
      </c>
      <c r="J207" s="51" t="s">
        <v>1788</v>
      </c>
      <c r="K207" s="54" t="s">
        <v>1788</v>
      </c>
      <c r="L207" s="165" t="s">
        <v>195</v>
      </c>
      <c r="M207" s="165" t="s">
        <v>195</v>
      </c>
      <c r="N207" s="165" t="s">
        <v>195</v>
      </c>
    </row>
    <row r="208" spans="1:14" ht="17.100000000000001" customHeight="1">
      <c r="A208" s="24" t="s">
        <v>395</v>
      </c>
      <c r="B208" s="13">
        <v>351520</v>
      </c>
      <c r="C208" s="25">
        <v>0</v>
      </c>
      <c r="D208" s="115">
        <v>15</v>
      </c>
      <c r="E208" s="185">
        <v>15</v>
      </c>
      <c r="F208" s="186">
        <v>30</v>
      </c>
      <c r="G208" s="6" t="s">
        <v>1292</v>
      </c>
      <c r="H208" s="2" t="s">
        <v>17</v>
      </c>
      <c r="I208" s="47">
        <v>296.26</v>
      </c>
      <c r="J208" s="51" t="s">
        <v>1788</v>
      </c>
      <c r="K208" s="54" t="s">
        <v>1788</v>
      </c>
      <c r="L208" s="165" t="s">
        <v>195</v>
      </c>
      <c r="M208" s="165" t="s">
        <v>195</v>
      </c>
      <c r="N208" s="165" t="s">
        <v>195</v>
      </c>
    </row>
    <row r="209" spans="1:14" ht="17.100000000000001" customHeight="1">
      <c r="A209" s="24" t="s">
        <v>396</v>
      </c>
      <c r="B209" s="13">
        <v>351535</v>
      </c>
      <c r="C209" s="25">
        <v>0</v>
      </c>
      <c r="D209" s="115">
        <v>22</v>
      </c>
      <c r="E209" s="185">
        <v>22</v>
      </c>
      <c r="F209" s="186">
        <v>30</v>
      </c>
      <c r="G209" s="6" t="s">
        <v>1293</v>
      </c>
      <c r="H209" s="2" t="s">
        <v>5</v>
      </c>
      <c r="I209" s="47">
        <v>577.12</v>
      </c>
      <c r="J209" s="51" t="s">
        <v>1788</v>
      </c>
      <c r="K209" s="54" t="s">
        <v>1788</v>
      </c>
      <c r="L209" s="165" t="s">
        <v>195</v>
      </c>
      <c r="M209" s="165" t="s">
        <v>195</v>
      </c>
      <c r="N209" s="165" t="s">
        <v>195</v>
      </c>
    </row>
    <row r="210" spans="1:14" ht="17.100000000000001" customHeight="1">
      <c r="A210" s="24" t="s">
        <v>397</v>
      </c>
      <c r="B210" s="13">
        <v>351540</v>
      </c>
      <c r="C210" s="25">
        <v>0</v>
      </c>
      <c r="D210" s="115">
        <v>14</v>
      </c>
      <c r="E210" s="185">
        <v>14</v>
      </c>
      <c r="F210" s="186">
        <v>30</v>
      </c>
      <c r="G210" s="6" t="s">
        <v>1294</v>
      </c>
      <c r="H210" s="2" t="s">
        <v>8</v>
      </c>
      <c r="I210" s="47">
        <v>429.46</v>
      </c>
      <c r="J210" s="51" t="s">
        <v>1788</v>
      </c>
      <c r="K210" s="54" t="s">
        <v>1788</v>
      </c>
      <c r="L210" s="165" t="s">
        <v>195</v>
      </c>
      <c r="M210" s="165" t="s">
        <v>195</v>
      </c>
      <c r="N210" s="165" t="s">
        <v>195</v>
      </c>
    </row>
    <row r="211" spans="1:14" ht="17.100000000000001" customHeight="1">
      <c r="A211" s="24" t="s">
        <v>398</v>
      </c>
      <c r="B211" s="13">
        <v>351560</v>
      </c>
      <c r="C211" s="25">
        <v>0</v>
      </c>
      <c r="D211" s="115">
        <v>15</v>
      </c>
      <c r="E211" s="185">
        <v>15</v>
      </c>
      <c r="F211" s="186">
        <v>30</v>
      </c>
      <c r="G211" s="6" t="s">
        <v>1295</v>
      </c>
      <c r="H211" s="2" t="s">
        <v>17</v>
      </c>
      <c r="I211" s="47">
        <v>170.11</v>
      </c>
      <c r="J211" s="51" t="s">
        <v>1788</v>
      </c>
      <c r="K211" s="54" t="s">
        <v>1788</v>
      </c>
      <c r="L211" s="165" t="s">
        <v>195</v>
      </c>
      <c r="M211" s="165" t="s">
        <v>195</v>
      </c>
      <c r="N211" s="165" t="s">
        <v>195</v>
      </c>
    </row>
    <row r="212" spans="1:14" ht="17.100000000000001" customHeight="1">
      <c r="A212" s="24" t="s">
        <v>399</v>
      </c>
      <c r="B212" s="13">
        <v>351550</v>
      </c>
      <c r="C212" s="25">
        <v>0</v>
      </c>
      <c r="D212" s="115">
        <v>15</v>
      </c>
      <c r="E212" s="185">
        <v>15</v>
      </c>
      <c r="F212" s="186">
        <v>30</v>
      </c>
      <c r="G212" s="6" t="s">
        <v>1296</v>
      </c>
      <c r="H212" s="2" t="s">
        <v>17</v>
      </c>
      <c r="I212" s="47">
        <v>549.54999999999995</v>
      </c>
      <c r="J212" s="51" t="s">
        <v>1788</v>
      </c>
      <c r="K212" s="54" t="s">
        <v>1788</v>
      </c>
      <c r="L212" s="165" t="s">
        <v>195</v>
      </c>
      <c r="M212" s="165" t="s">
        <v>195</v>
      </c>
      <c r="N212" s="165" t="s">
        <v>195</v>
      </c>
    </row>
    <row r="213" spans="1:14" ht="17.100000000000001" customHeight="1">
      <c r="A213" s="24" t="s">
        <v>400</v>
      </c>
      <c r="B213" s="13">
        <v>351565</v>
      </c>
      <c r="C213" s="25">
        <v>0</v>
      </c>
      <c r="D213" s="115">
        <v>17</v>
      </c>
      <c r="E213" s="185">
        <v>17</v>
      </c>
      <c r="F213" s="186">
        <v>30</v>
      </c>
      <c r="G213" s="6" t="s">
        <v>1297</v>
      </c>
      <c r="H213" s="2" t="s">
        <v>7</v>
      </c>
      <c r="I213" s="47">
        <v>100.3</v>
      </c>
      <c r="J213" s="51" t="s">
        <v>1788</v>
      </c>
      <c r="K213" s="54" t="s">
        <v>1788</v>
      </c>
      <c r="L213" s="165" t="s">
        <v>195</v>
      </c>
      <c r="M213" s="165" t="s">
        <v>195</v>
      </c>
      <c r="N213" s="165" t="s">
        <v>195</v>
      </c>
    </row>
    <row r="214" spans="1:14" ht="17.100000000000001" customHeight="1">
      <c r="A214" s="24" t="s">
        <v>401</v>
      </c>
      <c r="B214" s="13">
        <v>351570</v>
      </c>
      <c r="C214" s="25">
        <v>0</v>
      </c>
      <c r="D214" s="115">
        <v>6</v>
      </c>
      <c r="E214" s="185">
        <v>6</v>
      </c>
      <c r="F214" s="186">
        <v>30</v>
      </c>
      <c r="G214" s="6" t="s">
        <v>1298</v>
      </c>
      <c r="H214" s="2" t="s">
        <v>16</v>
      </c>
      <c r="I214" s="47">
        <v>30.07</v>
      </c>
      <c r="J214" s="51" t="s">
        <v>1788</v>
      </c>
      <c r="K214" s="54" t="s">
        <v>1788</v>
      </c>
      <c r="L214" s="165" t="s">
        <v>195</v>
      </c>
      <c r="M214" s="165" t="s">
        <v>195</v>
      </c>
      <c r="N214" s="165" t="s">
        <v>195</v>
      </c>
    </row>
    <row r="215" spans="1:14" ht="17.100000000000001" customHeight="1">
      <c r="A215" s="24" t="s">
        <v>402</v>
      </c>
      <c r="B215" s="13">
        <v>351580</v>
      </c>
      <c r="C215" s="25">
        <v>0</v>
      </c>
      <c r="D215" s="115">
        <v>21</v>
      </c>
      <c r="E215" s="185">
        <v>21</v>
      </c>
      <c r="F215" s="186">
        <v>30</v>
      </c>
      <c r="G215" s="6" t="s">
        <v>1299</v>
      </c>
      <c r="H215" s="2" t="s">
        <v>4</v>
      </c>
      <c r="I215" s="47">
        <v>225.12</v>
      </c>
      <c r="J215" s="51" t="s">
        <v>1788</v>
      </c>
      <c r="K215" s="54" t="s">
        <v>1788</v>
      </c>
      <c r="L215" s="165" t="s">
        <v>195</v>
      </c>
      <c r="M215" s="165" t="s">
        <v>195</v>
      </c>
      <c r="N215" s="165" t="s">
        <v>195</v>
      </c>
    </row>
    <row r="216" spans="1:14" ht="17.100000000000001" customHeight="1">
      <c r="A216" s="24" t="s">
        <v>403</v>
      </c>
      <c r="B216" s="13">
        <v>351590</v>
      </c>
      <c r="C216" s="25">
        <v>0</v>
      </c>
      <c r="D216" s="115">
        <v>18</v>
      </c>
      <c r="E216" s="185">
        <v>18</v>
      </c>
      <c r="F216" s="186">
        <v>30</v>
      </c>
      <c r="G216" s="6" t="s">
        <v>1300</v>
      </c>
      <c r="H216" s="2" t="s">
        <v>1</v>
      </c>
      <c r="I216" s="47">
        <v>203.66</v>
      </c>
      <c r="J216" s="51" t="s">
        <v>1788</v>
      </c>
      <c r="K216" s="54" t="s">
        <v>1788</v>
      </c>
      <c r="L216" s="165" t="s">
        <v>195</v>
      </c>
      <c r="M216" s="165" t="s">
        <v>195</v>
      </c>
      <c r="N216" s="165" t="s">
        <v>195</v>
      </c>
    </row>
    <row r="217" spans="1:14" ht="17.100000000000001" customHeight="1">
      <c r="A217" s="24" t="s">
        <v>404</v>
      </c>
      <c r="B217" s="13">
        <v>351600</v>
      </c>
      <c r="C217" s="25">
        <v>0</v>
      </c>
      <c r="D217" s="115">
        <v>21</v>
      </c>
      <c r="E217" s="185">
        <v>21</v>
      </c>
      <c r="F217" s="186">
        <v>30</v>
      </c>
      <c r="G217" s="6" t="s">
        <v>1301</v>
      </c>
      <c r="H217" s="2" t="s">
        <v>4</v>
      </c>
      <c r="I217" s="47">
        <v>524.91</v>
      </c>
      <c r="J217" s="51" t="s">
        <v>1788</v>
      </c>
      <c r="K217" s="54" t="s">
        <v>1788</v>
      </c>
      <c r="L217" s="165" t="s">
        <v>195</v>
      </c>
      <c r="M217" s="165" t="s">
        <v>195</v>
      </c>
      <c r="N217" s="165" t="s">
        <v>195</v>
      </c>
    </row>
    <row r="218" spans="1:14" ht="17.100000000000001" customHeight="1">
      <c r="A218" s="24" t="s">
        <v>405</v>
      </c>
      <c r="B218" s="13">
        <v>351610</v>
      </c>
      <c r="C218" s="25">
        <v>0</v>
      </c>
      <c r="D218" s="115">
        <v>17</v>
      </c>
      <c r="E218" s="185">
        <v>17</v>
      </c>
      <c r="F218" s="186">
        <v>30</v>
      </c>
      <c r="G218" s="6" t="s">
        <v>1302</v>
      </c>
      <c r="H218" s="2" t="s">
        <v>7</v>
      </c>
      <c r="I218" s="47">
        <v>227.36</v>
      </c>
      <c r="J218" s="51" t="s">
        <v>1788</v>
      </c>
      <c r="K218" s="54" t="s">
        <v>1788</v>
      </c>
      <c r="L218" s="165" t="s">
        <v>195</v>
      </c>
      <c r="M218" s="165" t="s">
        <v>195</v>
      </c>
      <c r="N218" s="165" t="s">
        <v>195</v>
      </c>
    </row>
    <row r="219" spans="1:14" ht="17.100000000000001" customHeight="1">
      <c r="A219" s="24" t="s">
        <v>406</v>
      </c>
      <c r="B219" s="13">
        <v>351620</v>
      </c>
      <c r="C219" s="25">
        <v>0</v>
      </c>
      <c r="D219" s="115">
        <v>8</v>
      </c>
      <c r="E219" s="185">
        <v>8</v>
      </c>
      <c r="F219" s="186">
        <v>30</v>
      </c>
      <c r="G219" s="6" t="s">
        <v>1303</v>
      </c>
      <c r="H219" s="2" t="s">
        <v>53</v>
      </c>
      <c r="I219" s="47">
        <v>607.33000000000004</v>
      </c>
      <c r="J219" s="51" t="s">
        <v>1788</v>
      </c>
      <c r="K219" s="54" t="s">
        <v>1788</v>
      </c>
      <c r="L219" s="165" t="s">
        <v>195</v>
      </c>
      <c r="M219" s="165" t="s">
        <v>195</v>
      </c>
      <c r="N219" s="165" t="s">
        <v>195</v>
      </c>
    </row>
    <row r="220" spans="1:14" ht="17.100000000000001" customHeight="1">
      <c r="A220" s="24" t="s">
        <v>407</v>
      </c>
      <c r="B220" s="13">
        <v>351630</v>
      </c>
      <c r="C220" s="25">
        <v>0</v>
      </c>
      <c r="D220" s="115">
        <v>6</v>
      </c>
      <c r="E220" s="185">
        <v>6</v>
      </c>
      <c r="F220" s="186">
        <v>30</v>
      </c>
      <c r="G220" s="6" t="s">
        <v>1304</v>
      </c>
      <c r="H220" s="2" t="s">
        <v>16</v>
      </c>
      <c r="I220" s="47">
        <v>49.16</v>
      </c>
      <c r="J220" s="51" t="s">
        <v>1788</v>
      </c>
      <c r="K220" s="54" t="s">
        <v>1788</v>
      </c>
      <c r="L220" s="165" t="s">
        <v>195</v>
      </c>
      <c r="M220" s="165" t="s">
        <v>195</v>
      </c>
      <c r="N220" s="165" t="s">
        <v>195</v>
      </c>
    </row>
    <row r="221" spans="1:14" ht="17.100000000000001" customHeight="1">
      <c r="A221" s="24" t="s">
        <v>408</v>
      </c>
      <c r="B221" s="13">
        <v>351640</v>
      </c>
      <c r="C221" s="25">
        <v>0</v>
      </c>
      <c r="D221" s="115">
        <v>6</v>
      </c>
      <c r="E221" s="185">
        <v>6</v>
      </c>
      <c r="F221" s="186">
        <v>30</v>
      </c>
      <c r="G221" s="6" t="s">
        <v>1305</v>
      </c>
      <c r="H221" s="2" t="s">
        <v>16</v>
      </c>
      <c r="I221" s="47">
        <v>133.93</v>
      </c>
      <c r="J221" s="51" t="s">
        <v>1788</v>
      </c>
      <c r="K221" s="54" t="s">
        <v>1788</v>
      </c>
      <c r="L221" s="165" t="s">
        <v>195</v>
      </c>
      <c r="M221" s="165" t="s">
        <v>195</v>
      </c>
      <c r="N221" s="165" t="s">
        <v>195</v>
      </c>
    </row>
    <row r="222" spans="1:14" ht="17.100000000000001" customHeight="1">
      <c r="A222" s="24" t="s">
        <v>409</v>
      </c>
      <c r="B222" s="13">
        <v>351650</v>
      </c>
      <c r="C222" s="25">
        <v>0</v>
      </c>
      <c r="D222" s="115">
        <v>20</v>
      </c>
      <c r="E222" s="185">
        <v>20</v>
      </c>
      <c r="F222" s="186">
        <v>30</v>
      </c>
      <c r="G222" s="6" t="s">
        <v>1306</v>
      </c>
      <c r="H222" s="2" t="s">
        <v>3</v>
      </c>
      <c r="I222" s="47">
        <v>138.53</v>
      </c>
      <c r="J222" s="51" t="s">
        <v>1788</v>
      </c>
      <c r="K222" s="54" t="s">
        <v>1788</v>
      </c>
      <c r="L222" s="165" t="s">
        <v>195</v>
      </c>
      <c r="M222" s="165" t="s">
        <v>195</v>
      </c>
      <c r="N222" s="165" t="s">
        <v>195</v>
      </c>
    </row>
    <row r="223" spans="1:14" ht="17.100000000000001" customHeight="1">
      <c r="A223" s="24" t="s">
        <v>410</v>
      </c>
      <c r="B223" s="13">
        <v>351660</v>
      </c>
      <c r="C223" s="25">
        <v>0</v>
      </c>
      <c r="D223" s="115">
        <v>17</v>
      </c>
      <c r="E223" s="185">
        <v>17</v>
      </c>
      <c r="F223" s="186">
        <v>30</v>
      </c>
      <c r="G223" s="6" t="s">
        <v>1307</v>
      </c>
      <c r="H223" s="2" t="s">
        <v>7</v>
      </c>
      <c r="I223" s="47">
        <v>355.79</v>
      </c>
      <c r="J223" s="51" t="s">
        <v>1788</v>
      </c>
      <c r="K223" s="54" t="s">
        <v>1788</v>
      </c>
      <c r="L223" s="165" t="s">
        <v>195</v>
      </c>
      <c r="M223" s="165" t="s">
        <v>195</v>
      </c>
      <c r="N223" s="165" t="s">
        <v>195</v>
      </c>
    </row>
    <row r="224" spans="1:14" ht="17.100000000000001" customHeight="1">
      <c r="A224" s="24" t="s">
        <v>411</v>
      </c>
      <c r="B224" s="13">
        <v>351670</v>
      </c>
      <c r="C224" s="25">
        <v>0</v>
      </c>
      <c r="D224" s="115">
        <v>20</v>
      </c>
      <c r="E224" s="185">
        <v>20</v>
      </c>
      <c r="F224" s="186">
        <v>30</v>
      </c>
      <c r="G224" s="6" t="s">
        <v>1308</v>
      </c>
      <c r="H224" s="2" t="s">
        <v>3</v>
      </c>
      <c r="I224" s="47">
        <v>555.77</v>
      </c>
      <c r="J224" s="51" t="s">
        <v>1788</v>
      </c>
      <c r="K224" s="54" t="s">
        <v>1788</v>
      </c>
      <c r="L224" s="165" t="s">
        <v>195</v>
      </c>
      <c r="M224" s="165" t="s">
        <v>195</v>
      </c>
      <c r="N224" s="165" t="s">
        <v>195</v>
      </c>
    </row>
    <row r="225" spans="1:14" ht="17.100000000000001" customHeight="1">
      <c r="A225" s="24" t="s">
        <v>412</v>
      </c>
      <c r="B225" s="13">
        <v>351680</v>
      </c>
      <c r="C225" s="25">
        <v>0</v>
      </c>
      <c r="D225" s="115">
        <v>19</v>
      </c>
      <c r="E225" s="185">
        <v>19</v>
      </c>
      <c r="F225" s="186">
        <v>30</v>
      </c>
      <c r="G225" s="6" t="s">
        <v>1309</v>
      </c>
      <c r="H225" s="2" t="s">
        <v>2</v>
      </c>
      <c r="I225" s="47">
        <v>180.82</v>
      </c>
      <c r="J225" s="51" t="s">
        <v>1788</v>
      </c>
      <c r="K225" s="54" t="s">
        <v>1788</v>
      </c>
      <c r="L225" s="165" t="s">
        <v>195</v>
      </c>
      <c r="M225" s="165" t="s">
        <v>195</v>
      </c>
      <c r="N225" s="165" t="s">
        <v>195</v>
      </c>
    </row>
    <row r="226" spans="1:14" ht="17.100000000000001" customHeight="1">
      <c r="A226" s="24" t="s">
        <v>413</v>
      </c>
      <c r="B226" s="13">
        <v>351685</v>
      </c>
      <c r="C226" s="25">
        <v>0</v>
      </c>
      <c r="D226" s="115">
        <v>13</v>
      </c>
      <c r="E226" s="185">
        <v>13</v>
      </c>
      <c r="F226" s="186">
        <v>30</v>
      </c>
      <c r="G226" s="6" t="s">
        <v>1310</v>
      </c>
      <c r="H226" s="2" t="s">
        <v>10</v>
      </c>
      <c r="I226" s="47">
        <v>243.71</v>
      </c>
      <c r="J226" s="51" t="s">
        <v>1788</v>
      </c>
      <c r="K226" s="54" t="s">
        <v>1788</v>
      </c>
      <c r="L226" s="165" t="s">
        <v>195</v>
      </c>
      <c r="M226" s="165" t="s">
        <v>195</v>
      </c>
      <c r="N226" s="165" t="s">
        <v>195</v>
      </c>
    </row>
    <row r="227" spans="1:14" ht="17.100000000000001" customHeight="1">
      <c r="A227" s="24" t="s">
        <v>414</v>
      </c>
      <c r="B227" s="13">
        <v>351690</v>
      </c>
      <c r="C227" s="25">
        <v>0</v>
      </c>
      <c r="D227" s="115">
        <v>18</v>
      </c>
      <c r="E227" s="185">
        <v>18</v>
      </c>
      <c r="F227" s="186">
        <v>30</v>
      </c>
      <c r="G227" s="6" t="s">
        <v>1311</v>
      </c>
      <c r="H227" s="2" t="s">
        <v>1</v>
      </c>
      <c r="I227" s="47">
        <v>493.28</v>
      </c>
      <c r="J227" s="51" t="s">
        <v>1788</v>
      </c>
      <c r="K227" s="54" t="s">
        <v>1788</v>
      </c>
      <c r="L227" s="165" t="s">
        <v>195</v>
      </c>
      <c r="M227" s="165" t="s">
        <v>195</v>
      </c>
      <c r="N227" s="165" t="s">
        <v>195</v>
      </c>
    </row>
    <row r="228" spans="1:14" ht="17.100000000000001" customHeight="1">
      <c r="A228" s="24" t="s">
        <v>415</v>
      </c>
      <c r="B228" s="13">
        <v>351700</v>
      </c>
      <c r="C228" s="25">
        <v>0</v>
      </c>
      <c r="D228" s="115">
        <v>20</v>
      </c>
      <c r="E228" s="185">
        <v>20</v>
      </c>
      <c r="F228" s="186">
        <v>30</v>
      </c>
      <c r="G228" s="6" t="s">
        <v>1312</v>
      </c>
      <c r="H228" s="2" t="s">
        <v>3</v>
      </c>
      <c r="I228" s="47">
        <v>675.43</v>
      </c>
      <c r="J228" s="51" t="s">
        <v>1788</v>
      </c>
      <c r="K228" s="54" t="s">
        <v>1788</v>
      </c>
      <c r="L228" s="165" t="s">
        <v>195</v>
      </c>
      <c r="M228" s="165" t="s">
        <v>195</v>
      </c>
      <c r="N228" s="165" t="s">
        <v>195</v>
      </c>
    </row>
    <row r="229" spans="1:14" ht="17.100000000000001" customHeight="1">
      <c r="A229" s="24" t="s">
        <v>416</v>
      </c>
      <c r="B229" s="13">
        <v>351710</v>
      </c>
      <c r="C229" s="25">
        <v>0</v>
      </c>
      <c r="D229" s="115">
        <v>19</v>
      </c>
      <c r="E229" s="185">
        <v>19</v>
      </c>
      <c r="F229" s="186">
        <v>30</v>
      </c>
      <c r="G229" s="6" t="s">
        <v>1313</v>
      </c>
      <c r="H229" s="2" t="s">
        <v>2</v>
      </c>
      <c r="I229" s="47">
        <v>274.12</v>
      </c>
      <c r="J229" s="51" t="s">
        <v>1788</v>
      </c>
      <c r="K229" s="54" t="s">
        <v>1788</v>
      </c>
      <c r="L229" s="165" t="s">
        <v>195</v>
      </c>
      <c r="M229" s="165" t="s">
        <v>195</v>
      </c>
      <c r="N229" s="165" t="s">
        <v>195</v>
      </c>
    </row>
    <row r="230" spans="1:14" ht="17.100000000000001" customHeight="1">
      <c r="A230" s="24" t="s">
        <v>417</v>
      </c>
      <c r="B230" s="13">
        <v>351720</v>
      </c>
      <c r="C230" s="25">
        <v>0</v>
      </c>
      <c r="D230" s="115">
        <v>16</v>
      </c>
      <c r="E230" s="185">
        <v>16</v>
      </c>
      <c r="F230" s="186">
        <v>30</v>
      </c>
      <c r="G230" s="6" t="s">
        <v>1314</v>
      </c>
      <c r="H230" s="2" t="s">
        <v>0</v>
      </c>
      <c r="I230" s="47">
        <v>269.3</v>
      </c>
      <c r="J230" s="51" t="s">
        <v>1788</v>
      </c>
      <c r="K230" s="54" t="s">
        <v>1788</v>
      </c>
      <c r="L230" s="165" t="s">
        <v>195</v>
      </c>
      <c r="M230" s="165" t="s">
        <v>195</v>
      </c>
      <c r="N230" s="165" t="s">
        <v>195</v>
      </c>
    </row>
    <row r="231" spans="1:14" ht="17.100000000000001" customHeight="1">
      <c r="A231" s="24" t="s">
        <v>418</v>
      </c>
      <c r="B231" s="13">
        <v>351730</v>
      </c>
      <c r="C231" s="25">
        <v>0</v>
      </c>
      <c r="D231" s="115">
        <v>20</v>
      </c>
      <c r="E231" s="185">
        <v>20</v>
      </c>
      <c r="F231" s="186">
        <v>30</v>
      </c>
      <c r="G231" s="6" t="s">
        <v>1315</v>
      </c>
      <c r="H231" s="2" t="s">
        <v>3</v>
      </c>
      <c r="I231" s="47">
        <v>217.45</v>
      </c>
      <c r="J231" s="51" t="s">
        <v>1788</v>
      </c>
      <c r="K231" s="54" t="s">
        <v>1788</v>
      </c>
      <c r="L231" s="165" t="s">
        <v>195</v>
      </c>
      <c r="M231" s="165" t="s">
        <v>195</v>
      </c>
      <c r="N231" s="165" t="s">
        <v>195</v>
      </c>
    </row>
    <row r="232" spans="1:14" ht="17.100000000000001" customHeight="1">
      <c r="A232" s="24" t="s">
        <v>419</v>
      </c>
      <c r="B232" s="13">
        <v>351740</v>
      </c>
      <c r="C232" s="25">
        <v>0</v>
      </c>
      <c r="D232" s="115">
        <v>8</v>
      </c>
      <c r="E232" s="185">
        <v>8</v>
      </c>
      <c r="F232" s="186">
        <v>30</v>
      </c>
      <c r="G232" s="6" t="s">
        <v>1316</v>
      </c>
      <c r="H232" s="2" t="s">
        <v>53</v>
      </c>
      <c r="I232" s="47">
        <v>1258.67</v>
      </c>
      <c r="J232" s="51" t="s">
        <v>1788</v>
      </c>
      <c r="K232" s="54" t="s">
        <v>1788</v>
      </c>
      <c r="L232" s="165" t="s">
        <v>195</v>
      </c>
      <c r="M232" s="165" t="s">
        <v>195</v>
      </c>
      <c r="N232" s="165" t="s">
        <v>195</v>
      </c>
    </row>
    <row r="233" spans="1:14" ht="17.100000000000001" customHeight="1">
      <c r="A233" s="24" t="s">
        <v>420</v>
      </c>
      <c r="B233" s="13">
        <v>351750</v>
      </c>
      <c r="C233" s="25">
        <v>0</v>
      </c>
      <c r="D233" s="115">
        <v>15</v>
      </c>
      <c r="E233" s="185">
        <v>15</v>
      </c>
      <c r="F233" s="186">
        <v>30</v>
      </c>
      <c r="G233" s="6" t="s">
        <v>1317</v>
      </c>
      <c r="H233" s="2" t="s">
        <v>17</v>
      </c>
      <c r="I233" s="47">
        <v>325.02999999999997</v>
      </c>
      <c r="J233" s="51" t="s">
        <v>1788</v>
      </c>
      <c r="K233" s="54" t="s">
        <v>1788</v>
      </c>
      <c r="L233" s="165" t="s">
        <v>195</v>
      </c>
      <c r="M233" s="165" t="s">
        <v>195</v>
      </c>
      <c r="N233" s="165" t="s">
        <v>195</v>
      </c>
    </row>
    <row r="234" spans="1:14" ht="17.100000000000001" customHeight="1">
      <c r="A234" s="24" t="s">
        <v>421</v>
      </c>
      <c r="B234" s="13">
        <v>351760</v>
      </c>
      <c r="C234" s="25">
        <v>0</v>
      </c>
      <c r="D234" s="115">
        <v>14</v>
      </c>
      <c r="E234" s="185">
        <v>14</v>
      </c>
      <c r="F234" s="186">
        <v>30</v>
      </c>
      <c r="G234" s="6" t="s">
        <v>1318</v>
      </c>
      <c r="H234" s="2" t="s">
        <v>8</v>
      </c>
      <c r="I234" s="47">
        <v>407.62</v>
      </c>
      <c r="J234" s="51" t="s">
        <v>1788</v>
      </c>
      <c r="K234" s="54" t="s">
        <v>1788</v>
      </c>
      <c r="L234" s="165" t="s">
        <v>195</v>
      </c>
      <c r="M234" s="165" t="s">
        <v>195</v>
      </c>
      <c r="N234" s="165" t="s">
        <v>195</v>
      </c>
    </row>
    <row r="235" spans="1:14" ht="17.100000000000001" customHeight="1">
      <c r="A235" s="24" t="s">
        <v>422</v>
      </c>
      <c r="B235" s="13">
        <v>351770</v>
      </c>
      <c r="C235" s="25">
        <v>0</v>
      </c>
      <c r="D235" s="115">
        <v>8</v>
      </c>
      <c r="E235" s="185">
        <v>8</v>
      </c>
      <c r="F235" s="186">
        <v>30</v>
      </c>
      <c r="G235" s="6" t="s">
        <v>1319</v>
      </c>
      <c r="H235" s="2" t="s">
        <v>53</v>
      </c>
      <c r="I235" s="47">
        <v>362.62</v>
      </c>
      <c r="J235" s="51" t="s">
        <v>1788</v>
      </c>
      <c r="K235" s="54" t="s">
        <v>1788</v>
      </c>
      <c r="L235" s="165" t="s">
        <v>195</v>
      </c>
      <c r="M235" s="165" t="s">
        <v>195</v>
      </c>
      <c r="N235" s="165" t="s">
        <v>195</v>
      </c>
    </row>
    <row r="236" spans="1:14" ht="17.100000000000001" customHeight="1">
      <c r="A236" s="24" t="s">
        <v>423</v>
      </c>
      <c r="B236" s="13">
        <v>351780</v>
      </c>
      <c r="C236" s="25">
        <v>0</v>
      </c>
      <c r="D236" s="115">
        <v>19</v>
      </c>
      <c r="E236" s="185">
        <v>19</v>
      </c>
      <c r="F236" s="186">
        <v>30</v>
      </c>
      <c r="G236" s="6" t="s">
        <v>1320</v>
      </c>
      <c r="H236" s="2" t="s">
        <v>2</v>
      </c>
      <c r="I236" s="47">
        <v>568.4</v>
      </c>
      <c r="J236" s="51" t="s">
        <v>1788</v>
      </c>
      <c r="K236" s="54" t="s">
        <v>1788</v>
      </c>
      <c r="L236" s="165" t="s">
        <v>195</v>
      </c>
      <c r="M236" s="165" t="s">
        <v>195</v>
      </c>
      <c r="N236" s="165" t="s">
        <v>195</v>
      </c>
    </row>
    <row r="237" spans="1:14" ht="17.100000000000001" customHeight="1">
      <c r="A237" s="24" t="s">
        <v>424</v>
      </c>
      <c r="B237" s="13">
        <v>351790</v>
      </c>
      <c r="C237" s="25">
        <v>0</v>
      </c>
      <c r="D237" s="115">
        <v>12</v>
      </c>
      <c r="E237" s="185">
        <v>12</v>
      </c>
      <c r="F237" s="186">
        <v>30</v>
      </c>
      <c r="G237" s="6" t="s">
        <v>1321</v>
      </c>
      <c r="H237" s="2" t="s">
        <v>11</v>
      </c>
      <c r="I237" s="47">
        <v>638.82000000000005</v>
      </c>
      <c r="J237" s="51" t="s">
        <v>1788</v>
      </c>
      <c r="K237" s="54" t="s">
        <v>1788</v>
      </c>
      <c r="L237" s="165" t="s">
        <v>195</v>
      </c>
      <c r="M237" s="165" t="s">
        <v>195</v>
      </c>
      <c r="N237" s="165" t="s">
        <v>195</v>
      </c>
    </row>
    <row r="238" spans="1:14" ht="17.100000000000001" customHeight="1">
      <c r="A238" s="24" t="s">
        <v>425</v>
      </c>
      <c r="B238" s="13">
        <v>351800</v>
      </c>
      <c r="C238" s="25">
        <v>0</v>
      </c>
      <c r="D238" s="115">
        <v>15</v>
      </c>
      <c r="E238" s="185">
        <v>15</v>
      </c>
      <c r="F238" s="186">
        <v>30</v>
      </c>
      <c r="G238" s="6" t="s">
        <v>1322</v>
      </c>
      <c r="H238" s="2" t="s">
        <v>17</v>
      </c>
      <c r="I238" s="47">
        <v>84.53</v>
      </c>
      <c r="J238" s="51" t="s">
        <v>1788</v>
      </c>
      <c r="K238" s="54" t="s">
        <v>1788</v>
      </c>
      <c r="L238" s="165" t="s">
        <v>195</v>
      </c>
      <c r="M238" s="165" t="s">
        <v>195</v>
      </c>
      <c r="N238" s="165" t="s">
        <v>195</v>
      </c>
    </row>
    <row r="239" spans="1:14" ht="17.100000000000001" customHeight="1">
      <c r="A239" s="24" t="s">
        <v>426</v>
      </c>
      <c r="B239" s="13">
        <v>351810</v>
      </c>
      <c r="C239" s="25">
        <v>0</v>
      </c>
      <c r="D239" s="115">
        <v>16</v>
      </c>
      <c r="E239" s="185">
        <v>16</v>
      </c>
      <c r="F239" s="186">
        <v>30</v>
      </c>
      <c r="G239" s="6" t="s">
        <v>1323</v>
      </c>
      <c r="H239" s="2" t="s">
        <v>0</v>
      </c>
      <c r="I239" s="47">
        <v>461.8</v>
      </c>
      <c r="J239" s="51" t="s">
        <v>1788</v>
      </c>
      <c r="K239" s="54" t="s">
        <v>1788</v>
      </c>
      <c r="L239" s="165" t="s">
        <v>195</v>
      </c>
      <c r="M239" s="165" t="s">
        <v>195</v>
      </c>
      <c r="N239" s="165" t="s">
        <v>195</v>
      </c>
    </row>
    <row r="240" spans="1:14" ht="17.100000000000001" customHeight="1">
      <c r="A240" s="24" t="s">
        <v>427</v>
      </c>
      <c r="B240" s="13">
        <v>351820</v>
      </c>
      <c r="C240" s="25">
        <v>0</v>
      </c>
      <c r="D240" s="115">
        <v>19</v>
      </c>
      <c r="E240" s="185">
        <v>19</v>
      </c>
      <c r="F240" s="186">
        <v>30</v>
      </c>
      <c r="G240" s="6" t="s">
        <v>1324</v>
      </c>
      <c r="H240" s="2" t="s">
        <v>2</v>
      </c>
      <c r="I240" s="47">
        <v>956.58</v>
      </c>
      <c r="J240" s="51" t="s">
        <v>1788</v>
      </c>
      <c r="K240" s="54" t="s">
        <v>1788</v>
      </c>
      <c r="L240" s="165" t="s">
        <v>195</v>
      </c>
      <c r="M240" s="165" t="s">
        <v>195</v>
      </c>
      <c r="N240" s="165" t="s">
        <v>195</v>
      </c>
    </row>
    <row r="241" spans="1:14" ht="17.100000000000001" customHeight="1">
      <c r="A241" s="24" t="s">
        <v>428</v>
      </c>
      <c r="B241" s="13">
        <v>351830</v>
      </c>
      <c r="C241" s="25">
        <v>0</v>
      </c>
      <c r="D241" s="115">
        <v>2</v>
      </c>
      <c r="E241" s="185">
        <v>2</v>
      </c>
      <c r="F241" s="186">
        <v>30</v>
      </c>
      <c r="G241" s="6" t="s">
        <v>1325</v>
      </c>
      <c r="H241" s="2" t="s">
        <v>6</v>
      </c>
      <c r="I241" s="47">
        <v>270.5</v>
      </c>
      <c r="J241" s="51" t="s">
        <v>1788</v>
      </c>
      <c r="K241" s="54" t="s">
        <v>1788</v>
      </c>
      <c r="L241" s="165" t="s">
        <v>195</v>
      </c>
      <c r="M241" s="165" t="s">
        <v>195</v>
      </c>
      <c r="N241" s="165" t="s">
        <v>195</v>
      </c>
    </row>
    <row r="242" spans="1:14" ht="17.100000000000001" customHeight="1">
      <c r="A242" s="24" t="s">
        <v>429</v>
      </c>
      <c r="B242" s="13">
        <v>351840</v>
      </c>
      <c r="C242" s="25">
        <v>0</v>
      </c>
      <c r="D242" s="115">
        <v>2</v>
      </c>
      <c r="E242" s="185">
        <v>2</v>
      </c>
      <c r="F242" s="186">
        <v>30</v>
      </c>
      <c r="G242" s="6" t="s">
        <v>1326</v>
      </c>
      <c r="H242" s="2" t="s">
        <v>6</v>
      </c>
      <c r="I242" s="47">
        <v>751.44</v>
      </c>
      <c r="J242" s="51" t="s">
        <v>1788</v>
      </c>
      <c r="K242" s="54" t="s">
        <v>1788</v>
      </c>
      <c r="L242" s="165" t="s">
        <v>195</v>
      </c>
      <c r="M242" s="165" t="s">
        <v>195</v>
      </c>
      <c r="N242" s="165" t="s">
        <v>195</v>
      </c>
    </row>
    <row r="243" spans="1:14" ht="17.100000000000001" customHeight="1">
      <c r="A243" s="24" t="s">
        <v>430</v>
      </c>
      <c r="B243" s="13">
        <v>351850</v>
      </c>
      <c r="C243" s="25">
        <v>0</v>
      </c>
      <c r="D243" s="115">
        <v>14</v>
      </c>
      <c r="E243" s="185">
        <v>14</v>
      </c>
      <c r="F243" s="186">
        <v>30</v>
      </c>
      <c r="G243" s="6" t="s">
        <v>1327</v>
      </c>
      <c r="H243" s="2" t="s">
        <v>8</v>
      </c>
      <c r="I243" s="47">
        <v>566.26</v>
      </c>
      <c r="J243" s="51" t="s">
        <v>1788</v>
      </c>
      <c r="K243" s="54" t="s">
        <v>1788</v>
      </c>
      <c r="L243" s="165" t="s">
        <v>195</v>
      </c>
      <c r="M243" s="165" t="s">
        <v>195</v>
      </c>
      <c r="N243" s="165" t="s">
        <v>195</v>
      </c>
    </row>
    <row r="244" spans="1:14" ht="17.100000000000001" customHeight="1">
      <c r="A244" s="24" t="s">
        <v>431</v>
      </c>
      <c r="B244" s="13">
        <v>351860</v>
      </c>
      <c r="C244" s="25">
        <v>0</v>
      </c>
      <c r="D244" s="115">
        <v>9</v>
      </c>
      <c r="E244" s="185">
        <v>9</v>
      </c>
      <c r="F244" s="186">
        <v>30</v>
      </c>
      <c r="G244" s="6" t="s">
        <v>1328</v>
      </c>
      <c r="H244" s="2" t="s">
        <v>18</v>
      </c>
      <c r="I244" s="47">
        <v>270.45</v>
      </c>
      <c r="J244" s="51" t="s">
        <v>1788</v>
      </c>
      <c r="K244" s="54" t="s">
        <v>1788</v>
      </c>
      <c r="L244" s="165" t="s">
        <v>195</v>
      </c>
      <c r="M244" s="165" t="s">
        <v>195</v>
      </c>
      <c r="N244" s="165" t="s">
        <v>195</v>
      </c>
    </row>
    <row r="245" spans="1:14" ht="17.100000000000001" customHeight="1">
      <c r="A245" s="24" t="s">
        <v>432</v>
      </c>
      <c r="B245" s="13">
        <v>351870</v>
      </c>
      <c r="C245" s="25">
        <v>0</v>
      </c>
      <c r="D245" s="115">
        <v>7</v>
      </c>
      <c r="E245" s="185">
        <v>7</v>
      </c>
      <c r="F245" s="186">
        <v>30</v>
      </c>
      <c r="G245" s="6" t="s">
        <v>1329</v>
      </c>
      <c r="H245" s="2" t="s">
        <v>14</v>
      </c>
      <c r="I245" s="47">
        <v>142.59</v>
      </c>
      <c r="J245" s="51" t="s">
        <v>1788</v>
      </c>
      <c r="K245" s="54" t="s">
        <v>1788</v>
      </c>
      <c r="L245" s="165" t="s">
        <v>195</v>
      </c>
      <c r="M245" s="165" t="s">
        <v>195</v>
      </c>
      <c r="N245" s="165" t="s">
        <v>195</v>
      </c>
    </row>
    <row r="246" spans="1:14" ht="17.100000000000001" customHeight="1">
      <c r="A246" s="24" t="s">
        <v>433</v>
      </c>
      <c r="B246" s="13">
        <v>351880</v>
      </c>
      <c r="C246" s="25">
        <v>0</v>
      </c>
      <c r="D246" s="115">
        <v>6</v>
      </c>
      <c r="E246" s="185">
        <v>6</v>
      </c>
      <c r="F246" s="186">
        <v>30</v>
      </c>
      <c r="G246" s="6" t="s">
        <v>1330</v>
      </c>
      <c r="H246" s="2" t="s">
        <v>16</v>
      </c>
      <c r="I246" s="47">
        <v>318.01</v>
      </c>
      <c r="J246" s="51" t="s">
        <v>1788</v>
      </c>
      <c r="K246" s="54" t="s">
        <v>1788</v>
      </c>
      <c r="L246" s="165" t="s">
        <v>195</v>
      </c>
      <c r="M246" s="165" t="s">
        <v>195</v>
      </c>
      <c r="N246" s="165" t="s">
        <v>195</v>
      </c>
    </row>
    <row r="247" spans="1:14" ht="17.100000000000001" customHeight="1">
      <c r="A247" s="24" t="s">
        <v>434</v>
      </c>
      <c r="B247" s="13">
        <v>351885</v>
      </c>
      <c r="C247" s="25">
        <v>0</v>
      </c>
      <c r="D247" s="115">
        <v>9</v>
      </c>
      <c r="E247" s="185">
        <v>9</v>
      </c>
      <c r="F247" s="186">
        <v>30</v>
      </c>
      <c r="G247" s="6" t="s">
        <v>1331</v>
      </c>
      <c r="H247" s="2" t="s">
        <v>18</v>
      </c>
      <c r="I247" s="47">
        <v>412.64</v>
      </c>
      <c r="J247" s="51" t="s">
        <v>1788</v>
      </c>
      <c r="K247" s="54" t="s">
        <v>1788</v>
      </c>
      <c r="L247" s="165" t="s">
        <v>195</v>
      </c>
      <c r="M247" s="165" t="s">
        <v>195</v>
      </c>
      <c r="N247" s="165" t="s">
        <v>195</v>
      </c>
    </row>
    <row r="248" spans="1:14" ht="17.100000000000001" customHeight="1">
      <c r="A248" s="24" t="s">
        <v>435</v>
      </c>
      <c r="B248" s="13">
        <v>351890</v>
      </c>
      <c r="C248" s="25">
        <v>0</v>
      </c>
      <c r="D248" s="115">
        <v>18</v>
      </c>
      <c r="E248" s="185">
        <v>18</v>
      </c>
      <c r="F248" s="186">
        <v>30</v>
      </c>
      <c r="G248" s="6" t="s">
        <v>1332</v>
      </c>
      <c r="H248" s="2" t="s">
        <v>1</v>
      </c>
      <c r="I248" s="47">
        <v>253.67</v>
      </c>
      <c r="J248" s="51" t="s">
        <v>1788</v>
      </c>
      <c r="K248" s="54" t="s">
        <v>1788</v>
      </c>
      <c r="L248" s="165" t="s">
        <v>195</v>
      </c>
      <c r="M248" s="165" t="s">
        <v>195</v>
      </c>
      <c r="N248" s="165" t="s">
        <v>195</v>
      </c>
    </row>
    <row r="249" spans="1:14" ht="17.100000000000001" customHeight="1">
      <c r="A249" s="24" t="s">
        <v>436</v>
      </c>
      <c r="B249" s="13">
        <v>351900</v>
      </c>
      <c r="C249" s="25">
        <v>0</v>
      </c>
      <c r="D249" s="115">
        <v>20</v>
      </c>
      <c r="E249" s="185">
        <v>20</v>
      </c>
      <c r="F249" s="186">
        <v>30</v>
      </c>
      <c r="G249" s="6" t="s">
        <v>1333</v>
      </c>
      <c r="H249" s="2" t="s">
        <v>3</v>
      </c>
      <c r="I249" s="47">
        <v>365.14</v>
      </c>
      <c r="J249" s="51" t="s">
        <v>1788</v>
      </c>
      <c r="K249" s="54" t="s">
        <v>1788</v>
      </c>
      <c r="L249" s="165" t="s">
        <v>195</v>
      </c>
      <c r="M249" s="165" t="s">
        <v>195</v>
      </c>
      <c r="N249" s="165" t="s">
        <v>195</v>
      </c>
    </row>
    <row r="250" spans="1:14" ht="17.100000000000001" customHeight="1">
      <c r="A250" s="24" t="s">
        <v>437</v>
      </c>
      <c r="B250" s="13">
        <v>351905</v>
      </c>
      <c r="C250" s="25">
        <v>0</v>
      </c>
      <c r="D250" s="115">
        <v>5</v>
      </c>
      <c r="E250" s="185">
        <v>5</v>
      </c>
      <c r="F250" s="186">
        <v>30</v>
      </c>
      <c r="G250" s="6" t="s">
        <v>1334</v>
      </c>
      <c r="H250" s="2" t="s">
        <v>9</v>
      </c>
      <c r="I250" s="47">
        <v>64.28</v>
      </c>
      <c r="J250" s="51" t="s">
        <v>1788</v>
      </c>
      <c r="K250" s="54" t="s">
        <v>1788</v>
      </c>
      <c r="L250" s="165" t="s">
        <v>195</v>
      </c>
      <c r="M250" s="165" t="s">
        <v>195</v>
      </c>
      <c r="N250" s="165" t="s">
        <v>195</v>
      </c>
    </row>
    <row r="251" spans="1:14" ht="17.100000000000001" customHeight="1">
      <c r="A251" s="24" t="s">
        <v>438</v>
      </c>
      <c r="B251" s="13">
        <v>351907</v>
      </c>
      <c r="C251" s="25">
        <v>0</v>
      </c>
      <c r="D251" s="115">
        <v>5</v>
      </c>
      <c r="E251" s="185">
        <v>5</v>
      </c>
      <c r="F251" s="186">
        <v>30</v>
      </c>
      <c r="G251" s="6" t="s">
        <v>1335</v>
      </c>
      <c r="H251" s="2" t="s">
        <v>9</v>
      </c>
      <c r="I251" s="47">
        <v>62.22</v>
      </c>
      <c r="J251" s="51" t="s">
        <v>1788</v>
      </c>
      <c r="K251" s="54" t="s">
        <v>1788</v>
      </c>
      <c r="L251" s="165" t="s">
        <v>195</v>
      </c>
      <c r="M251" s="165" t="s">
        <v>195</v>
      </c>
      <c r="N251" s="165" t="s">
        <v>195</v>
      </c>
    </row>
    <row r="252" spans="1:14" ht="17.100000000000001" customHeight="1">
      <c r="A252" s="24" t="s">
        <v>439</v>
      </c>
      <c r="B252" s="13">
        <v>351910</v>
      </c>
      <c r="C252" s="25">
        <v>0</v>
      </c>
      <c r="D252" s="115">
        <v>13</v>
      </c>
      <c r="E252" s="185">
        <v>13</v>
      </c>
      <c r="F252" s="186">
        <v>30</v>
      </c>
      <c r="G252" s="6" t="s">
        <v>1336</v>
      </c>
      <c r="H252" s="2" t="s">
        <v>10</v>
      </c>
      <c r="I252" s="47">
        <v>548.03</v>
      </c>
      <c r="J252" s="51" t="s">
        <v>1788</v>
      </c>
      <c r="K252" s="54" t="s">
        <v>1788</v>
      </c>
      <c r="L252" s="165" t="s">
        <v>195</v>
      </c>
      <c r="M252" s="165" t="s">
        <v>195</v>
      </c>
      <c r="N252" s="165" t="s">
        <v>195</v>
      </c>
    </row>
    <row r="253" spans="1:14" ht="17.100000000000001" customHeight="1">
      <c r="A253" s="24" t="s">
        <v>440</v>
      </c>
      <c r="B253" s="13">
        <v>351920</v>
      </c>
      <c r="C253" s="25">
        <v>0</v>
      </c>
      <c r="D253" s="115">
        <v>20</v>
      </c>
      <c r="E253" s="185">
        <v>20</v>
      </c>
      <c r="F253" s="186">
        <v>30</v>
      </c>
      <c r="G253" s="6" t="s">
        <v>1337</v>
      </c>
      <c r="H253" s="2" t="s">
        <v>3</v>
      </c>
      <c r="I253" s="47">
        <v>324.02999999999997</v>
      </c>
      <c r="J253" s="51" t="s">
        <v>1788</v>
      </c>
      <c r="K253" s="54" t="s">
        <v>1788</v>
      </c>
      <c r="L253" s="165" t="s">
        <v>195</v>
      </c>
      <c r="M253" s="165" t="s">
        <v>195</v>
      </c>
      <c r="N253" s="165" t="s">
        <v>195</v>
      </c>
    </row>
    <row r="254" spans="1:14" ht="17.100000000000001" customHeight="1">
      <c r="A254" s="24" t="s">
        <v>441</v>
      </c>
      <c r="B254" s="13">
        <v>351925</v>
      </c>
      <c r="C254" s="25">
        <v>0</v>
      </c>
      <c r="D254" s="115">
        <v>17</v>
      </c>
      <c r="E254" s="185">
        <v>17</v>
      </c>
      <c r="F254" s="186">
        <v>30</v>
      </c>
      <c r="G254" s="6" t="s">
        <v>1338</v>
      </c>
      <c r="H254" s="2" t="s">
        <v>7</v>
      </c>
      <c r="I254" s="47">
        <v>401.37</v>
      </c>
      <c r="J254" s="51" t="s">
        <v>1788</v>
      </c>
      <c r="K254" s="54" t="s">
        <v>1788</v>
      </c>
      <c r="L254" s="165" t="s">
        <v>195</v>
      </c>
      <c r="M254" s="165" t="s">
        <v>195</v>
      </c>
      <c r="N254" s="165" t="s">
        <v>195</v>
      </c>
    </row>
    <row r="255" spans="1:14" ht="17.100000000000001" customHeight="1">
      <c r="A255" s="24" t="s">
        <v>442</v>
      </c>
      <c r="B255" s="13">
        <v>351930</v>
      </c>
      <c r="C255" s="25">
        <v>0</v>
      </c>
      <c r="D255" s="115">
        <v>13</v>
      </c>
      <c r="E255" s="185">
        <v>13</v>
      </c>
      <c r="F255" s="186">
        <v>30</v>
      </c>
      <c r="G255" s="6" t="s">
        <v>1339</v>
      </c>
      <c r="H255" s="2" t="s">
        <v>10</v>
      </c>
      <c r="I255" s="47">
        <v>289.54000000000002</v>
      </c>
      <c r="J255" s="51" t="s">
        <v>1788</v>
      </c>
      <c r="K255" s="54" t="s">
        <v>1788</v>
      </c>
      <c r="L255" s="165" t="s">
        <v>195</v>
      </c>
      <c r="M255" s="165" t="s">
        <v>195</v>
      </c>
      <c r="N255" s="165" t="s">
        <v>195</v>
      </c>
    </row>
    <row r="256" spans="1:14" ht="17.100000000000001" customHeight="1">
      <c r="A256" s="24" t="s">
        <v>443</v>
      </c>
      <c r="B256" s="13">
        <v>351940</v>
      </c>
      <c r="C256" s="25">
        <v>0</v>
      </c>
      <c r="D256" s="115">
        <v>16</v>
      </c>
      <c r="E256" s="185">
        <v>16</v>
      </c>
      <c r="F256" s="186">
        <v>30</v>
      </c>
      <c r="G256" s="6" t="s">
        <v>1340</v>
      </c>
      <c r="H256" s="2" t="s">
        <v>0</v>
      </c>
      <c r="I256" s="47">
        <v>270.75</v>
      </c>
      <c r="J256" s="51" t="s">
        <v>1788</v>
      </c>
      <c r="K256" s="54" t="s">
        <v>1788</v>
      </c>
      <c r="L256" s="165" t="s">
        <v>195</v>
      </c>
      <c r="M256" s="165" t="s">
        <v>195</v>
      </c>
      <c r="N256" s="165" t="s">
        <v>195</v>
      </c>
    </row>
    <row r="257" spans="1:14" ht="17.100000000000001" customHeight="1">
      <c r="A257" s="24" t="s">
        <v>444</v>
      </c>
      <c r="B257" s="13">
        <v>351950</v>
      </c>
      <c r="C257" s="25">
        <v>0</v>
      </c>
      <c r="D257" s="115">
        <v>17</v>
      </c>
      <c r="E257" s="185">
        <v>17</v>
      </c>
      <c r="F257" s="186">
        <v>30</v>
      </c>
      <c r="G257" s="6" t="s">
        <v>1341</v>
      </c>
      <c r="H257" s="2" t="s">
        <v>7</v>
      </c>
      <c r="I257" s="47">
        <v>228.45</v>
      </c>
      <c r="J257" s="51" t="s">
        <v>1788</v>
      </c>
      <c r="K257" s="54" t="s">
        <v>1788</v>
      </c>
      <c r="L257" s="165" t="s">
        <v>195</v>
      </c>
      <c r="M257" s="165" t="s">
        <v>195</v>
      </c>
      <c r="N257" s="165" t="s">
        <v>195</v>
      </c>
    </row>
    <row r="258" spans="1:14" ht="17.100000000000001" customHeight="1">
      <c r="A258" s="24" t="s">
        <v>445</v>
      </c>
      <c r="B258" s="13">
        <v>351960</v>
      </c>
      <c r="C258" s="25">
        <v>0</v>
      </c>
      <c r="D258" s="115">
        <v>13</v>
      </c>
      <c r="E258" s="185">
        <v>13</v>
      </c>
      <c r="F258" s="186">
        <v>30</v>
      </c>
      <c r="G258" s="6" t="s">
        <v>1342</v>
      </c>
      <c r="H258" s="2" t="s">
        <v>10</v>
      </c>
      <c r="I258" s="47">
        <v>688.68</v>
      </c>
      <c r="J258" s="51" t="s">
        <v>1788</v>
      </c>
      <c r="K258" s="54" t="s">
        <v>1788</v>
      </c>
      <c r="L258" s="165" t="s">
        <v>195</v>
      </c>
      <c r="M258" s="165" t="s">
        <v>195</v>
      </c>
      <c r="N258" s="165" t="s">
        <v>195</v>
      </c>
    </row>
    <row r="259" spans="1:14" ht="17.100000000000001" customHeight="1">
      <c r="A259" s="24" t="s">
        <v>446</v>
      </c>
      <c r="B259" s="13">
        <v>351970</v>
      </c>
      <c r="C259" s="25">
        <v>0</v>
      </c>
      <c r="D259" s="115">
        <v>10</v>
      </c>
      <c r="E259" s="185">
        <v>10</v>
      </c>
      <c r="F259" s="186">
        <v>30</v>
      </c>
      <c r="G259" s="6" t="s">
        <v>1343</v>
      </c>
      <c r="H259" s="2" t="s">
        <v>57</v>
      </c>
      <c r="I259" s="47">
        <v>1059.69</v>
      </c>
      <c r="J259" s="51" t="s">
        <v>1788</v>
      </c>
      <c r="K259" s="54" t="s">
        <v>1788</v>
      </c>
      <c r="L259" s="165" t="s">
        <v>195</v>
      </c>
      <c r="M259" s="165" t="s">
        <v>195</v>
      </c>
      <c r="N259" s="165" t="s">
        <v>195</v>
      </c>
    </row>
    <row r="260" spans="1:14" ht="17.100000000000001" customHeight="1">
      <c r="A260" s="24" t="s">
        <v>447</v>
      </c>
      <c r="B260" s="13">
        <v>351980</v>
      </c>
      <c r="C260" s="25">
        <v>0</v>
      </c>
      <c r="D260" s="115">
        <v>12</v>
      </c>
      <c r="E260" s="185">
        <v>12</v>
      </c>
      <c r="F260" s="186">
        <v>30</v>
      </c>
      <c r="G260" s="6" t="s">
        <v>1344</v>
      </c>
      <c r="H260" s="2" t="s">
        <v>11</v>
      </c>
      <c r="I260" s="47">
        <v>363.13</v>
      </c>
      <c r="J260" s="51" t="s">
        <v>1788</v>
      </c>
      <c r="K260" s="54" t="s">
        <v>1788</v>
      </c>
      <c r="L260" s="165" t="s">
        <v>195</v>
      </c>
      <c r="M260" s="165" t="s">
        <v>195</v>
      </c>
      <c r="N260" s="165" t="s">
        <v>195</v>
      </c>
    </row>
    <row r="261" spans="1:14" ht="17.100000000000001" customHeight="1">
      <c r="A261" s="24" t="s">
        <v>448</v>
      </c>
      <c r="B261" s="13">
        <v>351990</v>
      </c>
      <c r="C261" s="25">
        <v>0</v>
      </c>
      <c r="D261" s="115">
        <v>22</v>
      </c>
      <c r="E261" s="185">
        <v>22</v>
      </c>
      <c r="F261" s="186">
        <v>30</v>
      </c>
      <c r="G261" s="6" t="s">
        <v>1345</v>
      </c>
      <c r="H261" s="2" t="s">
        <v>5</v>
      </c>
      <c r="I261" s="47">
        <v>596.07000000000005</v>
      </c>
      <c r="J261" s="51" t="s">
        <v>1788</v>
      </c>
      <c r="K261" s="54" t="s">
        <v>1788</v>
      </c>
      <c r="L261" s="165" t="s">
        <v>195</v>
      </c>
      <c r="M261" s="165" t="s">
        <v>195</v>
      </c>
      <c r="N261" s="165" t="s">
        <v>195</v>
      </c>
    </row>
    <row r="262" spans="1:14" ht="17.100000000000001" customHeight="1">
      <c r="A262" s="24" t="s">
        <v>449</v>
      </c>
      <c r="B262" s="13">
        <v>352000</v>
      </c>
      <c r="C262" s="25">
        <v>0</v>
      </c>
      <c r="D262" s="115">
        <v>13</v>
      </c>
      <c r="E262" s="185">
        <v>13</v>
      </c>
      <c r="F262" s="186">
        <v>30</v>
      </c>
      <c r="G262" s="6" t="s">
        <v>1346</v>
      </c>
      <c r="H262" s="2" t="s">
        <v>10</v>
      </c>
      <c r="I262" s="47">
        <v>96.62</v>
      </c>
      <c r="J262" s="51" t="s">
        <v>1788</v>
      </c>
      <c r="K262" s="54" t="s">
        <v>1788</v>
      </c>
      <c r="L262" s="165" t="s">
        <v>195</v>
      </c>
      <c r="M262" s="165" t="s">
        <v>195</v>
      </c>
      <c r="N262" s="165" t="s">
        <v>195</v>
      </c>
    </row>
    <row r="263" spans="1:14" ht="17.100000000000001" customHeight="1">
      <c r="A263" s="24" t="s">
        <v>450</v>
      </c>
      <c r="B263" s="13">
        <v>352010</v>
      </c>
      <c r="C263" s="25">
        <v>0</v>
      </c>
      <c r="D263" s="115">
        <v>8</v>
      </c>
      <c r="E263" s="185">
        <v>8</v>
      </c>
      <c r="F263" s="186">
        <v>30</v>
      </c>
      <c r="G263" s="6" t="s">
        <v>1347</v>
      </c>
      <c r="H263" s="2" t="s">
        <v>53</v>
      </c>
      <c r="I263" s="47">
        <v>467.11</v>
      </c>
      <c r="J263" s="51" t="s">
        <v>1788</v>
      </c>
      <c r="K263" s="54" t="s">
        <v>1788</v>
      </c>
      <c r="L263" s="165" t="s">
        <v>195</v>
      </c>
      <c r="M263" s="165" t="s">
        <v>195</v>
      </c>
      <c r="N263" s="165" t="s">
        <v>195</v>
      </c>
    </row>
    <row r="264" spans="1:14" ht="17.100000000000001" customHeight="1">
      <c r="A264" s="24" t="s">
        <v>451</v>
      </c>
      <c r="B264" s="13">
        <v>352020</v>
      </c>
      <c r="C264" s="25">
        <v>0</v>
      </c>
      <c r="D264" s="115">
        <v>2</v>
      </c>
      <c r="E264" s="185">
        <v>2</v>
      </c>
      <c r="F264" s="186">
        <v>30</v>
      </c>
      <c r="G264" s="6" t="s">
        <v>1348</v>
      </c>
      <c r="H264" s="2" t="s">
        <v>6</v>
      </c>
      <c r="I264" s="47">
        <v>293.32</v>
      </c>
      <c r="J264" s="51" t="s">
        <v>1788</v>
      </c>
      <c r="K264" s="54" t="s">
        <v>1788</v>
      </c>
      <c r="L264" s="165" t="s">
        <v>195</v>
      </c>
      <c r="M264" s="165" t="s">
        <v>195</v>
      </c>
      <c r="N264" s="165" t="s">
        <v>195</v>
      </c>
    </row>
    <row r="265" spans="1:14" ht="17.100000000000001" customHeight="1">
      <c r="A265" s="24" t="s">
        <v>452</v>
      </c>
      <c r="B265" s="13">
        <v>352030</v>
      </c>
      <c r="C265" s="25">
        <v>0</v>
      </c>
      <c r="D265" s="115">
        <v>11</v>
      </c>
      <c r="E265" s="185">
        <v>11</v>
      </c>
      <c r="F265" s="186">
        <v>30</v>
      </c>
      <c r="G265" s="6" t="s">
        <v>1349</v>
      </c>
      <c r="H265" s="2" t="s">
        <v>12</v>
      </c>
      <c r="I265" s="47">
        <v>1980.92</v>
      </c>
      <c r="J265" s="51" t="s">
        <v>1788</v>
      </c>
      <c r="K265" s="54" t="s">
        <v>1788</v>
      </c>
      <c r="L265" s="165" t="s">
        <v>195</v>
      </c>
      <c r="M265" s="165" t="s">
        <v>195</v>
      </c>
      <c r="N265" s="165" t="s">
        <v>195</v>
      </c>
    </row>
    <row r="266" spans="1:14" ht="17.100000000000001" customHeight="1">
      <c r="A266" s="24" t="s">
        <v>453</v>
      </c>
      <c r="B266" s="13">
        <v>352042</v>
      </c>
      <c r="C266" s="25">
        <v>0</v>
      </c>
      <c r="D266" s="115">
        <v>11</v>
      </c>
      <c r="E266" s="185">
        <v>11</v>
      </c>
      <c r="F266" s="186">
        <v>30</v>
      </c>
      <c r="G266" s="6" t="s">
        <v>1350</v>
      </c>
      <c r="H266" s="2" t="s">
        <v>12</v>
      </c>
      <c r="I266" s="47">
        <v>188.53</v>
      </c>
      <c r="J266" s="51" t="s">
        <v>1788</v>
      </c>
      <c r="K266" s="54" t="s">
        <v>1788</v>
      </c>
      <c r="L266" s="165" t="s">
        <v>195</v>
      </c>
      <c r="M266" s="165" t="s">
        <v>195</v>
      </c>
      <c r="N266" s="165" t="s">
        <v>195</v>
      </c>
    </row>
    <row r="267" spans="1:14" ht="17.100000000000001" customHeight="1">
      <c r="A267" s="24" t="s">
        <v>454</v>
      </c>
      <c r="B267" s="13">
        <v>352044</v>
      </c>
      <c r="C267" s="25">
        <v>0</v>
      </c>
      <c r="D267" s="115">
        <v>18</v>
      </c>
      <c r="E267" s="185">
        <v>18</v>
      </c>
      <c r="F267" s="186">
        <v>30</v>
      </c>
      <c r="G267" s="6" t="s">
        <v>1351</v>
      </c>
      <c r="H267" s="2" t="s">
        <v>1</v>
      </c>
      <c r="I267" s="47">
        <v>659.38</v>
      </c>
      <c r="J267" s="51" t="s">
        <v>1788</v>
      </c>
      <c r="K267" s="54" t="s">
        <v>1788</v>
      </c>
      <c r="L267" s="165" t="s">
        <v>195</v>
      </c>
      <c r="M267" s="165" t="s">
        <v>195</v>
      </c>
      <c r="N267" s="165" t="s">
        <v>195</v>
      </c>
    </row>
    <row r="268" spans="1:14" ht="17.100000000000001" customHeight="1">
      <c r="A268" s="24" t="s">
        <v>455</v>
      </c>
      <c r="B268" s="13">
        <v>352040</v>
      </c>
      <c r="C268" s="25">
        <v>0</v>
      </c>
      <c r="D268" s="115">
        <v>3</v>
      </c>
      <c r="E268" s="185">
        <v>3</v>
      </c>
      <c r="F268" s="186">
        <v>30</v>
      </c>
      <c r="G268" s="6" t="s">
        <v>1352</v>
      </c>
      <c r="H268" s="2" t="s">
        <v>13</v>
      </c>
      <c r="I268" s="47">
        <v>348.3</v>
      </c>
      <c r="J268" s="51" t="s">
        <v>1788</v>
      </c>
      <c r="K268" s="54" t="s">
        <v>1788</v>
      </c>
      <c r="L268" s="165" t="s">
        <v>195</v>
      </c>
      <c r="M268" s="165" t="s">
        <v>195</v>
      </c>
      <c r="N268" s="165" t="s">
        <v>195</v>
      </c>
    </row>
    <row r="269" spans="1:14" ht="17.100000000000001" customHeight="1">
      <c r="A269" s="24" t="s">
        <v>456</v>
      </c>
      <c r="B269" s="13">
        <v>352050</v>
      </c>
      <c r="C269" s="25">
        <v>0</v>
      </c>
      <c r="D269" s="115">
        <v>5</v>
      </c>
      <c r="E269" s="185">
        <v>5</v>
      </c>
      <c r="F269" s="186">
        <v>30</v>
      </c>
      <c r="G269" s="6" t="s">
        <v>1353</v>
      </c>
      <c r="H269" s="2" t="s">
        <v>9</v>
      </c>
      <c r="I269" s="47">
        <v>310.56</v>
      </c>
      <c r="J269" s="51" t="s">
        <v>1788</v>
      </c>
      <c r="K269" s="54" t="s">
        <v>1788</v>
      </c>
      <c r="L269" s="165" t="s">
        <v>195</v>
      </c>
      <c r="M269" s="165" t="s">
        <v>195</v>
      </c>
      <c r="N269" s="165" t="s">
        <v>195</v>
      </c>
    </row>
    <row r="270" spans="1:14" ht="17.100000000000001" customHeight="1">
      <c r="A270" s="24" t="s">
        <v>457</v>
      </c>
      <c r="B270" s="13">
        <v>352060</v>
      </c>
      <c r="C270" s="25">
        <v>0</v>
      </c>
      <c r="D270" s="115">
        <v>21</v>
      </c>
      <c r="E270" s="185">
        <v>21</v>
      </c>
      <c r="F270" s="186">
        <v>30</v>
      </c>
      <c r="G270" s="6" t="s">
        <v>1354</v>
      </c>
      <c r="H270" s="2" t="s">
        <v>4</v>
      </c>
      <c r="I270" s="47">
        <v>127.6</v>
      </c>
      <c r="J270" s="51" t="s">
        <v>1788</v>
      </c>
      <c r="K270" s="54" t="s">
        <v>1788</v>
      </c>
      <c r="L270" s="165" t="s">
        <v>195</v>
      </c>
      <c r="M270" s="165" t="s">
        <v>195</v>
      </c>
      <c r="N270" s="165" t="s">
        <v>195</v>
      </c>
    </row>
    <row r="271" spans="1:14" ht="17.100000000000001" customHeight="1">
      <c r="A271" s="24" t="s">
        <v>458</v>
      </c>
      <c r="B271" s="13">
        <v>352070</v>
      </c>
      <c r="C271" s="25">
        <v>0</v>
      </c>
      <c r="D271" s="115">
        <v>15</v>
      </c>
      <c r="E271" s="185">
        <v>15</v>
      </c>
      <c r="F271" s="186">
        <v>30</v>
      </c>
      <c r="G271" s="6" t="s">
        <v>1355</v>
      </c>
      <c r="H271" s="2" t="s">
        <v>17</v>
      </c>
      <c r="I271" s="47">
        <v>279.47000000000003</v>
      </c>
      <c r="J271" s="51" t="s">
        <v>1788</v>
      </c>
      <c r="K271" s="54" t="s">
        <v>1788</v>
      </c>
      <c r="L271" s="165" t="s">
        <v>195</v>
      </c>
      <c r="M271" s="165" t="s">
        <v>195</v>
      </c>
      <c r="N271" s="165" t="s">
        <v>195</v>
      </c>
    </row>
    <row r="272" spans="1:14" ht="17.100000000000001" customHeight="1">
      <c r="A272" s="24" t="s">
        <v>459</v>
      </c>
      <c r="B272" s="13">
        <v>352080</v>
      </c>
      <c r="C272" s="25">
        <v>0</v>
      </c>
      <c r="D272" s="115">
        <v>21</v>
      </c>
      <c r="E272" s="185">
        <v>21</v>
      </c>
      <c r="F272" s="186">
        <v>30</v>
      </c>
      <c r="G272" s="6" t="s">
        <v>1356</v>
      </c>
      <c r="H272" s="2" t="s">
        <v>4</v>
      </c>
      <c r="I272" s="47">
        <v>86.71</v>
      </c>
      <c r="J272" s="51" t="s">
        <v>1788</v>
      </c>
      <c r="K272" s="54" t="s">
        <v>1788</v>
      </c>
      <c r="L272" s="165" t="s">
        <v>195</v>
      </c>
      <c r="M272" s="165" t="s">
        <v>195</v>
      </c>
      <c r="N272" s="165" t="s">
        <v>195</v>
      </c>
    </row>
    <row r="273" spans="1:14" ht="17.100000000000001" customHeight="1">
      <c r="A273" s="24" t="s">
        <v>460</v>
      </c>
      <c r="B273" s="13">
        <v>352090</v>
      </c>
      <c r="C273" s="25">
        <v>0</v>
      </c>
      <c r="D273" s="115">
        <v>14</v>
      </c>
      <c r="E273" s="185">
        <v>14</v>
      </c>
      <c r="F273" s="186">
        <v>30</v>
      </c>
      <c r="G273" s="6" t="s">
        <v>1357</v>
      </c>
      <c r="H273" s="2" t="s">
        <v>8</v>
      </c>
      <c r="I273" s="47">
        <v>209.14</v>
      </c>
      <c r="J273" s="51" t="s">
        <v>1788</v>
      </c>
      <c r="K273" s="54" t="s">
        <v>1788</v>
      </c>
      <c r="L273" s="165" t="s">
        <v>195</v>
      </c>
      <c r="M273" s="165" t="s">
        <v>195</v>
      </c>
      <c r="N273" s="165" t="s">
        <v>195</v>
      </c>
    </row>
    <row r="274" spans="1:14" ht="17.100000000000001" customHeight="1">
      <c r="A274" s="24" t="s">
        <v>461</v>
      </c>
      <c r="B274" s="13">
        <v>352100</v>
      </c>
      <c r="C274" s="25">
        <v>0</v>
      </c>
      <c r="D274" s="115">
        <v>10</v>
      </c>
      <c r="E274" s="185">
        <v>10</v>
      </c>
      <c r="F274" s="186">
        <v>30</v>
      </c>
      <c r="G274" s="6" t="s">
        <v>1358</v>
      </c>
      <c r="H274" s="2" t="s">
        <v>57</v>
      </c>
      <c r="I274" s="47">
        <v>170.94</v>
      </c>
      <c r="J274" s="51" t="s">
        <v>1788</v>
      </c>
      <c r="K274" s="54" t="s">
        <v>1788</v>
      </c>
      <c r="L274" s="165" t="s">
        <v>195</v>
      </c>
      <c r="M274" s="165" t="s">
        <v>195</v>
      </c>
      <c r="N274" s="165" t="s">
        <v>195</v>
      </c>
    </row>
    <row r="275" spans="1:14" ht="17.100000000000001" customHeight="1">
      <c r="A275" s="24" t="s">
        <v>462</v>
      </c>
      <c r="B275" s="13">
        <v>352110</v>
      </c>
      <c r="C275" s="25">
        <v>0</v>
      </c>
      <c r="D275" s="115">
        <v>5</v>
      </c>
      <c r="E275" s="185">
        <v>5</v>
      </c>
      <c r="F275" s="186">
        <v>30</v>
      </c>
      <c r="G275" s="6" t="s">
        <v>1359</v>
      </c>
      <c r="H275" s="2" t="s">
        <v>9</v>
      </c>
      <c r="I275" s="47">
        <v>190.53</v>
      </c>
      <c r="J275" s="51" t="s">
        <v>1788</v>
      </c>
      <c r="K275" s="54" t="s">
        <v>1788</v>
      </c>
      <c r="L275" s="165" t="s">
        <v>195</v>
      </c>
      <c r="M275" s="165" t="s">
        <v>195</v>
      </c>
      <c r="N275" s="165" t="s">
        <v>195</v>
      </c>
    </row>
    <row r="276" spans="1:14" ht="17.100000000000001" customHeight="1">
      <c r="A276" s="24" t="s">
        <v>463</v>
      </c>
      <c r="B276" s="13">
        <v>352115</v>
      </c>
      <c r="C276" s="25">
        <v>0</v>
      </c>
      <c r="D276" s="115">
        <v>15</v>
      </c>
      <c r="E276" s="185">
        <v>15</v>
      </c>
      <c r="F276" s="186">
        <v>30</v>
      </c>
      <c r="G276" s="6" t="s">
        <v>1360</v>
      </c>
      <c r="H276" s="2" t="s">
        <v>17</v>
      </c>
      <c r="I276" s="47">
        <v>135.62</v>
      </c>
      <c r="J276" s="51" t="s">
        <v>1788</v>
      </c>
      <c r="K276" s="54" t="s">
        <v>1788</v>
      </c>
      <c r="L276" s="165" t="s">
        <v>195</v>
      </c>
      <c r="M276" s="165" t="s">
        <v>195</v>
      </c>
      <c r="N276" s="165" t="s">
        <v>195</v>
      </c>
    </row>
    <row r="277" spans="1:14" ht="17.100000000000001" customHeight="1">
      <c r="A277" s="24" t="s">
        <v>464</v>
      </c>
      <c r="B277" s="13">
        <v>352120</v>
      </c>
      <c r="C277" s="25">
        <v>0</v>
      </c>
      <c r="D277" s="115">
        <v>11</v>
      </c>
      <c r="E277" s="185">
        <v>11</v>
      </c>
      <c r="F277" s="186">
        <v>30</v>
      </c>
      <c r="G277" s="6" t="s">
        <v>1361</v>
      </c>
      <c r="H277" s="2" t="s">
        <v>12</v>
      </c>
      <c r="I277" s="47">
        <v>1160.29</v>
      </c>
      <c r="J277" s="51" t="s">
        <v>1788</v>
      </c>
      <c r="K277" s="54" t="s">
        <v>1788</v>
      </c>
      <c r="L277" s="165" t="s">
        <v>195</v>
      </c>
      <c r="M277" s="165" t="s">
        <v>195</v>
      </c>
      <c r="N277" s="165" t="s">
        <v>195</v>
      </c>
    </row>
    <row r="278" spans="1:14" ht="17.100000000000001" customHeight="1">
      <c r="A278" s="24" t="s">
        <v>465</v>
      </c>
      <c r="B278" s="13">
        <v>352130</v>
      </c>
      <c r="C278" s="25">
        <v>0</v>
      </c>
      <c r="D278" s="115">
        <v>8</v>
      </c>
      <c r="E278" s="185">
        <v>8</v>
      </c>
      <c r="F278" s="186">
        <v>30</v>
      </c>
      <c r="G278" s="6" t="s">
        <v>1362</v>
      </c>
      <c r="H278" s="2" t="s">
        <v>53</v>
      </c>
      <c r="I278" s="47">
        <v>465.6</v>
      </c>
      <c r="J278" s="51" t="s">
        <v>1788</v>
      </c>
      <c r="K278" s="54" t="s">
        <v>1788</v>
      </c>
      <c r="L278" s="165" t="s">
        <v>195</v>
      </c>
      <c r="M278" s="165" t="s">
        <v>195</v>
      </c>
      <c r="N278" s="165" t="s">
        <v>195</v>
      </c>
    </row>
    <row r="279" spans="1:14" ht="17.100000000000001" customHeight="1">
      <c r="A279" s="24" t="s">
        <v>466</v>
      </c>
      <c r="B279" s="13">
        <v>352140</v>
      </c>
      <c r="C279" s="25">
        <v>0</v>
      </c>
      <c r="D279" s="115">
        <v>5</v>
      </c>
      <c r="E279" s="185">
        <v>5</v>
      </c>
      <c r="F279" s="186">
        <v>30</v>
      </c>
      <c r="G279" s="6" t="s">
        <v>1363</v>
      </c>
      <c r="H279" s="2" t="s">
        <v>9</v>
      </c>
      <c r="I279" s="47">
        <v>115.95</v>
      </c>
      <c r="J279" s="51" t="s">
        <v>1788</v>
      </c>
      <c r="K279" s="54" t="s">
        <v>1788</v>
      </c>
      <c r="L279" s="165" t="s">
        <v>195</v>
      </c>
      <c r="M279" s="165" t="s">
        <v>195</v>
      </c>
      <c r="N279" s="165" t="s">
        <v>195</v>
      </c>
    </row>
    <row r="280" spans="1:14" ht="17.100000000000001" customHeight="1">
      <c r="A280" s="24" t="s">
        <v>467</v>
      </c>
      <c r="B280" s="13">
        <v>352150</v>
      </c>
      <c r="C280" s="25">
        <v>0</v>
      </c>
      <c r="D280" s="115">
        <v>16</v>
      </c>
      <c r="E280" s="185">
        <v>16</v>
      </c>
      <c r="F280" s="186">
        <v>30</v>
      </c>
      <c r="G280" s="6" t="s">
        <v>1364</v>
      </c>
      <c r="H280" s="2" t="s">
        <v>0</v>
      </c>
      <c r="I280" s="47">
        <v>257.42</v>
      </c>
      <c r="J280" s="51" t="s">
        <v>1788</v>
      </c>
      <c r="K280" s="54" t="s">
        <v>1788</v>
      </c>
      <c r="L280" s="165" t="s">
        <v>195</v>
      </c>
      <c r="M280" s="165" t="s">
        <v>195</v>
      </c>
      <c r="N280" s="165" t="s">
        <v>195</v>
      </c>
    </row>
    <row r="281" spans="1:14" ht="17.100000000000001" customHeight="1">
      <c r="A281" s="24" t="s">
        <v>468</v>
      </c>
      <c r="B281" s="13">
        <v>352160</v>
      </c>
      <c r="C281" s="25">
        <v>0</v>
      </c>
      <c r="D281" s="115">
        <v>21</v>
      </c>
      <c r="E281" s="185">
        <v>21</v>
      </c>
      <c r="F281" s="186">
        <v>30</v>
      </c>
      <c r="G281" s="6" t="s">
        <v>1365</v>
      </c>
      <c r="H281" s="2" t="s">
        <v>4</v>
      </c>
      <c r="I281" s="47">
        <v>213.4</v>
      </c>
      <c r="J281" s="51" t="s">
        <v>1788</v>
      </c>
      <c r="K281" s="54" t="s">
        <v>1788</v>
      </c>
      <c r="L281" s="165" t="s">
        <v>195</v>
      </c>
      <c r="M281" s="165" t="s">
        <v>195</v>
      </c>
      <c r="N281" s="165" t="s">
        <v>195</v>
      </c>
    </row>
    <row r="282" spans="1:14" ht="17.100000000000001" customHeight="1">
      <c r="A282" s="24" t="s">
        <v>469</v>
      </c>
      <c r="B282" s="13">
        <v>352170</v>
      </c>
      <c r="C282" s="25">
        <v>0</v>
      </c>
      <c r="D282" s="115">
        <v>14</v>
      </c>
      <c r="E282" s="185">
        <v>14</v>
      </c>
      <c r="F282" s="186">
        <v>30</v>
      </c>
      <c r="G282" s="6" t="s">
        <v>1366</v>
      </c>
      <c r="H282" s="2" t="s">
        <v>8</v>
      </c>
      <c r="I282" s="47">
        <v>1082.8499999999999</v>
      </c>
      <c r="J282" s="51" t="s">
        <v>1788</v>
      </c>
      <c r="K282" s="54" t="s">
        <v>1788</v>
      </c>
      <c r="L282" s="165" t="s">
        <v>195</v>
      </c>
      <c r="M282" s="165" t="s">
        <v>195</v>
      </c>
      <c r="N282" s="165" t="s">
        <v>195</v>
      </c>
    </row>
    <row r="283" spans="1:14" ht="17.100000000000001" customHeight="1">
      <c r="A283" s="24" t="s">
        <v>470</v>
      </c>
      <c r="B283" s="13">
        <v>352180</v>
      </c>
      <c r="C283" s="25">
        <v>0</v>
      </c>
      <c r="D283" s="115">
        <v>14</v>
      </c>
      <c r="E283" s="185">
        <v>14</v>
      </c>
      <c r="F283" s="186">
        <v>30</v>
      </c>
      <c r="G283" s="6" t="s">
        <v>1367</v>
      </c>
      <c r="H283" s="2" t="s">
        <v>8</v>
      </c>
      <c r="I283" s="47">
        <v>1112.27</v>
      </c>
      <c r="J283" s="51" t="s">
        <v>1788</v>
      </c>
      <c r="K283" s="54" t="s">
        <v>1788</v>
      </c>
      <c r="L283" s="165" t="s">
        <v>195</v>
      </c>
      <c r="M283" s="165" t="s">
        <v>195</v>
      </c>
      <c r="N283" s="165" t="s">
        <v>195</v>
      </c>
    </row>
    <row r="284" spans="1:14" ht="17.100000000000001" customHeight="1">
      <c r="A284" s="24" t="s">
        <v>471</v>
      </c>
      <c r="B284" s="13">
        <v>352190</v>
      </c>
      <c r="C284" s="25">
        <v>0</v>
      </c>
      <c r="D284" s="115">
        <v>16</v>
      </c>
      <c r="E284" s="185">
        <v>16</v>
      </c>
      <c r="F284" s="186">
        <v>30</v>
      </c>
      <c r="G284" s="6" t="s">
        <v>1368</v>
      </c>
      <c r="H284" s="2" t="s">
        <v>0</v>
      </c>
      <c r="I284" s="47">
        <v>501.84</v>
      </c>
      <c r="J284" s="51" t="s">
        <v>1788</v>
      </c>
      <c r="K284" s="54" t="s">
        <v>1788</v>
      </c>
      <c r="L284" s="165" t="s">
        <v>195</v>
      </c>
      <c r="M284" s="165" t="s">
        <v>195</v>
      </c>
      <c r="N284" s="165" t="s">
        <v>195</v>
      </c>
    </row>
    <row r="285" spans="1:14" ht="17.100000000000001" customHeight="1">
      <c r="A285" s="24" t="s">
        <v>472</v>
      </c>
      <c r="B285" s="13">
        <v>352200</v>
      </c>
      <c r="C285" s="25">
        <v>0</v>
      </c>
      <c r="D285" s="115">
        <v>13</v>
      </c>
      <c r="E285" s="185">
        <v>13</v>
      </c>
      <c r="F285" s="186">
        <v>30</v>
      </c>
      <c r="G285" s="6" t="s">
        <v>1369</v>
      </c>
      <c r="H285" s="2" t="s">
        <v>10</v>
      </c>
      <c r="I285" s="47">
        <v>228.78</v>
      </c>
      <c r="J285" s="51" t="s">
        <v>1788</v>
      </c>
      <c r="K285" s="54" t="s">
        <v>1788</v>
      </c>
      <c r="L285" s="165" t="s">
        <v>195</v>
      </c>
      <c r="M285" s="165" t="s">
        <v>195</v>
      </c>
      <c r="N285" s="165" t="s">
        <v>195</v>
      </c>
    </row>
    <row r="286" spans="1:14" ht="17.100000000000001" customHeight="1">
      <c r="A286" s="24" t="s">
        <v>473</v>
      </c>
      <c r="B286" s="13">
        <v>352210</v>
      </c>
      <c r="C286" s="25">
        <v>0</v>
      </c>
      <c r="D286" s="115">
        <v>7</v>
      </c>
      <c r="E286" s="185">
        <v>7</v>
      </c>
      <c r="F286" s="186">
        <v>30</v>
      </c>
      <c r="G286" s="6" t="s">
        <v>1370</v>
      </c>
      <c r="H286" s="2" t="s">
        <v>14</v>
      </c>
      <c r="I286" s="47">
        <v>599.02</v>
      </c>
      <c r="J286" s="51" t="s">
        <v>1788</v>
      </c>
      <c r="K286" s="54" t="s">
        <v>1788</v>
      </c>
      <c r="L286" s="165" t="s">
        <v>195</v>
      </c>
      <c r="M286" s="165" t="s">
        <v>195</v>
      </c>
      <c r="N286" s="165" t="s">
        <v>195</v>
      </c>
    </row>
    <row r="287" spans="1:14" ht="17.100000000000001" customHeight="1">
      <c r="A287" s="24" t="s">
        <v>474</v>
      </c>
      <c r="B287" s="13">
        <v>352215</v>
      </c>
      <c r="C287" s="25">
        <v>0</v>
      </c>
      <c r="D287" s="115">
        <v>11</v>
      </c>
      <c r="E287" s="185">
        <v>11</v>
      </c>
      <c r="F287" s="186">
        <v>30</v>
      </c>
      <c r="G287" s="6" t="s">
        <v>1371</v>
      </c>
      <c r="H287" s="2" t="s">
        <v>12</v>
      </c>
      <c r="I287" s="47">
        <v>182.5</v>
      </c>
      <c r="J287" s="51" t="s">
        <v>1788</v>
      </c>
      <c r="K287" s="54" t="s">
        <v>1788</v>
      </c>
      <c r="L287" s="165" t="s">
        <v>195</v>
      </c>
      <c r="M287" s="165" t="s">
        <v>195</v>
      </c>
      <c r="N287" s="165" t="s">
        <v>195</v>
      </c>
    </row>
    <row r="288" spans="1:14" ht="17.100000000000001" customHeight="1">
      <c r="A288" s="24" t="s">
        <v>475</v>
      </c>
      <c r="B288" s="13">
        <v>352220</v>
      </c>
      <c r="C288" s="25">
        <v>0</v>
      </c>
      <c r="D288" s="115">
        <v>6</v>
      </c>
      <c r="E288" s="185">
        <v>6</v>
      </c>
      <c r="F288" s="186">
        <v>30</v>
      </c>
      <c r="G288" s="6" t="s">
        <v>1372</v>
      </c>
      <c r="H288" s="2" t="s">
        <v>16</v>
      </c>
      <c r="I288" s="47">
        <v>151.46</v>
      </c>
      <c r="J288" s="51" t="s">
        <v>1788</v>
      </c>
      <c r="K288" s="54" t="s">
        <v>1788</v>
      </c>
      <c r="L288" s="165" t="s">
        <v>195</v>
      </c>
      <c r="M288" s="165" t="s">
        <v>195</v>
      </c>
      <c r="N288" s="165" t="s">
        <v>195</v>
      </c>
    </row>
    <row r="289" spans="1:14" ht="17.100000000000001" customHeight="1">
      <c r="A289" s="24" t="s">
        <v>476</v>
      </c>
      <c r="B289" s="13">
        <v>352230</v>
      </c>
      <c r="C289" s="25">
        <v>0</v>
      </c>
      <c r="D289" s="115">
        <v>14</v>
      </c>
      <c r="E289" s="185">
        <v>14</v>
      </c>
      <c r="F289" s="186">
        <v>30</v>
      </c>
      <c r="G289" s="6" t="s">
        <v>1373</v>
      </c>
      <c r="H289" s="2" t="s">
        <v>8</v>
      </c>
      <c r="I289" s="47">
        <v>1792.08</v>
      </c>
      <c r="J289" s="51" t="s">
        <v>1788</v>
      </c>
      <c r="K289" s="54" t="s">
        <v>1788</v>
      </c>
      <c r="L289" s="165" t="s">
        <v>195</v>
      </c>
      <c r="M289" s="165" t="s">
        <v>195</v>
      </c>
      <c r="N289" s="165" t="s">
        <v>195</v>
      </c>
    </row>
    <row r="290" spans="1:14" ht="17.100000000000001" customHeight="1">
      <c r="A290" s="24" t="s">
        <v>477</v>
      </c>
      <c r="B290" s="13">
        <v>352240</v>
      </c>
      <c r="C290" s="25">
        <v>0</v>
      </c>
      <c r="D290" s="115">
        <v>14</v>
      </c>
      <c r="E290" s="185">
        <v>14</v>
      </c>
      <c r="F290" s="186">
        <v>30</v>
      </c>
      <c r="G290" s="6" t="s">
        <v>1374</v>
      </c>
      <c r="H290" s="2" t="s">
        <v>8</v>
      </c>
      <c r="I290" s="47">
        <v>1826.75</v>
      </c>
      <c r="J290" s="51" t="s">
        <v>1788</v>
      </c>
      <c r="K290" s="54" t="s">
        <v>1788</v>
      </c>
      <c r="L290" s="165" t="s">
        <v>195</v>
      </c>
      <c r="M290" s="165" t="s">
        <v>195</v>
      </c>
      <c r="N290" s="165" t="s">
        <v>195</v>
      </c>
    </row>
    <row r="291" spans="1:14" ht="17.100000000000001" customHeight="1">
      <c r="A291" s="24" t="s">
        <v>478</v>
      </c>
      <c r="B291" s="13">
        <v>352250</v>
      </c>
      <c r="C291" s="25">
        <v>0</v>
      </c>
      <c r="D291" s="115">
        <v>6</v>
      </c>
      <c r="E291" s="185">
        <v>6</v>
      </c>
      <c r="F291" s="186">
        <v>30</v>
      </c>
      <c r="G291" s="6" t="s">
        <v>1375</v>
      </c>
      <c r="H291" s="2" t="s">
        <v>16</v>
      </c>
      <c r="I291" s="47">
        <v>91.35</v>
      </c>
      <c r="J291" s="51" t="s">
        <v>1788</v>
      </c>
      <c r="K291" s="54" t="s">
        <v>1788</v>
      </c>
      <c r="L291" s="165" t="s">
        <v>195</v>
      </c>
      <c r="M291" s="165" t="s">
        <v>195</v>
      </c>
      <c r="N291" s="165" t="s">
        <v>195</v>
      </c>
    </row>
    <row r="292" spans="1:14" ht="17.100000000000001" customHeight="1">
      <c r="A292" s="24" t="s">
        <v>479</v>
      </c>
      <c r="B292" s="13">
        <v>352260</v>
      </c>
      <c r="C292" s="25">
        <v>0</v>
      </c>
      <c r="D292" s="115">
        <v>9</v>
      </c>
      <c r="E292" s="185">
        <v>9</v>
      </c>
      <c r="F292" s="186">
        <v>30</v>
      </c>
      <c r="G292" s="6" t="s">
        <v>1376</v>
      </c>
      <c r="H292" s="2" t="s">
        <v>18</v>
      </c>
      <c r="I292" s="47">
        <v>517.5</v>
      </c>
      <c r="J292" s="51" t="s">
        <v>1788</v>
      </c>
      <c r="K292" s="54" t="s">
        <v>1788</v>
      </c>
      <c r="L292" s="165" t="s">
        <v>195</v>
      </c>
      <c r="M292" s="165" t="s">
        <v>195</v>
      </c>
      <c r="N292" s="165" t="s">
        <v>195</v>
      </c>
    </row>
    <row r="293" spans="1:14" ht="17.100000000000001" customHeight="1">
      <c r="A293" s="24" t="s">
        <v>480</v>
      </c>
      <c r="B293" s="13">
        <v>352265</v>
      </c>
      <c r="C293" s="25">
        <v>0</v>
      </c>
      <c r="D293" s="115">
        <v>11</v>
      </c>
      <c r="E293" s="185">
        <v>11</v>
      </c>
      <c r="F293" s="186">
        <v>30</v>
      </c>
      <c r="G293" s="6" t="s">
        <v>1377</v>
      </c>
      <c r="H293" s="2" t="s">
        <v>12</v>
      </c>
      <c r="I293" s="47">
        <v>406.31</v>
      </c>
      <c r="J293" s="51" t="s">
        <v>1788</v>
      </c>
      <c r="K293" s="54" t="s">
        <v>1788</v>
      </c>
      <c r="L293" s="165" t="s">
        <v>195</v>
      </c>
      <c r="M293" s="165" t="s">
        <v>195</v>
      </c>
      <c r="N293" s="165" t="s">
        <v>195</v>
      </c>
    </row>
    <row r="294" spans="1:14" ht="17.100000000000001" customHeight="1">
      <c r="A294" s="24" t="s">
        <v>481</v>
      </c>
      <c r="B294" s="13">
        <v>352270</v>
      </c>
      <c r="C294" s="25">
        <v>0</v>
      </c>
      <c r="D294" s="115">
        <v>16</v>
      </c>
      <c r="E294" s="185">
        <v>16</v>
      </c>
      <c r="F294" s="186">
        <v>30</v>
      </c>
      <c r="G294" s="6" t="s">
        <v>1378</v>
      </c>
      <c r="H294" s="2" t="s">
        <v>0</v>
      </c>
      <c r="I294" s="47">
        <v>997.13</v>
      </c>
      <c r="J294" s="51" t="s">
        <v>1788</v>
      </c>
      <c r="K294" s="54" t="s">
        <v>1788</v>
      </c>
      <c r="L294" s="165" t="s">
        <v>195</v>
      </c>
      <c r="M294" s="165" t="s">
        <v>195</v>
      </c>
      <c r="N294" s="165" t="s">
        <v>195</v>
      </c>
    </row>
    <row r="295" spans="1:14" ht="17.100000000000001" customHeight="1">
      <c r="A295" s="24" t="s">
        <v>482</v>
      </c>
      <c r="B295" s="13">
        <v>352280</v>
      </c>
      <c r="C295" s="25">
        <v>0</v>
      </c>
      <c r="D295" s="115">
        <v>14</v>
      </c>
      <c r="E295" s="185">
        <v>14</v>
      </c>
      <c r="F295" s="186">
        <v>30</v>
      </c>
      <c r="G295" s="6" t="s">
        <v>1379</v>
      </c>
      <c r="H295" s="2" t="s">
        <v>8</v>
      </c>
      <c r="I295" s="47">
        <v>507.74</v>
      </c>
      <c r="J295" s="51" t="s">
        <v>1788</v>
      </c>
      <c r="K295" s="54" t="s">
        <v>1788</v>
      </c>
      <c r="L295" s="165" t="s">
        <v>195</v>
      </c>
      <c r="M295" s="165" t="s">
        <v>195</v>
      </c>
      <c r="N295" s="165" t="s">
        <v>195</v>
      </c>
    </row>
    <row r="296" spans="1:14" ht="17.100000000000001" customHeight="1">
      <c r="A296" s="24" t="s">
        <v>483</v>
      </c>
      <c r="B296" s="13">
        <v>352290</v>
      </c>
      <c r="C296" s="25">
        <v>0</v>
      </c>
      <c r="D296" s="115">
        <v>13</v>
      </c>
      <c r="E296" s="185">
        <v>13</v>
      </c>
      <c r="F296" s="186">
        <v>30</v>
      </c>
      <c r="G296" s="6" t="s">
        <v>1380</v>
      </c>
      <c r="H296" s="2" t="s">
        <v>10</v>
      </c>
      <c r="I296" s="47">
        <v>139.66999999999999</v>
      </c>
      <c r="J296" s="51" t="s">
        <v>1788</v>
      </c>
      <c r="K296" s="54" t="s">
        <v>1788</v>
      </c>
      <c r="L296" s="165" t="s">
        <v>195</v>
      </c>
      <c r="M296" s="165" t="s">
        <v>195</v>
      </c>
      <c r="N296" s="165" t="s">
        <v>195</v>
      </c>
    </row>
    <row r="297" spans="1:14" ht="17.100000000000001" customHeight="1">
      <c r="A297" s="24" t="s">
        <v>484</v>
      </c>
      <c r="B297" s="13">
        <v>352300</v>
      </c>
      <c r="C297" s="25">
        <v>0</v>
      </c>
      <c r="D297" s="115">
        <v>19</v>
      </c>
      <c r="E297" s="185">
        <v>19</v>
      </c>
      <c r="F297" s="186">
        <v>30</v>
      </c>
      <c r="G297" s="6" t="s">
        <v>1381</v>
      </c>
      <c r="H297" s="2" t="s">
        <v>2</v>
      </c>
      <c r="I297" s="47">
        <v>307.27</v>
      </c>
      <c r="J297" s="51" t="s">
        <v>1788</v>
      </c>
      <c r="K297" s="54" t="s">
        <v>1788</v>
      </c>
      <c r="L297" s="165" t="s">
        <v>195</v>
      </c>
      <c r="M297" s="165" t="s">
        <v>195</v>
      </c>
      <c r="N297" s="165" t="s">
        <v>195</v>
      </c>
    </row>
    <row r="298" spans="1:14" ht="17.100000000000001" customHeight="1">
      <c r="A298" s="24" t="s">
        <v>485</v>
      </c>
      <c r="B298" s="13">
        <v>352310</v>
      </c>
      <c r="C298" s="25">
        <v>0</v>
      </c>
      <c r="D298" s="115">
        <v>6</v>
      </c>
      <c r="E298" s="185">
        <v>6</v>
      </c>
      <c r="F298" s="186">
        <v>30</v>
      </c>
      <c r="G298" s="6" t="s">
        <v>1382</v>
      </c>
      <c r="H298" s="2" t="s">
        <v>16</v>
      </c>
      <c r="I298" s="47">
        <v>81.78</v>
      </c>
      <c r="J298" s="51" t="s">
        <v>1788</v>
      </c>
      <c r="K298" s="54" t="s">
        <v>1788</v>
      </c>
      <c r="L298" s="165" t="s">
        <v>195</v>
      </c>
      <c r="M298" s="165" t="s">
        <v>195</v>
      </c>
      <c r="N298" s="165" t="s">
        <v>195</v>
      </c>
    </row>
    <row r="299" spans="1:14" ht="17.100000000000001" customHeight="1">
      <c r="A299" s="24" t="s">
        <v>486</v>
      </c>
      <c r="B299" s="13">
        <v>352320</v>
      </c>
      <c r="C299" s="25">
        <v>0</v>
      </c>
      <c r="D299" s="115">
        <v>14</v>
      </c>
      <c r="E299" s="185">
        <v>14</v>
      </c>
      <c r="F299" s="186">
        <v>30</v>
      </c>
      <c r="G299" s="6" t="s">
        <v>1383</v>
      </c>
      <c r="H299" s="2" t="s">
        <v>8</v>
      </c>
      <c r="I299" s="47">
        <v>1003.58</v>
      </c>
      <c r="J299" s="51" t="s">
        <v>1788</v>
      </c>
      <c r="K299" s="54" t="s">
        <v>1788</v>
      </c>
      <c r="L299" s="165" t="s">
        <v>195</v>
      </c>
      <c r="M299" s="165" t="s">
        <v>195</v>
      </c>
      <c r="N299" s="165" t="s">
        <v>195</v>
      </c>
    </row>
    <row r="300" spans="1:14" ht="17.100000000000001" customHeight="1">
      <c r="A300" s="24" t="s">
        <v>487</v>
      </c>
      <c r="B300" s="13">
        <v>352330</v>
      </c>
      <c r="C300" s="25">
        <v>0</v>
      </c>
      <c r="D300" s="115">
        <v>11</v>
      </c>
      <c r="E300" s="185">
        <v>11</v>
      </c>
      <c r="F300" s="186">
        <v>30</v>
      </c>
      <c r="G300" s="6" t="s">
        <v>1384</v>
      </c>
      <c r="H300" s="2" t="s">
        <v>12</v>
      </c>
      <c r="I300" s="47">
        <v>272.77999999999997</v>
      </c>
      <c r="J300" s="51" t="s">
        <v>1788</v>
      </c>
      <c r="K300" s="54" t="s">
        <v>1788</v>
      </c>
      <c r="L300" s="165" t="s">
        <v>195</v>
      </c>
      <c r="M300" s="165" t="s">
        <v>195</v>
      </c>
      <c r="N300" s="165" t="s">
        <v>195</v>
      </c>
    </row>
    <row r="301" spans="1:14" ht="17.100000000000001" customHeight="1">
      <c r="A301" s="24" t="s">
        <v>488</v>
      </c>
      <c r="B301" s="13">
        <v>352340</v>
      </c>
      <c r="C301" s="25">
        <v>0</v>
      </c>
      <c r="D301" s="115">
        <v>5</v>
      </c>
      <c r="E301" s="185">
        <v>5</v>
      </c>
      <c r="F301" s="186">
        <v>30</v>
      </c>
      <c r="G301" s="6" t="s">
        <v>1385</v>
      </c>
      <c r="H301" s="2" t="s">
        <v>9</v>
      </c>
      <c r="I301" s="47">
        <v>322.52</v>
      </c>
      <c r="J301" s="51" t="s">
        <v>1788</v>
      </c>
      <c r="K301" s="54" t="s">
        <v>1788</v>
      </c>
      <c r="L301" s="165" t="s">
        <v>195</v>
      </c>
      <c r="M301" s="165" t="s">
        <v>195</v>
      </c>
      <c r="N301" s="165" t="s">
        <v>195</v>
      </c>
    </row>
    <row r="302" spans="1:14" ht="17.100000000000001" customHeight="1">
      <c r="A302" s="24" t="s">
        <v>489</v>
      </c>
      <c r="B302" s="13">
        <v>352350</v>
      </c>
      <c r="C302" s="25">
        <v>0</v>
      </c>
      <c r="D302" s="115">
        <v>17</v>
      </c>
      <c r="E302" s="185">
        <v>17</v>
      </c>
      <c r="F302" s="186">
        <v>30</v>
      </c>
      <c r="G302" s="6" t="s">
        <v>1386</v>
      </c>
      <c r="H302" s="2" t="s">
        <v>7</v>
      </c>
      <c r="I302" s="47">
        <v>979.87</v>
      </c>
      <c r="J302" s="51" t="s">
        <v>1788</v>
      </c>
      <c r="K302" s="54" t="s">
        <v>1788</v>
      </c>
      <c r="L302" s="165" t="s">
        <v>195</v>
      </c>
      <c r="M302" s="165" t="s">
        <v>195</v>
      </c>
      <c r="N302" s="165" t="s">
        <v>195</v>
      </c>
    </row>
    <row r="303" spans="1:14" ht="17.100000000000001" customHeight="1">
      <c r="A303" s="24" t="s">
        <v>490</v>
      </c>
      <c r="B303" s="13">
        <v>352360</v>
      </c>
      <c r="C303" s="25">
        <v>0</v>
      </c>
      <c r="D303" s="115">
        <v>13</v>
      </c>
      <c r="E303" s="185">
        <v>13</v>
      </c>
      <c r="F303" s="186">
        <v>30</v>
      </c>
      <c r="G303" s="6" t="s">
        <v>1387</v>
      </c>
      <c r="H303" s="2" t="s">
        <v>10</v>
      </c>
      <c r="I303" s="47">
        <v>564.26</v>
      </c>
      <c r="J303" s="51" t="s">
        <v>1788</v>
      </c>
      <c r="K303" s="54" t="s">
        <v>1788</v>
      </c>
      <c r="L303" s="165" t="s">
        <v>195</v>
      </c>
      <c r="M303" s="165" t="s">
        <v>195</v>
      </c>
      <c r="N303" s="165" t="s">
        <v>195</v>
      </c>
    </row>
    <row r="304" spans="1:14" ht="17.100000000000001" customHeight="1">
      <c r="A304" s="24" t="s">
        <v>491</v>
      </c>
      <c r="B304" s="13">
        <v>352370</v>
      </c>
      <c r="C304" s="25">
        <v>0</v>
      </c>
      <c r="D304" s="115">
        <v>8</v>
      </c>
      <c r="E304" s="185">
        <v>8</v>
      </c>
      <c r="F304" s="186">
        <v>30</v>
      </c>
      <c r="G304" s="6" t="s">
        <v>1388</v>
      </c>
      <c r="H304" s="2" t="s">
        <v>53</v>
      </c>
      <c r="I304" s="47">
        <v>161.49</v>
      </c>
      <c r="J304" s="51" t="s">
        <v>1788</v>
      </c>
      <c r="K304" s="54" t="s">
        <v>1788</v>
      </c>
      <c r="L304" s="165" t="s">
        <v>195</v>
      </c>
      <c r="M304" s="165" t="s">
        <v>195</v>
      </c>
      <c r="N304" s="165" t="s">
        <v>195</v>
      </c>
    </row>
    <row r="305" spans="1:14" ht="17.100000000000001" customHeight="1">
      <c r="A305" s="24" t="s">
        <v>492</v>
      </c>
      <c r="B305" s="13">
        <v>352380</v>
      </c>
      <c r="C305" s="25">
        <v>0</v>
      </c>
      <c r="D305" s="115">
        <v>4</v>
      </c>
      <c r="E305" s="185">
        <v>4</v>
      </c>
      <c r="F305" s="186">
        <v>30</v>
      </c>
      <c r="G305" s="6" t="s">
        <v>1389</v>
      </c>
      <c r="H305" s="2" t="s">
        <v>15</v>
      </c>
      <c r="I305" s="47">
        <v>138.61000000000001</v>
      </c>
      <c r="J305" s="51" t="s">
        <v>1788</v>
      </c>
      <c r="K305" s="54" t="s">
        <v>1788</v>
      </c>
      <c r="L305" s="165" t="s">
        <v>195</v>
      </c>
      <c r="M305" s="165" t="s">
        <v>195</v>
      </c>
      <c r="N305" s="165" t="s">
        <v>195</v>
      </c>
    </row>
    <row r="306" spans="1:14" ht="17.100000000000001" customHeight="1">
      <c r="A306" s="24" t="s">
        <v>493</v>
      </c>
      <c r="B306" s="13">
        <v>352390</v>
      </c>
      <c r="C306" s="25">
        <v>0</v>
      </c>
      <c r="D306" s="115">
        <v>10</v>
      </c>
      <c r="E306" s="185">
        <v>10</v>
      </c>
      <c r="F306" s="186">
        <v>30</v>
      </c>
      <c r="G306" s="6" t="s">
        <v>1390</v>
      </c>
      <c r="H306" s="2" t="s">
        <v>57</v>
      </c>
      <c r="I306" s="47">
        <v>639.98</v>
      </c>
      <c r="J306" s="51" t="s">
        <v>1788</v>
      </c>
      <c r="K306" s="54" t="s">
        <v>1788</v>
      </c>
      <c r="L306" s="165" t="s">
        <v>195</v>
      </c>
      <c r="M306" s="165" t="s">
        <v>195</v>
      </c>
      <c r="N306" s="165" t="s">
        <v>195</v>
      </c>
    </row>
    <row r="307" spans="1:14" ht="17.100000000000001" customHeight="1">
      <c r="A307" s="24" t="s">
        <v>494</v>
      </c>
      <c r="B307" s="13">
        <v>352400</v>
      </c>
      <c r="C307" s="25">
        <v>0</v>
      </c>
      <c r="D307" s="115">
        <v>5</v>
      </c>
      <c r="E307" s="185">
        <v>5</v>
      </c>
      <c r="F307" s="186">
        <v>30</v>
      </c>
      <c r="G307" s="6" t="s">
        <v>1391</v>
      </c>
      <c r="H307" s="2" t="s">
        <v>9</v>
      </c>
      <c r="I307" s="47">
        <v>200.52</v>
      </c>
      <c r="J307" s="51" t="s">
        <v>1788</v>
      </c>
      <c r="K307" s="54" t="s">
        <v>1788</v>
      </c>
      <c r="L307" s="165" t="s">
        <v>195</v>
      </c>
      <c r="M307" s="165" t="s">
        <v>195</v>
      </c>
      <c r="N307" s="165" t="s">
        <v>195</v>
      </c>
    </row>
    <row r="308" spans="1:14" ht="17.100000000000001" customHeight="1">
      <c r="A308" s="24" t="s">
        <v>495</v>
      </c>
      <c r="B308" s="13">
        <v>352410</v>
      </c>
      <c r="C308" s="25">
        <v>0</v>
      </c>
      <c r="D308" s="115">
        <v>8</v>
      </c>
      <c r="E308" s="185">
        <v>8</v>
      </c>
      <c r="F308" s="186">
        <v>30</v>
      </c>
      <c r="G308" s="6" t="s">
        <v>1392</v>
      </c>
      <c r="H308" s="2" t="s">
        <v>53</v>
      </c>
      <c r="I308" s="47">
        <v>697.76</v>
      </c>
      <c r="J308" s="51" t="s">
        <v>1788</v>
      </c>
      <c r="K308" s="54" t="s">
        <v>1788</v>
      </c>
      <c r="L308" s="165" t="s">
        <v>195</v>
      </c>
      <c r="M308" s="165" t="s">
        <v>195</v>
      </c>
      <c r="N308" s="165" t="s">
        <v>195</v>
      </c>
    </row>
    <row r="309" spans="1:14" ht="17.100000000000001" customHeight="1">
      <c r="A309" s="24" t="s">
        <v>496</v>
      </c>
      <c r="B309" s="13">
        <v>352420</v>
      </c>
      <c r="C309" s="25">
        <v>0</v>
      </c>
      <c r="D309" s="115">
        <v>12</v>
      </c>
      <c r="E309" s="185">
        <v>12</v>
      </c>
      <c r="F309" s="186">
        <v>30</v>
      </c>
      <c r="G309" s="6" t="s">
        <v>1393</v>
      </c>
      <c r="H309" s="2" t="s">
        <v>11</v>
      </c>
      <c r="I309" s="47">
        <v>274.22000000000003</v>
      </c>
      <c r="J309" s="51" t="s">
        <v>1788</v>
      </c>
      <c r="K309" s="54" t="s">
        <v>1788</v>
      </c>
      <c r="L309" s="165" t="s">
        <v>195</v>
      </c>
      <c r="M309" s="165" t="s">
        <v>195</v>
      </c>
      <c r="N309" s="165" t="s">
        <v>195</v>
      </c>
    </row>
    <row r="310" spans="1:14" ht="17.100000000000001" customHeight="1">
      <c r="A310" s="24" t="s">
        <v>497</v>
      </c>
      <c r="B310" s="13">
        <v>352430</v>
      </c>
      <c r="C310" s="25">
        <v>0</v>
      </c>
      <c r="D310" s="115">
        <v>9</v>
      </c>
      <c r="E310" s="185">
        <v>9</v>
      </c>
      <c r="F310" s="186">
        <v>30</v>
      </c>
      <c r="G310" s="6" t="s">
        <v>1394</v>
      </c>
      <c r="H310" s="2" t="s">
        <v>18</v>
      </c>
      <c r="I310" s="47">
        <v>706.5</v>
      </c>
      <c r="J310" s="51" t="s">
        <v>1788</v>
      </c>
      <c r="K310" s="54" t="s">
        <v>1788</v>
      </c>
      <c r="L310" s="165" t="s">
        <v>195</v>
      </c>
      <c r="M310" s="165" t="s">
        <v>195</v>
      </c>
      <c r="N310" s="165" t="s">
        <v>195</v>
      </c>
    </row>
    <row r="311" spans="1:14" ht="17.100000000000001" customHeight="1">
      <c r="A311" s="24" t="s">
        <v>498</v>
      </c>
      <c r="B311" s="13">
        <v>352440</v>
      </c>
      <c r="C311" s="25">
        <v>0</v>
      </c>
      <c r="D311" s="115">
        <v>2</v>
      </c>
      <c r="E311" s="185">
        <v>2</v>
      </c>
      <c r="F311" s="186">
        <v>30</v>
      </c>
      <c r="G311" s="6" t="s">
        <v>1395</v>
      </c>
      <c r="H311" s="2" t="s">
        <v>6</v>
      </c>
      <c r="I311" s="47">
        <v>460.07</v>
      </c>
      <c r="J311" s="51" t="s">
        <v>1788</v>
      </c>
      <c r="K311" s="54" t="s">
        <v>1788</v>
      </c>
      <c r="L311" s="165" t="s">
        <v>195</v>
      </c>
      <c r="M311" s="165" t="s">
        <v>195</v>
      </c>
      <c r="N311" s="165" t="s">
        <v>195</v>
      </c>
    </row>
    <row r="312" spans="1:14" ht="17.100000000000001" customHeight="1">
      <c r="A312" s="24" t="s">
        <v>499</v>
      </c>
      <c r="B312" s="13">
        <v>352450</v>
      </c>
      <c r="C312" s="25">
        <v>0</v>
      </c>
      <c r="D312" s="115">
        <v>16</v>
      </c>
      <c r="E312" s="185">
        <v>16</v>
      </c>
      <c r="F312" s="186">
        <v>30</v>
      </c>
      <c r="G312" s="6" t="s">
        <v>1396</v>
      </c>
      <c r="H312" s="2" t="s">
        <v>0</v>
      </c>
      <c r="I312" s="47">
        <v>144.44</v>
      </c>
      <c r="J312" s="51" t="s">
        <v>1788</v>
      </c>
      <c r="K312" s="54" t="s">
        <v>1788</v>
      </c>
      <c r="L312" s="165" t="s">
        <v>195</v>
      </c>
      <c r="M312" s="165" t="s">
        <v>195</v>
      </c>
      <c r="N312" s="165" t="s">
        <v>195</v>
      </c>
    </row>
    <row r="313" spans="1:14" ht="17.100000000000001" customHeight="1">
      <c r="A313" s="24" t="s">
        <v>500</v>
      </c>
      <c r="B313" s="13">
        <v>352460</v>
      </c>
      <c r="C313" s="25">
        <v>0</v>
      </c>
      <c r="D313" s="115">
        <v>11</v>
      </c>
      <c r="E313" s="185">
        <v>11</v>
      </c>
      <c r="F313" s="186">
        <v>30</v>
      </c>
      <c r="G313" s="6" t="s">
        <v>1397</v>
      </c>
      <c r="H313" s="2" t="s">
        <v>12</v>
      </c>
      <c r="I313" s="47">
        <v>708.38</v>
      </c>
      <c r="J313" s="51" t="s">
        <v>1788</v>
      </c>
      <c r="K313" s="54" t="s">
        <v>1788</v>
      </c>
      <c r="L313" s="165" t="s">
        <v>195</v>
      </c>
      <c r="M313" s="165" t="s">
        <v>195</v>
      </c>
      <c r="N313" s="165" t="s">
        <v>195</v>
      </c>
    </row>
    <row r="314" spans="1:14" ht="17.100000000000001" customHeight="1">
      <c r="A314" s="24" t="s">
        <v>501</v>
      </c>
      <c r="B314" s="13">
        <v>352470</v>
      </c>
      <c r="C314" s="25">
        <v>0</v>
      </c>
      <c r="D314" s="115">
        <v>5</v>
      </c>
      <c r="E314" s="185">
        <v>5</v>
      </c>
      <c r="F314" s="186">
        <v>30</v>
      </c>
      <c r="G314" s="6" t="s">
        <v>1398</v>
      </c>
      <c r="H314" s="2" t="s">
        <v>9</v>
      </c>
      <c r="I314" s="47">
        <v>142.44</v>
      </c>
      <c r="J314" s="51" t="s">
        <v>1788</v>
      </c>
      <c r="K314" s="54" t="s">
        <v>1788</v>
      </c>
      <c r="L314" s="165" t="s">
        <v>195</v>
      </c>
      <c r="M314" s="165" t="s">
        <v>195</v>
      </c>
      <c r="N314" s="165" t="s">
        <v>195</v>
      </c>
    </row>
    <row r="315" spans="1:14" ht="17.100000000000001" customHeight="1">
      <c r="A315" s="24" t="s">
        <v>502</v>
      </c>
      <c r="B315" s="13">
        <v>352480</v>
      </c>
      <c r="C315" s="25">
        <v>0</v>
      </c>
      <c r="D315" s="115">
        <v>18</v>
      </c>
      <c r="E315" s="185">
        <v>18</v>
      </c>
      <c r="F315" s="186">
        <v>30</v>
      </c>
      <c r="G315" s="6" t="s">
        <v>1399</v>
      </c>
      <c r="H315" s="2" t="s">
        <v>1</v>
      </c>
      <c r="I315" s="47">
        <v>368.76</v>
      </c>
      <c r="J315" s="51" t="s">
        <v>1788</v>
      </c>
      <c r="K315" s="54" t="s">
        <v>1788</v>
      </c>
      <c r="L315" s="165" t="s">
        <v>195</v>
      </c>
      <c r="M315" s="165" t="s">
        <v>195</v>
      </c>
      <c r="N315" s="165" t="s">
        <v>195</v>
      </c>
    </row>
    <row r="316" spans="1:14" ht="17.100000000000001" customHeight="1">
      <c r="A316" s="24" t="s">
        <v>503</v>
      </c>
      <c r="B316" s="13">
        <v>352490</v>
      </c>
      <c r="C316" s="25">
        <v>0</v>
      </c>
      <c r="D316" s="115">
        <v>2</v>
      </c>
      <c r="E316" s="185">
        <v>2</v>
      </c>
      <c r="F316" s="186">
        <v>30</v>
      </c>
      <c r="G316" s="6" t="s">
        <v>1400</v>
      </c>
      <c r="H316" s="2" t="s">
        <v>6</v>
      </c>
      <c r="I316" s="47">
        <v>183.76</v>
      </c>
      <c r="J316" s="51" t="s">
        <v>1788</v>
      </c>
      <c r="K316" s="54" t="s">
        <v>1788</v>
      </c>
      <c r="L316" s="165" t="s">
        <v>195</v>
      </c>
      <c r="M316" s="165" t="s">
        <v>195</v>
      </c>
      <c r="N316" s="165" t="s">
        <v>195</v>
      </c>
    </row>
    <row r="317" spans="1:14" ht="17.100000000000001" customHeight="1">
      <c r="A317" s="24" t="s">
        <v>504</v>
      </c>
      <c r="B317" s="13">
        <v>352500</v>
      </c>
      <c r="C317" s="25">
        <v>0</v>
      </c>
      <c r="D317" s="115">
        <v>6</v>
      </c>
      <c r="E317" s="185">
        <v>6</v>
      </c>
      <c r="F317" s="186">
        <v>30</v>
      </c>
      <c r="G317" s="6" t="s">
        <v>1401</v>
      </c>
      <c r="H317" s="2" t="s">
        <v>16</v>
      </c>
      <c r="I317" s="47">
        <v>17.52</v>
      </c>
      <c r="J317" s="51" t="s">
        <v>1788</v>
      </c>
      <c r="K317" s="54" t="s">
        <v>1788</v>
      </c>
      <c r="L317" s="165" t="s">
        <v>195</v>
      </c>
      <c r="M317" s="165" t="s">
        <v>195</v>
      </c>
      <c r="N317" s="165" t="s">
        <v>195</v>
      </c>
    </row>
    <row r="318" spans="1:14" ht="17.100000000000001" customHeight="1">
      <c r="A318" s="24" t="s">
        <v>505</v>
      </c>
      <c r="B318" s="13">
        <v>352510</v>
      </c>
      <c r="C318" s="25">
        <v>0</v>
      </c>
      <c r="D318" s="115">
        <v>4</v>
      </c>
      <c r="E318" s="185">
        <v>4</v>
      </c>
      <c r="F318" s="186">
        <v>30</v>
      </c>
      <c r="G318" s="6" t="s">
        <v>1402</v>
      </c>
      <c r="H318" s="2" t="s">
        <v>15</v>
      </c>
      <c r="I318" s="47">
        <v>503.36</v>
      </c>
      <c r="J318" s="51" t="s">
        <v>1788</v>
      </c>
      <c r="K318" s="54" t="s">
        <v>1788</v>
      </c>
      <c r="L318" s="165" t="s">
        <v>195</v>
      </c>
      <c r="M318" s="165" t="s">
        <v>195</v>
      </c>
      <c r="N318" s="165" t="s">
        <v>195</v>
      </c>
    </row>
    <row r="319" spans="1:14" ht="17.100000000000001" customHeight="1">
      <c r="A319" s="24" t="s">
        <v>506</v>
      </c>
      <c r="B319" s="13">
        <v>352520</v>
      </c>
      <c r="C319" s="25">
        <v>0</v>
      </c>
      <c r="D319" s="115">
        <v>5</v>
      </c>
      <c r="E319" s="185">
        <v>5</v>
      </c>
      <c r="F319" s="186">
        <v>30</v>
      </c>
      <c r="G319" s="6" t="s">
        <v>1403</v>
      </c>
      <c r="H319" s="2" t="s">
        <v>9</v>
      </c>
      <c r="I319" s="47">
        <v>207.67</v>
      </c>
      <c r="J319" s="51" t="s">
        <v>1788</v>
      </c>
      <c r="K319" s="54" t="s">
        <v>1788</v>
      </c>
      <c r="L319" s="165" t="s">
        <v>195</v>
      </c>
      <c r="M319" s="165" t="s">
        <v>195</v>
      </c>
      <c r="N319" s="165" t="s">
        <v>195</v>
      </c>
    </row>
    <row r="320" spans="1:14" ht="17.100000000000001" customHeight="1">
      <c r="A320" s="24" t="s">
        <v>507</v>
      </c>
      <c r="B320" s="13">
        <v>352530</v>
      </c>
      <c r="C320" s="25">
        <v>0</v>
      </c>
      <c r="D320" s="115">
        <v>13</v>
      </c>
      <c r="E320" s="185">
        <v>13</v>
      </c>
      <c r="F320" s="186">
        <v>30</v>
      </c>
      <c r="G320" s="6" t="s">
        <v>1404</v>
      </c>
      <c r="H320" s="2" t="s">
        <v>10</v>
      </c>
      <c r="I320" s="47">
        <v>688.34</v>
      </c>
      <c r="J320" s="51" t="s">
        <v>1788</v>
      </c>
      <c r="K320" s="54" t="s">
        <v>1788</v>
      </c>
      <c r="L320" s="165" t="s">
        <v>195</v>
      </c>
      <c r="M320" s="165" t="s">
        <v>195</v>
      </c>
      <c r="N320" s="165" t="s">
        <v>195</v>
      </c>
    </row>
    <row r="321" spans="1:14" ht="17.100000000000001" customHeight="1">
      <c r="A321" s="24" t="s">
        <v>508</v>
      </c>
      <c r="B321" s="13">
        <v>352540</v>
      </c>
      <c r="C321" s="25">
        <v>0</v>
      </c>
      <c r="D321" s="115">
        <v>8</v>
      </c>
      <c r="E321" s="185">
        <v>8</v>
      </c>
      <c r="F321" s="186">
        <v>30</v>
      </c>
      <c r="G321" s="6" t="s">
        <v>1405</v>
      </c>
      <c r="H321" s="2" t="s">
        <v>53</v>
      </c>
      <c r="I321" s="47">
        <v>140.99</v>
      </c>
      <c r="J321" s="51" t="s">
        <v>1788</v>
      </c>
      <c r="K321" s="54" t="s">
        <v>1788</v>
      </c>
      <c r="L321" s="165" t="s">
        <v>195</v>
      </c>
      <c r="M321" s="165" t="s">
        <v>195</v>
      </c>
      <c r="N321" s="165" t="s">
        <v>195</v>
      </c>
    </row>
    <row r="322" spans="1:14" ht="17.100000000000001" customHeight="1">
      <c r="A322" s="24" t="s">
        <v>509</v>
      </c>
      <c r="B322" s="13">
        <v>352550</v>
      </c>
      <c r="C322" s="25">
        <v>0</v>
      </c>
      <c r="D322" s="115">
        <v>5</v>
      </c>
      <c r="E322" s="185">
        <v>5</v>
      </c>
      <c r="F322" s="186">
        <v>30</v>
      </c>
      <c r="G322" s="6" t="s">
        <v>1406</v>
      </c>
      <c r="H322" s="2" t="s">
        <v>9</v>
      </c>
      <c r="I322" s="47">
        <v>374.58</v>
      </c>
      <c r="J322" s="51" t="s">
        <v>1788</v>
      </c>
      <c r="K322" s="54" t="s">
        <v>1788</v>
      </c>
      <c r="L322" s="165" t="s">
        <v>195</v>
      </c>
      <c r="M322" s="165" t="s">
        <v>195</v>
      </c>
      <c r="N322" s="165" t="s">
        <v>195</v>
      </c>
    </row>
    <row r="323" spans="1:14" ht="17.100000000000001" customHeight="1">
      <c r="A323" s="24" t="s">
        <v>510</v>
      </c>
      <c r="B323" s="13">
        <v>352560</v>
      </c>
      <c r="C323" s="25">
        <v>0</v>
      </c>
      <c r="D323" s="115">
        <v>17</v>
      </c>
      <c r="E323" s="185">
        <v>17</v>
      </c>
      <c r="F323" s="186">
        <v>30</v>
      </c>
      <c r="G323" s="6" t="s">
        <v>1407</v>
      </c>
      <c r="H323" s="2" t="s">
        <v>7</v>
      </c>
      <c r="I323" s="47">
        <v>416.04</v>
      </c>
      <c r="J323" s="51" t="s">
        <v>1788</v>
      </c>
      <c r="K323" s="54" t="s">
        <v>1788</v>
      </c>
      <c r="L323" s="165" t="s">
        <v>195</v>
      </c>
      <c r="M323" s="165" t="s">
        <v>195</v>
      </c>
      <c r="N323" s="165" t="s">
        <v>195</v>
      </c>
    </row>
    <row r="324" spans="1:14" ht="17.100000000000001" customHeight="1">
      <c r="A324" s="24" t="s">
        <v>511</v>
      </c>
      <c r="B324" s="13">
        <v>352570</v>
      </c>
      <c r="C324" s="25">
        <v>0</v>
      </c>
      <c r="D324" s="115">
        <v>19</v>
      </c>
      <c r="E324" s="185">
        <v>19</v>
      </c>
      <c r="F324" s="186">
        <v>30</v>
      </c>
      <c r="G324" s="6" t="s">
        <v>1408</v>
      </c>
      <c r="H324" s="2" t="s">
        <v>2</v>
      </c>
      <c r="I324" s="47">
        <v>858.64</v>
      </c>
      <c r="J324" s="51" t="s">
        <v>1788</v>
      </c>
      <c r="K324" s="54" t="s">
        <v>1788</v>
      </c>
      <c r="L324" s="165" t="s">
        <v>195</v>
      </c>
      <c r="M324" s="165" t="s">
        <v>195</v>
      </c>
      <c r="N324" s="165" t="s">
        <v>195</v>
      </c>
    </row>
    <row r="325" spans="1:14" ht="17.100000000000001" customHeight="1">
      <c r="A325" s="24" t="s">
        <v>512</v>
      </c>
      <c r="B325" s="13">
        <v>352580</v>
      </c>
      <c r="C325" s="25">
        <v>0</v>
      </c>
      <c r="D325" s="115">
        <v>20</v>
      </c>
      <c r="E325" s="185">
        <v>20</v>
      </c>
      <c r="F325" s="186">
        <v>30</v>
      </c>
      <c r="G325" s="6" t="s">
        <v>1409</v>
      </c>
      <c r="H325" s="2" t="s">
        <v>3</v>
      </c>
      <c r="I325" s="47">
        <v>128.21</v>
      </c>
      <c r="J325" s="51" t="s">
        <v>1788</v>
      </c>
      <c r="K325" s="54" t="s">
        <v>1788</v>
      </c>
      <c r="L325" s="165" t="s">
        <v>195</v>
      </c>
      <c r="M325" s="165" t="s">
        <v>195</v>
      </c>
      <c r="N325" s="165" t="s">
        <v>195</v>
      </c>
    </row>
    <row r="326" spans="1:14" ht="17.100000000000001" customHeight="1">
      <c r="A326" s="24" t="s">
        <v>513</v>
      </c>
      <c r="B326" s="13">
        <v>352585</v>
      </c>
      <c r="C326" s="25">
        <v>0</v>
      </c>
      <c r="D326" s="115">
        <v>10</v>
      </c>
      <c r="E326" s="185">
        <v>10</v>
      </c>
      <c r="F326" s="186">
        <v>30</v>
      </c>
      <c r="G326" s="6" t="s">
        <v>1410</v>
      </c>
      <c r="H326" s="2" t="s">
        <v>57</v>
      </c>
      <c r="I326" s="47">
        <v>56.74</v>
      </c>
      <c r="J326" s="51" t="s">
        <v>1788</v>
      </c>
      <c r="K326" s="54" t="s">
        <v>1788</v>
      </c>
      <c r="L326" s="165" t="s">
        <v>195</v>
      </c>
      <c r="M326" s="165" t="s">
        <v>195</v>
      </c>
      <c r="N326" s="165" t="s">
        <v>195</v>
      </c>
    </row>
    <row r="327" spans="1:14" ht="17.100000000000001" customHeight="1">
      <c r="A327" s="24" t="s">
        <v>514</v>
      </c>
      <c r="B327" s="13">
        <v>352590</v>
      </c>
      <c r="C327" s="25">
        <v>0</v>
      </c>
      <c r="D327" s="115">
        <v>5</v>
      </c>
      <c r="E327" s="185">
        <v>5</v>
      </c>
      <c r="F327" s="186">
        <v>30</v>
      </c>
      <c r="G327" s="6" t="s">
        <v>1411</v>
      </c>
      <c r="H327" s="2" t="s">
        <v>9</v>
      </c>
      <c r="I327" s="47">
        <v>431.97</v>
      </c>
      <c r="J327" s="51" t="s">
        <v>1788</v>
      </c>
      <c r="K327" s="54" t="s">
        <v>1788</v>
      </c>
      <c r="L327" s="165" t="s">
        <v>195</v>
      </c>
      <c r="M327" s="165" t="s">
        <v>195</v>
      </c>
      <c r="N327" s="165" t="s">
        <v>195</v>
      </c>
    </row>
    <row r="328" spans="1:14" ht="17.100000000000001" customHeight="1">
      <c r="A328" s="24" t="s">
        <v>515</v>
      </c>
      <c r="B328" s="13">
        <v>352600</v>
      </c>
      <c r="C328" s="25">
        <v>0</v>
      </c>
      <c r="D328" s="115">
        <v>21</v>
      </c>
      <c r="E328" s="185">
        <v>21</v>
      </c>
      <c r="F328" s="186">
        <v>30</v>
      </c>
      <c r="G328" s="6" t="s">
        <v>1412</v>
      </c>
      <c r="H328" s="2" t="s">
        <v>4</v>
      </c>
      <c r="I328" s="47">
        <v>582.84</v>
      </c>
      <c r="J328" s="51" t="s">
        <v>1788</v>
      </c>
      <c r="K328" s="54" t="s">
        <v>1788</v>
      </c>
      <c r="L328" s="165" t="s">
        <v>195</v>
      </c>
      <c r="M328" s="165" t="s">
        <v>195</v>
      </c>
      <c r="N328" s="165" t="s">
        <v>195</v>
      </c>
    </row>
    <row r="329" spans="1:14" ht="17.100000000000001" customHeight="1">
      <c r="A329" s="24" t="s">
        <v>516</v>
      </c>
      <c r="B329" s="13">
        <v>352610</v>
      </c>
      <c r="C329" s="25">
        <v>0</v>
      </c>
      <c r="D329" s="115">
        <v>11</v>
      </c>
      <c r="E329" s="185">
        <v>11</v>
      </c>
      <c r="F329" s="186">
        <v>30</v>
      </c>
      <c r="G329" s="6" t="s">
        <v>1413</v>
      </c>
      <c r="H329" s="2" t="s">
        <v>12</v>
      </c>
      <c r="I329" s="47">
        <v>820.96</v>
      </c>
      <c r="J329" s="51" t="s">
        <v>1788</v>
      </c>
      <c r="K329" s="54" t="s">
        <v>1788</v>
      </c>
      <c r="L329" s="165" t="s">
        <v>195</v>
      </c>
      <c r="M329" s="165" t="s">
        <v>195</v>
      </c>
      <c r="N329" s="165" t="s">
        <v>195</v>
      </c>
    </row>
    <row r="330" spans="1:14" ht="17.100000000000001" customHeight="1">
      <c r="A330" s="24" t="s">
        <v>517</v>
      </c>
      <c r="B330" s="13">
        <v>352620</v>
      </c>
      <c r="C330" s="25">
        <v>0</v>
      </c>
      <c r="D330" s="115">
        <v>11</v>
      </c>
      <c r="E330" s="185">
        <v>11</v>
      </c>
      <c r="F330" s="186">
        <v>30</v>
      </c>
      <c r="G330" s="6" t="s">
        <v>1414</v>
      </c>
      <c r="H330" s="2" t="s">
        <v>12</v>
      </c>
      <c r="I330" s="47">
        <v>521.6</v>
      </c>
      <c r="J330" s="51" t="s">
        <v>1788</v>
      </c>
      <c r="K330" s="54" t="s">
        <v>1788</v>
      </c>
      <c r="L330" s="165" t="s">
        <v>195</v>
      </c>
      <c r="M330" s="165" t="s">
        <v>195</v>
      </c>
      <c r="N330" s="165" t="s">
        <v>195</v>
      </c>
    </row>
    <row r="331" spans="1:14" ht="17.100000000000001" customHeight="1">
      <c r="A331" s="24" t="s">
        <v>518</v>
      </c>
      <c r="B331" s="13">
        <v>352630</v>
      </c>
      <c r="C331" s="25">
        <v>0</v>
      </c>
      <c r="D331" s="115">
        <v>2</v>
      </c>
      <c r="E331" s="185">
        <v>2</v>
      </c>
      <c r="F331" s="186">
        <v>30</v>
      </c>
      <c r="G331" s="6" t="s">
        <v>1415</v>
      </c>
      <c r="H331" s="2" t="s">
        <v>6</v>
      </c>
      <c r="I331" s="47">
        <v>255.92</v>
      </c>
      <c r="J331" s="51" t="s">
        <v>1788</v>
      </c>
      <c r="K331" s="54" t="s">
        <v>1788</v>
      </c>
      <c r="L331" s="165" t="s">
        <v>195</v>
      </c>
      <c r="M331" s="165" t="s">
        <v>195</v>
      </c>
      <c r="N331" s="165" t="s">
        <v>195</v>
      </c>
    </row>
    <row r="332" spans="1:14" ht="17.100000000000001" customHeight="1">
      <c r="A332" s="24" t="s">
        <v>519</v>
      </c>
      <c r="B332" s="13">
        <v>352640</v>
      </c>
      <c r="C332" s="25">
        <v>0</v>
      </c>
      <c r="D332" s="115">
        <v>10</v>
      </c>
      <c r="E332" s="185">
        <v>10</v>
      </c>
      <c r="F332" s="186">
        <v>30</v>
      </c>
      <c r="G332" s="6" t="s">
        <v>1416</v>
      </c>
      <c r="H332" s="2" t="s">
        <v>57</v>
      </c>
      <c r="I332" s="47">
        <v>386.76</v>
      </c>
      <c r="J332" s="51" t="s">
        <v>1788</v>
      </c>
      <c r="K332" s="54" t="s">
        <v>1788</v>
      </c>
      <c r="L332" s="165" t="s">
        <v>195</v>
      </c>
      <c r="M332" s="165" t="s">
        <v>195</v>
      </c>
      <c r="N332" s="165" t="s">
        <v>195</v>
      </c>
    </row>
    <row r="333" spans="1:14" ht="17.100000000000001" customHeight="1">
      <c r="A333" s="24" t="s">
        <v>520</v>
      </c>
      <c r="B333" s="13">
        <v>352650</v>
      </c>
      <c r="C333" s="25">
        <v>0</v>
      </c>
      <c r="D333" s="115">
        <v>19</v>
      </c>
      <c r="E333" s="185">
        <v>19</v>
      </c>
      <c r="F333" s="186">
        <v>30</v>
      </c>
      <c r="G333" s="6" t="s">
        <v>1417</v>
      </c>
      <c r="H333" s="2" t="s">
        <v>2</v>
      </c>
      <c r="I333" s="47">
        <v>538.52</v>
      </c>
      <c r="J333" s="51" t="s">
        <v>1788</v>
      </c>
      <c r="K333" s="54" t="s">
        <v>1788</v>
      </c>
      <c r="L333" s="165" t="s">
        <v>195</v>
      </c>
      <c r="M333" s="165" t="s">
        <v>195</v>
      </c>
      <c r="N333" s="165" t="s">
        <v>195</v>
      </c>
    </row>
    <row r="334" spans="1:14" ht="17.100000000000001" customHeight="1">
      <c r="A334" s="24" t="s">
        <v>521</v>
      </c>
      <c r="B334" s="13">
        <v>352660</v>
      </c>
      <c r="C334" s="25">
        <v>0</v>
      </c>
      <c r="D334" s="115">
        <v>2</v>
      </c>
      <c r="E334" s="185">
        <v>2</v>
      </c>
      <c r="F334" s="186">
        <v>30</v>
      </c>
      <c r="G334" s="6" t="s">
        <v>1418</v>
      </c>
      <c r="H334" s="2" t="s">
        <v>6</v>
      </c>
      <c r="I334" s="47">
        <v>166.86</v>
      </c>
      <c r="J334" s="51" t="s">
        <v>1788</v>
      </c>
      <c r="K334" s="54" t="s">
        <v>1788</v>
      </c>
      <c r="L334" s="165" t="s">
        <v>195</v>
      </c>
      <c r="M334" s="165" t="s">
        <v>195</v>
      </c>
      <c r="N334" s="165" t="s">
        <v>195</v>
      </c>
    </row>
    <row r="335" spans="1:14" ht="17.100000000000001" customHeight="1">
      <c r="A335" s="24" t="s">
        <v>522</v>
      </c>
      <c r="B335" s="13">
        <v>352670</v>
      </c>
      <c r="C335" s="25">
        <v>0</v>
      </c>
      <c r="D335" s="115">
        <v>9</v>
      </c>
      <c r="E335" s="185">
        <v>9</v>
      </c>
      <c r="F335" s="186">
        <v>30</v>
      </c>
      <c r="G335" s="6" t="s">
        <v>1419</v>
      </c>
      <c r="H335" s="2" t="s">
        <v>18</v>
      </c>
      <c r="I335" s="47">
        <v>403.08</v>
      </c>
      <c r="J335" s="51" t="s">
        <v>1788</v>
      </c>
      <c r="K335" s="54" t="s">
        <v>1788</v>
      </c>
      <c r="L335" s="165" t="s">
        <v>195</v>
      </c>
      <c r="M335" s="165" t="s">
        <v>195</v>
      </c>
      <c r="N335" s="165" t="s">
        <v>195</v>
      </c>
    </row>
    <row r="336" spans="1:14" ht="17.100000000000001" customHeight="1">
      <c r="A336" s="24" t="s">
        <v>523</v>
      </c>
      <c r="B336" s="13">
        <v>352680</v>
      </c>
      <c r="C336" s="25">
        <v>0</v>
      </c>
      <c r="D336" s="115">
        <v>13</v>
      </c>
      <c r="E336" s="185">
        <v>13</v>
      </c>
      <c r="F336" s="186">
        <v>30</v>
      </c>
      <c r="G336" s="6" t="s">
        <v>1420</v>
      </c>
      <c r="H336" s="2" t="s">
        <v>10</v>
      </c>
      <c r="I336" s="47">
        <v>803.86</v>
      </c>
      <c r="J336" s="51" t="s">
        <v>1788</v>
      </c>
      <c r="K336" s="54" t="s">
        <v>1788</v>
      </c>
      <c r="L336" s="165" t="s">
        <v>195</v>
      </c>
      <c r="M336" s="165" t="s">
        <v>195</v>
      </c>
      <c r="N336" s="165" t="s">
        <v>195</v>
      </c>
    </row>
    <row r="337" spans="1:14" ht="17.100000000000001" customHeight="1">
      <c r="A337" s="24" t="s">
        <v>524</v>
      </c>
      <c r="B337" s="13">
        <v>352690</v>
      </c>
      <c r="C337" s="25">
        <v>0</v>
      </c>
      <c r="D337" s="115">
        <v>5</v>
      </c>
      <c r="E337" s="185">
        <v>5</v>
      </c>
      <c r="F337" s="186">
        <v>30</v>
      </c>
      <c r="G337" s="6" t="s">
        <v>1421</v>
      </c>
      <c r="H337" s="2" t="s">
        <v>9</v>
      </c>
      <c r="I337" s="47">
        <v>580.98</v>
      </c>
      <c r="J337" s="51" t="s">
        <v>1788</v>
      </c>
      <c r="K337" s="54" t="s">
        <v>1788</v>
      </c>
      <c r="L337" s="165" t="s">
        <v>195</v>
      </c>
      <c r="M337" s="165" t="s">
        <v>195</v>
      </c>
      <c r="N337" s="165" t="s">
        <v>195</v>
      </c>
    </row>
    <row r="338" spans="1:14" ht="17.100000000000001" customHeight="1">
      <c r="A338" s="24" t="s">
        <v>525</v>
      </c>
      <c r="B338" s="13">
        <v>352700</v>
      </c>
      <c r="C338" s="25">
        <v>0</v>
      </c>
      <c r="D338" s="115">
        <v>9</v>
      </c>
      <c r="E338" s="185">
        <v>9</v>
      </c>
      <c r="F338" s="186">
        <v>30</v>
      </c>
      <c r="G338" s="6" t="s">
        <v>1422</v>
      </c>
      <c r="H338" s="2" t="s">
        <v>18</v>
      </c>
      <c r="I338" s="47">
        <v>48.6</v>
      </c>
      <c r="J338" s="51" t="s">
        <v>1788</v>
      </c>
      <c r="K338" s="54" t="s">
        <v>1788</v>
      </c>
      <c r="L338" s="165" t="s">
        <v>195</v>
      </c>
      <c r="M338" s="165" t="s">
        <v>195</v>
      </c>
      <c r="N338" s="165" t="s">
        <v>195</v>
      </c>
    </row>
    <row r="339" spans="1:14" ht="17.100000000000001" customHeight="1">
      <c r="A339" s="24" t="s">
        <v>526</v>
      </c>
      <c r="B339" s="13">
        <v>352710</v>
      </c>
      <c r="C339" s="25">
        <v>0</v>
      </c>
      <c r="D339" s="115">
        <v>16</v>
      </c>
      <c r="E339" s="185">
        <v>16</v>
      </c>
      <c r="F339" s="186">
        <v>30</v>
      </c>
      <c r="G339" s="6" t="s">
        <v>1423</v>
      </c>
      <c r="H339" s="2" t="s">
        <v>0</v>
      </c>
      <c r="I339" s="47">
        <v>571.44000000000005</v>
      </c>
      <c r="J339" s="51" t="s">
        <v>1788</v>
      </c>
      <c r="K339" s="54" t="s">
        <v>1788</v>
      </c>
      <c r="L339" s="165" t="s">
        <v>195</v>
      </c>
      <c r="M339" s="165" t="s">
        <v>195</v>
      </c>
      <c r="N339" s="165" t="s">
        <v>195</v>
      </c>
    </row>
    <row r="340" spans="1:14" ht="17.100000000000001" customHeight="1">
      <c r="A340" s="24" t="s">
        <v>527</v>
      </c>
      <c r="B340" s="13">
        <v>352720</v>
      </c>
      <c r="C340" s="25">
        <v>0</v>
      </c>
      <c r="D340" s="115">
        <v>2</v>
      </c>
      <c r="E340" s="185">
        <v>2</v>
      </c>
      <c r="F340" s="186">
        <v>30</v>
      </c>
      <c r="G340" s="6" t="s">
        <v>1424</v>
      </c>
      <c r="H340" s="2" t="s">
        <v>6</v>
      </c>
      <c r="I340" s="47">
        <v>413.78</v>
      </c>
      <c r="J340" s="51" t="s">
        <v>1788</v>
      </c>
      <c r="K340" s="54" t="s">
        <v>1788</v>
      </c>
      <c r="L340" s="165" t="s">
        <v>195</v>
      </c>
      <c r="M340" s="165" t="s">
        <v>195</v>
      </c>
      <c r="N340" s="165" t="s">
        <v>195</v>
      </c>
    </row>
    <row r="341" spans="1:14" ht="17.100000000000001" customHeight="1">
      <c r="A341" s="24" t="s">
        <v>528</v>
      </c>
      <c r="B341" s="13">
        <v>352725</v>
      </c>
      <c r="C341" s="25">
        <v>0</v>
      </c>
      <c r="D341" s="115">
        <v>19</v>
      </c>
      <c r="E341" s="185">
        <v>19</v>
      </c>
      <c r="F341" s="186">
        <v>30</v>
      </c>
      <c r="G341" s="6" t="s">
        <v>1425</v>
      </c>
      <c r="H341" s="2" t="s">
        <v>2</v>
      </c>
      <c r="I341" s="47">
        <v>113.83</v>
      </c>
      <c r="J341" s="51" t="s">
        <v>1788</v>
      </c>
      <c r="K341" s="54" t="s">
        <v>1788</v>
      </c>
      <c r="L341" s="165" t="s">
        <v>195</v>
      </c>
      <c r="M341" s="165" t="s">
        <v>195</v>
      </c>
      <c r="N341" s="165" t="s">
        <v>195</v>
      </c>
    </row>
    <row r="342" spans="1:14" ht="17.100000000000001" customHeight="1">
      <c r="A342" s="24" t="s">
        <v>529</v>
      </c>
      <c r="B342" s="13">
        <v>352730</v>
      </c>
      <c r="C342" s="25">
        <v>0</v>
      </c>
      <c r="D342" s="115">
        <v>5</v>
      </c>
      <c r="E342" s="185">
        <v>5</v>
      </c>
      <c r="F342" s="186">
        <v>30</v>
      </c>
      <c r="G342" s="6" t="s">
        <v>1426</v>
      </c>
      <c r="H342" s="2" t="s">
        <v>9</v>
      </c>
      <c r="I342" s="47">
        <v>55.35</v>
      </c>
      <c r="J342" s="51" t="s">
        <v>1788</v>
      </c>
      <c r="K342" s="54" t="s">
        <v>1788</v>
      </c>
      <c r="L342" s="165" t="s">
        <v>195</v>
      </c>
      <c r="M342" s="165" t="s">
        <v>195</v>
      </c>
      <c r="N342" s="165" t="s">
        <v>195</v>
      </c>
    </row>
    <row r="343" spans="1:14" ht="17.100000000000001" customHeight="1">
      <c r="A343" s="24" t="s">
        <v>530</v>
      </c>
      <c r="B343" s="13">
        <v>352740</v>
      </c>
      <c r="C343" s="25">
        <v>0</v>
      </c>
      <c r="D343" s="115">
        <v>20</v>
      </c>
      <c r="E343" s="185">
        <v>20</v>
      </c>
      <c r="F343" s="186">
        <v>30</v>
      </c>
      <c r="G343" s="6" t="s">
        <v>1427</v>
      </c>
      <c r="H343" s="2" t="s">
        <v>3</v>
      </c>
      <c r="I343" s="47">
        <v>314.45999999999998</v>
      </c>
      <c r="J343" s="51" t="s">
        <v>1788</v>
      </c>
      <c r="K343" s="54" t="s">
        <v>1788</v>
      </c>
      <c r="L343" s="165" t="s">
        <v>195</v>
      </c>
      <c r="M343" s="165" t="s">
        <v>195</v>
      </c>
      <c r="N343" s="165" t="s">
        <v>195</v>
      </c>
    </row>
    <row r="344" spans="1:14" ht="17.100000000000001" customHeight="1">
      <c r="A344" s="24" t="s">
        <v>531</v>
      </c>
      <c r="B344" s="13">
        <v>352750</v>
      </c>
      <c r="C344" s="25">
        <v>0</v>
      </c>
      <c r="D344" s="115">
        <v>17</v>
      </c>
      <c r="E344" s="185">
        <v>17</v>
      </c>
      <c r="F344" s="186">
        <v>30</v>
      </c>
      <c r="G344" s="6" t="s">
        <v>1428</v>
      </c>
      <c r="H344" s="2" t="s">
        <v>7</v>
      </c>
      <c r="I344" s="47">
        <v>190.91</v>
      </c>
      <c r="J344" s="51" t="s">
        <v>1788</v>
      </c>
      <c r="K344" s="54" t="s">
        <v>1788</v>
      </c>
      <c r="L344" s="165" t="s">
        <v>195</v>
      </c>
      <c r="M344" s="165" t="s">
        <v>195</v>
      </c>
      <c r="N344" s="165" t="s">
        <v>195</v>
      </c>
    </row>
    <row r="345" spans="1:14" ht="17.100000000000001" customHeight="1">
      <c r="A345" s="24" t="s">
        <v>532</v>
      </c>
      <c r="B345" s="13">
        <v>352760</v>
      </c>
      <c r="C345" s="25">
        <v>0</v>
      </c>
      <c r="D345" s="115">
        <v>9</v>
      </c>
      <c r="E345" s="185">
        <v>9</v>
      </c>
      <c r="F345" s="186">
        <v>30</v>
      </c>
      <c r="G345" s="6" t="s">
        <v>1429</v>
      </c>
      <c r="H345" s="2" t="s">
        <v>18</v>
      </c>
      <c r="I345" s="47">
        <v>597.62</v>
      </c>
      <c r="J345" s="51" t="s">
        <v>1788</v>
      </c>
      <c r="K345" s="54" t="s">
        <v>1788</v>
      </c>
      <c r="L345" s="165" t="s">
        <v>195</v>
      </c>
      <c r="M345" s="165" t="s">
        <v>195</v>
      </c>
      <c r="N345" s="165" t="s">
        <v>195</v>
      </c>
    </row>
    <row r="346" spans="1:14" ht="17.100000000000001" customHeight="1">
      <c r="A346" s="24" t="s">
        <v>533</v>
      </c>
      <c r="B346" s="13">
        <v>352770</v>
      </c>
      <c r="C346" s="25">
        <v>0</v>
      </c>
      <c r="D346" s="115">
        <v>20</v>
      </c>
      <c r="E346" s="185">
        <v>20</v>
      </c>
      <c r="F346" s="186">
        <v>30</v>
      </c>
      <c r="G346" s="6" t="s">
        <v>1430</v>
      </c>
      <c r="H346" s="2" t="s">
        <v>3</v>
      </c>
      <c r="I346" s="47">
        <v>167.01</v>
      </c>
      <c r="J346" s="51" t="s">
        <v>1788</v>
      </c>
      <c r="K346" s="54" t="s">
        <v>1788</v>
      </c>
      <c r="L346" s="165" t="s">
        <v>195</v>
      </c>
      <c r="M346" s="165" t="s">
        <v>195</v>
      </c>
      <c r="N346" s="165" t="s">
        <v>195</v>
      </c>
    </row>
    <row r="347" spans="1:14" ht="17.100000000000001" customHeight="1">
      <c r="A347" s="24" t="s">
        <v>534</v>
      </c>
      <c r="B347" s="13">
        <v>352780</v>
      </c>
      <c r="C347" s="25">
        <v>0</v>
      </c>
      <c r="D347" s="115">
        <v>17</v>
      </c>
      <c r="E347" s="185">
        <v>17</v>
      </c>
      <c r="F347" s="186">
        <v>30</v>
      </c>
      <c r="G347" s="6" t="s">
        <v>1431</v>
      </c>
      <c r="H347" s="2" t="s">
        <v>7</v>
      </c>
      <c r="I347" s="47">
        <v>155.03</v>
      </c>
      <c r="J347" s="51" t="s">
        <v>1788</v>
      </c>
      <c r="K347" s="54" t="s">
        <v>1788</v>
      </c>
      <c r="L347" s="165" t="s">
        <v>195</v>
      </c>
      <c r="M347" s="165" t="s">
        <v>195</v>
      </c>
      <c r="N347" s="165" t="s">
        <v>195</v>
      </c>
    </row>
    <row r="348" spans="1:14" ht="17.100000000000001" customHeight="1">
      <c r="A348" s="24" t="s">
        <v>535</v>
      </c>
      <c r="B348" s="13">
        <v>352790</v>
      </c>
      <c r="C348" s="25">
        <v>0</v>
      </c>
      <c r="D348" s="115">
        <v>21</v>
      </c>
      <c r="E348" s="185">
        <v>21</v>
      </c>
      <c r="F348" s="186">
        <v>30</v>
      </c>
      <c r="G348" s="6" t="s">
        <v>1432</v>
      </c>
      <c r="H348" s="2" t="s">
        <v>4</v>
      </c>
      <c r="I348" s="47">
        <v>474.63</v>
      </c>
      <c r="J348" s="51" t="s">
        <v>1788</v>
      </c>
      <c r="K348" s="54" t="s">
        <v>1788</v>
      </c>
      <c r="L348" s="165" t="s">
        <v>195</v>
      </c>
      <c r="M348" s="165" t="s">
        <v>195</v>
      </c>
      <c r="N348" s="165" t="s">
        <v>195</v>
      </c>
    </row>
    <row r="349" spans="1:14" ht="17.100000000000001" customHeight="1">
      <c r="A349" s="24" t="s">
        <v>536</v>
      </c>
      <c r="B349" s="13">
        <v>352800</v>
      </c>
      <c r="C349" s="25">
        <v>0</v>
      </c>
      <c r="D349" s="115">
        <v>13</v>
      </c>
      <c r="E349" s="185">
        <v>13</v>
      </c>
      <c r="F349" s="186">
        <v>30</v>
      </c>
      <c r="G349" s="6" t="s">
        <v>1433</v>
      </c>
      <c r="H349" s="2" t="s">
        <v>10</v>
      </c>
      <c r="I349" s="47">
        <v>226.18</v>
      </c>
      <c r="J349" s="51" t="s">
        <v>1788</v>
      </c>
      <c r="K349" s="54" t="s">
        <v>1788</v>
      </c>
      <c r="L349" s="165" t="s">
        <v>195</v>
      </c>
      <c r="M349" s="165" t="s">
        <v>195</v>
      </c>
      <c r="N349" s="165" t="s">
        <v>195</v>
      </c>
    </row>
    <row r="350" spans="1:14" ht="17.100000000000001" customHeight="1">
      <c r="A350" s="24" t="s">
        <v>537</v>
      </c>
      <c r="B350" s="13">
        <v>352810</v>
      </c>
      <c r="C350" s="25">
        <v>0</v>
      </c>
      <c r="D350" s="115">
        <v>19</v>
      </c>
      <c r="E350" s="185">
        <v>19</v>
      </c>
      <c r="F350" s="186">
        <v>30</v>
      </c>
      <c r="G350" s="6" t="s">
        <v>1434</v>
      </c>
      <c r="H350" s="2" t="s">
        <v>2</v>
      </c>
      <c r="I350" s="47">
        <v>248.65</v>
      </c>
      <c r="J350" s="51" t="s">
        <v>1788</v>
      </c>
      <c r="K350" s="54" t="s">
        <v>1788</v>
      </c>
      <c r="L350" s="165" t="s">
        <v>195</v>
      </c>
      <c r="M350" s="165" t="s">
        <v>195</v>
      </c>
      <c r="N350" s="165" t="s">
        <v>195</v>
      </c>
    </row>
    <row r="351" spans="1:14" ht="17.100000000000001" customHeight="1">
      <c r="A351" s="24" t="s">
        <v>538</v>
      </c>
      <c r="B351" s="13">
        <v>352820</v>
      </c>
      <c r="C351" s="25">
        <v>0</v>
      </c>
      <c r="D351" s="115">
        <v>15</v>
      </c>
      <c r="E351" s="185">
        <v>15</v>
      </c>
      <c r="F351" s="186">
        <v>30</v>
      </c>
      <c r="G351" s="6" t="s">
        <v>1435</v>
      </c>
      <c r="H351" s="2" t="s">
        <v>17</v>
      </c>
      <c r="I351" s="47">
        <v>329.1</v>
      </c>
      <c r="J351" s="51" t="s">
        <v>1788</v>
      </c>
      <c r="K351" s="54" t="s">
        <v>1788</v>
      </c>
      <c r="L351" s="165" t="s">
        <v>195</v>
      </c>
      <c r="M351" s="165" t="s">
        <v>195</v>
      </c>
      <c r="N351" s="165" t="s">
        <v>195</v>
      </c>
    </row>
    <row r="352" spans="1:14" ht="17.100000000000001" customHeight="1">
      <c r="A352" s="24" t="s">
        <v>539</v>
      </c>
      <c r="B352" s="13">
        <v>352830</v>
      </c>
      <c r="C352" s="25">
        <v>0</v>
      </c>
      <c r="D352" s="115">
        <v>19</v>
      </c>
      <c r="E352" s="185">
        <v>19</v>
      </c>
      <c r="F352" s="186">
        <v>30</v>
      </c>
      <c r="G352" s="6" t="s">
        <v>1436</v>
      </c>
      <c r="H352" s="2" t="s">
        <v>2</v>
      </c>
      <c r="I352" s="47">
        <v>312.08</v>
      </c>
      <c r="J352" s="51" t="s">
        <v>1788</v>
      </c>
      <c r="K352" s="54" t="s">
        <v>1788</v>
      </c>
      <c r="L352" s="165" t="s">
        <v>195</v>
      </c>
      <c r="M352" s="165" t="s">
        <v>195</v>
      </c>
      <c r="N352" s="165" t="s">
        <v>195</v>
      </c>
    </row>
    <row r="353" spans="1:14" ht="17.100000000000001" customHeight="1">
      <c r="A353" s="24" t="s">
        <v>540</v>
      </c>
      <c r="B353" s="13">
        <v>352840</v>
      </c>
      <c r="C353" s="25">
        <v>0</v>
      </c>
      <c r="D353" s="115">
        <v>10</v>
      </c>
      <c r="E353" s="185">
        <v>10</v>
      </c>
      <c r="F353" s="186">
        <v>30</v>
      </c>
      <c r="G353" s="6" t="s">
        <v>1437</v>
      </c>
      <c r="H353" s="2" t="s">
        <v>57</v>
      </c>
      <c r="I353" s="47">
        <v>209.76</v>
      </c>
      <c r="J353" s="51" t="s">
        <v>1788</v>
      </c>
      <c r="K353" s="54" t="s">
        <v>1788</v>
      </c>
      <c r="L353" s="165" t="s">
        <v>195</v>
      </c>
      <c r="M353" s="165" t="s">
        <v>195</v>
      </c>
      <c r="N353" s="165" t="s">
        <v>195</v>
      </c>
    </row>
    <row r="354" spans="1:14" ht="17.100000000000001" customHeight="1">
      <c r="A354" s="24" t="s">
        <v>541</v>
      </c>
      <c r="B354" s="13">
        <v>352850</v>
      </c>
      <c r="C354" s="25">
        <v>0</v>
      </c>
      <c r="D354" s="115">
        <v>6</v>
      </c>
      <c r="E354" s="185">
        <v>6</v>
      </c>
      <c r="F354" s="186">
        <v>30</v>
      </c>
      <c r="G354" s="6" t="s">
        <v>1438</v>
      </c>
      <c r="H354" s="2" t="s">
        <v>16</v>
      </c>
      <c r="I354" s="47">
        <v>321.48</v>
      </c>
      <c r="J354" s="51" t="s">
        <v>1788</v>
      </c>
      <c r="K354" s="54" t="s">
        <v>1788</v>
      </c>
      <c r="L354" s="165" t="s">
        <v>195</v>
      </c>
      <c r="M354" s="165" t="s">
        <v>195</v>
      </c>
      <c r="N354" s="165" t="s">
        <v>195</v>
      </c>
    </row>
    <row r="355" spans="1:14" ht="17.100000000000001" customHeight="1">
      <c r="A355" s="24" t="s">
        <v>542</v>
      </c>
      <c r="B355" s="13">
        <v>352860</v>
      </c>
      <c r="C355" s="25">
        <v>0</v>
      </c>
      <c r="D355" s="115">
        <v>14</v>
      </c>
      <c r="E355" s="185">
        <v>14</v>
      </c>
      <c r="F355" s="186">
        <v>30</v>
      </c>
      <c r="G355" s="6" t="s">
        <v>1439</v>
      </c>
      <c r="H355" s="2" t="s">
        <v>8</v>
      </c>
      <c r="I355" s="47">
        <v>228.87</v>
      </c>
      <c r="J355" s="51" t="s">
        <v>1788</v>
      </c>
      <c r="K355" s="54" t="s">
        <v>1788</v>
      </c>
      <c r="L355" s="165" t="s">
        <v>195</v>
      </c>
      <c r="M355" s="165" t="s">
        <v>195</v>
      </c>
      <c r="N355" s="165" t="s">
        <v>195</v>
      </c>
    </row>
    <row r="356" spans="1:14" ht="17.100000000000001" customHeight="1">
      <c r="A356" s="24" t="s">
        <v>543</v>
      </c>
      <c r="B356" s="13">
        <v>352870</v>
      </c>
      <c r="C356" s="25">
        <v>0</v>
      </c>
      <c r="D356" s="115">
        <v>22</v>
      </c>
      <c r="E356" s="185">
        <v>22</v>
      </c>
      <c r="F356" s="186">
        <v>30</v>
      </c>
      <c r="G356" s="6" t="s">
        <v>1440</v>
      </c>
      <c r="H356" s="2" t="s">
        <v>5</v>
      </c>
      <c r="I356" s="47">
        <v>917.12</v>
      </c>
      <c r="J356" s="51" t="s">
        <v>1788</v>
      </c>
      <c r="K356" s="54" t="s">
        <v>1788</v>
      </c>
      <c r="L356" s="165" t="s">
        <v>195</v>
      </c>
      <c r="M356" s="165" t="s">
        <v>195</v>
      </c>
      <c r="N356" s="165" t="s">
        <v>195</v>
      </c>
    </row>
    <row r="357" spans="1:14" ht="17.100000000000001" customHeight="1">
      <c r="A357" s="24" t="s">
        <v>544</v>
      </c>
      <c r="B357" s="13">
        <v>352880</v>
      </c>
      <c r="C357" s="25">
        <v>0</v>
      </c>
      <c r="D357" s="115">
        <v>17</v>
      </c>
      <c r="E357" s="185">
        <v>17</v>
      </c>
      <c r="F357" s="186">
        <v>30</v>
      </c>
      <c r="G357" s="6" t="s">
        <v>1441</v>
      </c>
      <c r="H357" s="2" t="s">
        <v>7</v>
      </c>
      <c r="I357" s="47">
        <v>533.02</v>
      </c>
      <c r="J357" s="51" t="s">
        <v>1788</v>
      </c>
      <c r="K357" s="54" t="s">
        <v>1788</v>
      </c>
      <c r="L357" s="165" t="s">
        <v>195</v>
      </c>
      <c r="M357" s="165" t="s">
        <v>195</v>
      </c>
      <c r="N357" s="165" t="s">
        <v>195</v>
      </c>
    </row>
    <row r="358" spans="1:14" ht="17.100000000000001" customHeight="1">
      <c r="A358" s="24" t="s">
        <v>545</v>
      </c>
      <c r="B358" s="13">
        <v>352885</v>
      </c>
      <c r="C358" s="25">
        <v>0</v>
      </c>
      <c r="D358" s="115">
        <v>16</v>
      </c>
      <c r="E358" s="185">
        <v>16</v>
      </c>
      <c r="F358" s="186">
        <v>30</v>
      </c>
      <c r="G358" s="6" t="s">
        <v>1442</v>
      </c>
      <c r="H358" s="2" t="s">
        <v>0</v>
      </c>
      <c r="I358" s="47">
        <v>113.35</v>
      </c>
      <c r="J358" s="51" t="s">
        <v>1788</v>
      </c>
      <c r="K358" s="54" t="s">
        <v>1788</v>
      </c>
      <c r="L358" s="165" t="s">
        <v>195</v>
      </c>
      <c r="M358" s="165" t="s">
        <v>195</v>
      </c>
      <c r="N358" s="165" t="s">
        <v>195</v>
      </c>
    </row>
    <row r="359" spans="1:14" ht="17.100000000000001" customHeight="1">
      <c r="A359" s="24" t="s">
        <v>546</v>
      </c>
      <c r="B359" s="13">
        <v>352890</v>
      </c>
      <c r="C359" s="25">
        <v>0</v>
      </c>
      <c r="D359" s="115">
        <v>21</v>
      </c>
      <c r="E359" s="185">
        <v>21</v>
      </c>
      <c r="F359" s="186">
        <v>30</v>
      </c>
      <c r="G359" s="6" t="s">
        <v>1443</v>
      </c>
      <c r="H359" s="2" t="s">
        <v>4</v>
      </c>
      <c r="I359" s="47">
        <v>186.1</v>
      </c>
      <c r="J359" s="51" t="s">
        <v>1788</v>
      </c>
      <c r="K359" s="54" t="s">
        <v>1788</v>
      </c>
      <c r="L359" s="165" t="s">
        <v>195</v>
      </c>
      <c r="M359" s="165" t="s">
        <v>195</v>
      </c>
      <c r="N359" s="165" t="s">
        <v>195</v>
      </c>
    </row>
    <row r="360" spans="1:14" ht="17.100000000000001" customHeight="1">
      <c r="A360" s="24" t="s">
        <v>547</v>
      </c>
      <c r="B360" s="13">
        <v>352900</v>
      </c>
      <c r="C360" s="25">
        <v>0</v>
      </c>
      <c r="D360" s="115">
        <v>21</v>
      </c>
      <c r="E360" s="185">
        <v>21</v>
      </c>
      <c r="F360" s="186">
        <v>30</v>
      </c>
      <c r="G360" s="6" t="s">
        <v>1444</v>
      </c>
      <c r="H360" s="2" t="s">
        <v>4</v>
      </c>
      <c r="I360" s="47">
        <v>1170.05</v>
      </c>
      <c r="J360" s="51" t="s">
        <v>1788</v>
      </c>
      <c r="K360" s="54" t="s">
        <v>1788</v>
      </c>
      <c r="L360" s="165" t="s">
        <v>195</v>
      </c>
      <c r="M360" s="165" t="s">
        <v>195</v>
      </c>
      <c r="N360" s="165" t="s">
        <v>195</v>
      </c>
    </row>
    <row r="361" spans="1:14" ht="17.100000000000001" customHeight="1">
      <c r="A361" s="24" t="s">
        <v>548</v>
      </c>
      <c r="B361" s="13">
        <v>352910</v>
      </c>
      <c r="C361" s="25">
        <v>0</v>
      </c>
      <c r="D361" s="115">
        <v>18</v>
      </c>
      <c r="E361" s="185">
        <v>18</v>
      </c>
      <c r="F361" s="186">
        <v>30</v>
      </c>
      <c r="G361" s="6" t="s">
        <v>1445</v>
      </c>
      <c r="H361" s="2" t="s">
        <v>1</v>
      </c>
      <c r="I361" s="47">
        <v>78.099999999999994</v>
      </c>
      <c r="J361" s="51" t="s">
        <v>1788</v>
      </c>
      <c r="K361" s="54" t="s">
        <v>1788</v>
      </c>
      <c r="L361" s="165" t="s">
        <v>195</v>
      </c>
      <c r="M361" s="165" t="s">
        <v>195</v>
      </c>
      <c r="N361" s="165" t="s">
        <v>195</v>
      </c>
    </row>
    <row r="362" spans="1:14" ht="17.100000000000001" customHeight="1">
      <c r="A362" s="24" t="s">
        <v>549</v>
      </c>
      <c r="B362" s="13">
        <v>352920</v>
      </c>
      <c r="C362" s="25">
        <v>0</v>
      </c>
      <c r="D362" s="115">
        <v>21</v>
      </c>
      <c r="E362" s="185">
        <v>21</v>
      </c>
      <c r="F362" s="186">
        <v>30</v>
      </c>
      <c r="G362" s="6" t="s">
        <v>1446</v>
      </c>
      <c r="H362" s="2" t="s">
        <v>4</v>
      </c>
      <c r="I362" s="47">
        <v>1253.1600000000001</v>
      </c>
      <c r="J362" s="51" t="s">
        <v>1788</v>
      </c>
      <c r="K362" s="54" t="s">
        <v>1788</v>
      </c>
      <c r="L362" s="165" t="s">
        <v>195</v>
      </c>
      <c r="M362" s="165" t="s">
        <v>195</v>
      </c>
      <c r="N362" s="165" t="s">
        <v>195</v>
      </c>
    </row>
    <row r="363" spans="1:14" ht="17.100000000000001" customHeight="1">
      <c r="A363" s="24" t="s">
        <v>550</v>
      </c>
      <c r="B363" s="13">
        <v>352930</v>
      </c>
      <c r="C363" s="25">
        <v>0</v>
      </c>
      <c r="D363" s="115">
        <v>16</v>
      </c>
      <c r="E363" s="185">
        <v>16</v>
      </c>
      <c r="F363" s="186">
        <v>30</v>
      </c>
      <c r="G363" s="6" t="s">
        <v>1447</v>
      </c>
      <c r="H363" s="2" t="s">
        <v>0</v>
      </c>
      <c r="I363" s="47">
        <v>527.01</v>
      </c>
      <c r="J363" s="51" t="s">
        <v>1788</v>
      </c>
      <c r="K363" s="54" t="s">
        <v>1788</v>
      </c>
      <c r="L363" s="165" t="s">
        <v>195</v>
      </c>
      <c r="M363" s="165" t="s">
        <v>195</v>
      </c>
      <c r="N363" s="165" t="s">
        <v>195</v>
      </c>
    </row>
    <row r="364" spans="1:14" ht="17.100000000000001" customHeight="1">
      <c r="A364" s="24" t="s">
        <v>551</v>
      </c>
      <c r="B364" s="13">
        <v>352940</v>
      </c>
      <c r="C364" s="25">
        <v>0</v>
      </c>
      <c r="D364" s="115">
        <v>6</v>
      </c>
      <c r="E364" s="185">
        <v>6</v>
      </c>
      <c r="F364" s="186">
        <v>30</v>
      </c>
      <c r="G364" s="6" t="s">
        <v>1448</v>
      </c>
      <c r="H364" s="2" t="s">
        <v>16</v>
      </c>
      <c r="I364" s="47">
        <v>62.29</v>
      </c>
      <c r="J364" s="51" t="s">
        <v>1788</v>
      </c>
      <c r="K364" s="54" t="s">
        <v>1788</v>
      </c>
      <c r="L364" s="165" t="s">
        <v>195</v>
      </c>
      <c r="M364" s="165" t="s">
        <v>195</v>
      </c>
      <c r="N364" s="165" t="s">
        <v>195</v>
      </c>
    </row>
    <row r="365" spans="1:14" ht="17.100000000000001" customHeight="1">
      <c r="A365" s="24" t="s">
        <v>552</v>
      </c>
      <c r="B365" s="13">
        <v>352950</v>
      </c>
      <c r="C365" s="25">
        <v>0</v>
      </c>
      <c r="D365" s="115">
        <v>16</v>
      </c>
      <c r="E365" s="185">
        <v>16</v>
      </c>
      <c r="F365" s="186">
        <v>30</v>
      </c>
      <c r="G365" s="6" t="s">
        <v>1449</v>
      </c>
      <c r="H365" s="2" t="s">
        <v>0</v>
      </c>
      <c r="I365" s="47">
        <v>194.97</v>
      </c>
      <c r="J365" s="51" t="s">
        <v>1788</v>
      </c>
      <c r="K365" s="54" t="s">
        <v>1788</v>
      </c>
      <c r="L365" s="165" t="s">
        <v>195</v>
      </c>
      <c r="M365" s="165" t="s">
        <v>195</v>
      </c>
      <c r="N365" s="165" t="s">
        <v>195</v>
      </c>
    </row>
    <row r="366" spans="1:14" ht="17.100000000000001" customHeight="1">
      <c r="A366" s="24" t="s">
        <v>553</v>
      </c>
      <c r="B366" s="13">
        <v>352960</v>
      </c>
      <c r="C366" s="25">
        <v>0</v>
      </c>
      <c r="D366" s="115">
        <v>15</v>
      </c>
      <c r="E366" s="185">
        <v>15</v>
      </c>
      <c r="F366" s="186">
        <v>30</v>
      </c>
      <c r="G366" s="6" t="s">
        <v>1450</v>
      </c>
      <c r="H366" s="2" t="s">
        <v>17</v>
      </c>
      <c r="I366" s="47">
        <v>228.16</v>
      </c>
      <c r="J366" s="51" t="s">
        <v>1788</v>
      </c>
      <c r="K366" s="54" t="s">
        <v>1788</v>
      </c>
      <c r="L366" s="165" t="s">
        <v>195</v>
      </c>
      <c r="M366" s="165" t="s">
        <v>195</v>
      </c>
      <c r="N366" s="165" t="s">
        <v>195</v>
      </c>
    </row>
    <row r="367" spans="1:14" ht="17.100000000000001" customHeight="1">
      <c r="A367" s="24" t="s">
        <v>554</v>
      </c>
      <c r="B367" s="13">
        <v>352965</v>
      </c>
      <c r="C367" s="25">
        <v>0</v>
      </c>
      <c r="D367" s="115">
        <v>15</v>
      </c>
      <c r="E367" s="185">
        <v>15</v>
      </c>
      <c r="F367" s="186">
        <v>30</v>
      </c>
      <c r="G367" s="6" t="s">
        <v>1451</v>
      </c>
      <c r="H367" s="2" t="s">
        <v>17</v>
      </c>
      <c r="I367" s="47">
        <v>149.71</v>
      </c>
      <c r="J367" s="51" t="s">
        <v>1788</v>
      </c>
      <c r="K367" s="54" t="s">
        <v>1788</v>
      </c>
      <c r="L367" s="165" t="s">
        <v>195</v>
      </c>
      <c r="M367" s="165" t="s">
        <v>195</v>
      </c>
      <c r="N367" s="165" t="s">
        <v>195</v>
      </c>
    </row>
    <row r="368" spans="1:14" ht="17.100000000000001" customHeight="1">
      <c r="A368" s="24" t="s">
        <v>555</v>
      </c>
      <c r="B368" s="13">
        <v>352970</v>
      </c>
      <c r="C368" s="25">
        <v>0</v>
      </c>
      <c r="D368" s="115">
        <v>8</v>
      </c>
      <c r="E368" s="185">
        <v>8</v>
      </c>
      <c r="F368" s="186">
        <v>30</v>
      </c>
      <c r="G368" s="6" t="s">
        <v>1452</v>
      </c>
      <c r="H368" s="2" t="s">
        <v>53</v>
      </c>
      <c r="I368" s="47">
        <v>826.89</v>
      </c>
      <c r="J368" s="51" t="s">
        <v>1788</v>
      </c>
      <c r="K368" s="54" t="s">
        <v>1788</v>
      </c>
      <c r="L368" s="165" t="s">
        <v>195</v>
      </c>
      <c r="M368" s="165" t="s">
        <v>195</v>
      </c>
      <c r="N368" s="165" t="s">
        <v>195</v>
      </c>
    </row>
    <row r="369" spans="1:14" ht="17.100000000000001" customHeight="1">
      <c r="A369" s="24" t="s">
        <v>556</v>
      </c>
      <c r="B369" s="13">
        <v>352980</v>
      </c>
      <c r="C369" s="25">
        <v>0</v>
      </c>
      <c r="D369" s="115">
        <v>13</v>
      </c>
      <c r="E369" s="185">
        <v>13</v>
      </c>
      <c r="F369" s="186">
        <v>30</v>
      </c>
      <c r="G369" s="6" t="s">
        <v>1453</v>
      </c>
      <c r="H369" s="2" t="s">
        <v>10</v>
      </c>
      <c r="I369" s="47">
        <v>211.89</v>
      </c>
      <c r="J369" s="51" t="s">
        <v>1788</v>
      </c>
      <c r="K369" s="54" t="s">
        <v>1788</v>
      </c>
      <c r="L369" s="165" t="s">
        <v>195</v>
      </c>
      <c r="M369" s="165" t="s">
        <v>195</v>
      </c>
      <c r="N369" s="165" t="s">
        <v>195</v>
      </c>
    </row>
    <row r="370" spans="1:14" ht="17.100000000000001" customHeight="1">
      <c r="A370" s="24" t="s">
        <v>557</v>
      </c>
      <c r="B370" s="13">
        <v>353000</v>
      </c>
      <c r="C370" s="25">
        <v>0</v>
      </c>
      <c r="D370" s="115">
        <v>15</v>
      </c>
      <c r="E370" s="185">
        <v>15</v>
      </c>
      <c r="F370" s="186">
        <v>30</v>
      </c>
      <c r="G370" s="6" t="s">
        <v>1454</v>
      </c>
      <c r="H370" s="2" t="s">
        <v>17</v>
      </c>
      <c r="I370" s="47">
        <v>217.12</v>
      </c>
      <c r="J370" s="51" t="s">
        <v>1788</v>
      </c>
      <c r="K370" s="54" t="s">
        <v>1788</v>
      </c>
      <c r="L370" s="165" t="s">
        <v>195</v>
      </c>
      <c r="M370" s="165" t="s">
        <v>195</v>
      </c>
      <c r="N370" s="165" t="s">
        <v>195</v>
      </c>
    </row>
    <row r="371" spans="1:14" ht="17.100000000000001" customHeight="1">
      <c r="A371" s="24" t="s">
        <v>558</v>
      </c>
      <c r="B371" s="13">
        <v>352990</v>
      </c>
      <c r="C371" s="25">
        <v>0</v>
      </c>
      <c r="D371" s="115">
        <v>11</v>
      </c>
      <c r="E371" s="185">
        <v>11</v>
      </c>
      <c r="F371" s="186">
        <v>30</v>
      </c>
      <c r="G371" s="6" t="s">
        <v>1455</v>
      </c>
      <c r="H371" s="2" t="s">
        <v>12</v>
      </c>
      <c r="I371" s="47">
        <v>1000.74</v>
      </c>
      <c r="J371" s="51" t="s">
        <v>1788</v>
      </c>
      <c r="K371" s="54" t="s">
        <v>1788</v>
      </c>
      <c r="L371" s="165" t="s">
        <v>195</v>
      </c>
      <c r="M371" s="165" t="s">
        <v>195</v>
      </c>
      <c r="N371" s="165" t="s">
        <v>195</v>
      </c>
    </row>
    <row r="372" spans="1:14" ht="17.100000000000001" customHeight="1">
      <c r="A372" s="24" t="s">
        <v>559</v>
      </c>
      <c r="B372" s="13">
        <v>353010</v>
      </c>
      <c r="C372" s="25">
        <v>0</v>
      </c>
      <c r="D372" s="115">
        <v>19</v>
      </c>
      <c r="E372" s="185">
        <v>19</v>
      </c>
      <c r="F372" s="186">
        <v>30</v>
      </c>
      <c r="G372" s="6" t="s">
        <v>1456</v>
      </c>
      <c r="H372" s="2" t="s">
        <v>2</v>
      </c>
      <c r="I372" s="47">
        <v>918.27</v>
      </c>
      <c r="J372" s="51" t="s">
        <v>1788</v>
      </c>
      <c r="K372" s="54" t="s">
        <v>1788</v>
      </c>
      <c r="L372" s="165" t="s">
        <v>195</v>
      </c>
      <c r="M372" s="165" t="s">
        <v>195</v>
      </c>
      <c r="N372" s="165" t="s">
        <v>195</v>
      </c>
    </row>
    <row r="373" spans="1:14" ht="17.100000000000001" customHeight="1">
      <c r="A373" s="24" t="s">
        <v>560</v>
      </c>
      <c r="B373" s="13">
        <v>353020</v>
      </c>
      <c r="C373" s="25">
        <v>0</v>
      </c>
      <c r="D373" s="115">
        <v>22</v>
      </c>
      <c r="E373" s="185">
        <v>22</v>
      </c>
      <c r="F373" s="186">
        <v>30</v>
      </c>
      <c r="G373" s="6" t="s">
        <v>1457</v>
      </c>
      <c r="H373" s="2" t="s">
        <v>5</v>
      </c>
      <c r="I373" s="47">
        <v>1237.8499999999999</v>
      </c>
      <c r="J373" s="51" t="s">
        <v>1788</v>
      </c>
      <c r="K373" s="54" t="s">
        <v>1788</v>
      </c>
      <c r="L373" s="165" t="s">
        <v>195</v>
      </c>
      <c r="M373" s="165" t="s">
        <v>195</v>
      </c>
      <c r="N373" s="165" t="s">
        <v>195</v>
      </c>
    </row>
    <row r="374" spans="1:14" ht="17.100000000000001" customHeight="1">
      <c r="A374" s="24" t="s">
        <v>561</v>
      </c>
      <c r="B374" s="13">
        <v>353030</v>
      </c>
      <c r="C374" s="25">
        <v>0</v>
      </c>
      <c r="D374" s="115">
        <v>15</v>
      </c>
      <c r="E374" s="185">
        <v>15</v>
      </c>
      <c r="F374" s="186">
        <v>30</v>
      </c>
      <c r="G374" s="6" t="s">
        <v>1458</v>
      </c>
      <c r="H374" s="2" t="s">
        <v>17</v>
      </c>
      <c r="I374" s="47">
        <v>243.8</v>
      </c>
      <c r="J374" s="51" t="s">
        <v>1788</v>
      </c>
      <c r="K374" s="54" t="s">
        <v>1788</v>
      </c>
      <c r="L374" s="165" t="s">
        <v>195</v>
      </c>
      <c r="M374" s="165" t="s">
        <v>195</v>
      </c>
      <c r="N374" s="165" t="s">
        <v>195</v>
      </c>
    </row>
    <row r="375" spans="1:14" ht="17.100000000000001" customHeight="1">
      <c r="A375" s="24" t="s">
        <v>562</v>
      </c>
      <c r="B375" s="13">
        <v>353040</v>
      </c>
      <c r="C375" s="25">
        <v>0</v>
      </c>
      <c r="D375" s="115">
        <v>15</v>
      </c>
      <c r="E375" s="185">
        <v>15</v>
      </c>
      <c r="F375" s="186">
        <v>30</v>
      </c>
      <c r="G375" s="6" t="s">
        <v>1459</v>
      </c>
      <c r="H375" s="2" t="s">
        <v>17</v>
      </c>
      <c r="I375" s="47">
        <v>166.42</v>
      </c>
      <c r="J375" s="51" t="s">
        <v>1788</v>
      </c>
      <c r="K375" s="54" t="s">
        <v>1788</v>
      </c>
      <c r="L375" s="165" t="s">
        <v>195</v>
      </c>
      <c r="M375" s="165" t="s">
        <v>195</v>
      </c>
      <c r="N375" s="165" t="s">
        <v>195</v>
      </c>
    </row>
    <row r="376" spans="1:14" ht="17.100000000000001" customHeight="1">
      <c r="A376" s="24" t="s">
        <v>563</v>
      </c>
      <c r="B376" s="13">
        <v>353050</v>
      </c>
      <c r="C376" s="25">
        <v>0</v>
      </c>
      <c r="D376" s="115">
        <v>4</v>
      </c>
      <c r="E376" s="185">
        <v>4</v>
      </c>
      <c r="F376" s="186">
        <v>30</v>
      </c>
      <c r="G376" s="6" t="s">
        <v>1460</v>
      </c>
      <c r="H376" s="2" t="s">
        <v>15</v>
      </c>
      <c r="I376" s="47">
        <v>854.07</v>
      </c>
      <c r="J376" s="51" t="s">
        <v>1788</v>
      </c>
      <c r="K376" s="54" t="s">
        <v>1788</v>
      </c>
      <c r="L376" s="165" t="s">
        <v>195</v>
      </c>
      <c r="M376" s="165" t="s">
        <v>195</v>
      </c>
      <c r="N376" s="165" t="s">
        <v>195</v>
      </c>
    </row>
    <row r="377" spans="1:14" ht="17.100000000000001" customHeight="1">
      <c r="A377" s="24" t="s">
        <v>564</v>
      </c>
      <c r="B377" s="13">
        <v>353060</v>
      </c>
      <c r="C377" s="25">
        <v>0</v>
      </c>
      <c r="D377" s="115">
        <v>6</v>
      </c>
      <c r="E377" s="185">
        <v>6</v>
      </c>
      <c r="F377" s="186">
        <v>30</v>
      </c>
      <c r="G377" s="6" t="s">
        <v>1461</v>
      </c>
      <c r="H377" s="2" t="s">
        <v>16</v>
      </c>
      <c r="I377" s="47">
        <v>714.16</v>
      </c>
      <c r="J377" s="51" t="s">
        <v>1788</v>
      </c>
      <c r="K377" s="54" t="s">
        <v>1788</v>
      </c>
      <c r="L377" s="165" t="s">
        <v>195</v>
      </c>
      <c r="M377" s="165" t="s">
        <v>195</v>
      </c>
      <c r="N377" s="165" t="s">
        <v>195</v>
      </c>
    </row>
    <row r="378" spans="1:14" ht="17.100000000000001" customHeight="1">
      <c r="A378" s="24" t="s">
        <v>565</v>
      </c>
      <c r="B378" s="13">
        <v>353070</v>
      </c>
      <c r="C378" s="25">
        <v>0</v>
      </c>
      <c r="D378" s="115">
        <v>9</v>
      </c>
      <c r="E378" s="185">
        <v>9</v>
      </c>
      <c r="F378" s="186">
        <v>30</v>
      </c>
      <c r="G378" s="6" t="s">
        <v>1462</v>
      </c>
      <c r="H378" s="2" t="s">
        <v>18</v>
      </c>
      <c r="I378" s="47">
        <v>813.14</v>
      </c>
      <c r="J378" s="51" t="s">
        <v>1788</v>
      </c>
      <c r="K378" s="54" t="s">
        <v>1788</v>
      </c>
      <c r="L378" s="165" t="s">
        <v>195</v>
      </c>
      <c r="M378" s="165" t="s">
        <v>195</v>
      </c>
      <c r="N378" s="165" t="s">
        <v>195</v>
      </c>
    </row>
    <row r="379" spans="1:14" ht="17.100000000000001" customHeight="1">
      <c r="A379" s="24" t="s">
        <v>566</v>
      </c>
      <c r="B379" s="13">
        <v>353080</v>
      </c>
      <c r="C379" s="25">
        <v>0</v>
      </c>
      <c r="D379" s="115">
        <v>9</v>
      </c>
      <c r="E379" s="185">
        <v>9</v>
      </c>
      <c r="F379" s="186">
        <v>30</v>
      </c>
      <c r="G379" s="6" t="s">
        <v>1463</v>
      </c>
      <c r="H379" s="2" t="s">
        <v>18</v>
      </c>
      <c r="I379" s="47">
        <v>499.12</v>
      </c>
      <c r="J379" s="51" t="s">
        <v>1788</v>
      </c>
      <c r="K379" s="54" t="s">
        <v>1788</v>
      </c>
      <c r="L379" s="165" t="s">
        <v>195</v>
      </c>
      <c r="M379" s="165" t="s">
        <v>195</v>
      </c>
      <c r="N379" s="165" t="s">
        <v>195</v>
      </c>
    </row>
    <row r="380" spans="1:14" ht="17.100000000000001" customHeight="1">
      <c r="A380" s="24" t="s">
        <v>567</v>
      </c>
      <c r="B380" s="13">
        <v>353090</v>
      </c>
      <c r="C380" s="25">
        <v>0</v>
      </c>
      <c r="D380" s="115">
        <v>5</v>
      </c>
      <c r="E380" s="185">
        <v>5</v>
      </c>
      <c r="F380" s="186">
        <v>30</v>
      </c>
      <c r="G380" s="6" t="s">
        <v>1464</v>
      </c>
      <c r="H380" s="2" t="s">
        <v>9</v>
      </c>
      <c r="I380" s="47">
        <v>133.19999999999999</v>
      </c>
      <c r="J380" s="51" t="s">
        <v>1788</v>
      </c>
      <c r="K380" s="54" t="s">
        <v>1788</v>
      </c>
      <c r="L380" s="165" t="s">
        <v>195</v>
      </c>
      <c r="M380" s="165" t="s">
        <v>195</v>
      </c>
      <c r="N380" s="165" t="s">
        <v>195</v>
      </c>
    </row>
    <row r="381" spans="1:14" ht="17.100000000000001" customHeight="1">
      <c r="A381" s="24" t="s">
        <v>568</v>
      </c>
      <c r="B381" s="13">
        <v>353100</v>
      </c>
      <c r="C381" s="25">
        <v>0</v>
      </c>
      <c r="D381" s="115">
        <v>19</v>
      </c>
      <c r="E381" s="185">
        <v>19</v>
      </c>
      <c r="F381" s="186">
        <v>30</v>
      </c>
      <c r="G381" s="6" t="s">
        <v>1465</v>
      </c>
      <c r="H381" s="2" t="s">
        <v>2</v>
      </c>
      <c r="I381" s="47">
        <v>104.49</v>
      </c>
      <c r="J381" s="51" t="s">
        <v>1788</v>
      </c>
      <c r="K381" s="54" t="s">
        <v>1788</v>
      </c>
      <c r="L381" s="165" t="s">
        <v>195</v>
      </c>
      <c r="M381" s="165" t="s">
        <v>195</v>
      </c>
      <c r="N381" s="165" t="s">
        <v>195</v>
      </c>
    </row>
    <row r="382" spans="1:14" ht="17.100000000000001" customHeight="1">
      <c r="A382" s="24" t="s">
        <v>569</v>
      </c>
      <c r="B382" s="13">
        <v>353110</v>
      </c>
      <c r="C382" s="25">
        <v>0</v>
      </c>
      <c r="D382" s="115">
        <v>7</v>
      </c>
      <c r="E382" s="185">
        <v>7</v>
      </c>
      <c r="F382" s="186">
        <v>30</v>
      </c>
      <c r="G382" s="6" t="s">
        <v>1466</v>
      </c>
      <c r="H382" s="2" t="s">
        <v>14</v>
      </c>
      <c r="I382" s="47">
        <v>143.16999999999999</v>
      </c>
      <c r="J382" s="51" t="s">
        <v>1788</v>
      </c>
      <c r="K382" s="54" t="s">
        <v>1788</v>
      </c>
      <c r="L382" s="165" t="s">
        <v>195</v>
      </c>
      <c r="M382" s="165" t="s">
        <v>195</v>
      </c>
      <c r="N382" s="165" t="s">
        <v>195</v>
      </c>
    </row>
    <row r="383" spans="1:14" ht="17.100000000000001" customHeight="1">
      <c r="A383" s="24" t="s">
        <v>570</v>
      </c>
      <c r="B383" s="13">
        <v>353120</v>
      </c>
      <c r="C383" s="25">
        <v>0</v>
      </c>
      <c r="D383" s="115">
        <v>5</v>
      </c>
      <c r="E383" s="185">
        <v>5</v>
      </c>
      <c r="F383" s="186">
        <v>30</v>
      </c>
      <c r="G383" s="6" t="s">
        <v>1467</v>
      </c>
      <c r="H383" s="2" t="s">
        <v>9</v>
      </c>
      <c r="I383" s="47">
        <v>110.86</v>
      </c>
      <c r="J383" s="51" t="s">
        <v>1788</v>
      </c>
      <c r="K383" s="54" t="s">
        <v>1788</v>
      </c>
      <c r="L383" s="165" t="s">
        <v>195</v>
      </c>
      <c r="M383" s="165" t="s">
        <v>195</v>
      </c>
      <c r="N383" s="165" t="s">
        <v>195</v>
      </c>
    </row>
    <row r="384" spans="1:14" ht="17.100000000000001" customHeight="1">
      <c r="A384" s="24" t="s">
        <v>571</v>
      </c>
      <c r="B384" s="13">
        <v>353130</v>
      </c>
      <c r="C384" s="25">
        <v>0</v>
      </c>
      <c r="D384" s="115">
        <v>15</v>
      </c>
      <c r="E384" s="185">
        <v>15</v>
      </c>
      <c r="F384" s="186">
        <v>30</v>
      </c>
      <c r="G384" s="6" t="s">
        <v>1468</v>
      </c>
      <c r="H384" s="2" t="s">
        <v>17</v>
      </c>
      <c r="I384" s="47">
        <v>347.12</v>
      </c>
      <c r="J384" s="51" t="s">
        <v>1788</v>
      </c>
      <c r="K384" s="54" t="s">
        <v>1788</v>
      </c>
      <c r="L384" s="165" t="s">
        <v>195</v>
      </c>
      <c r="M384" s="165" t="s">
        <v>195</v>
      </c>
      <c r="N384" s="165" t="s">
        <v>195</v>
      </c>
    </row>
    <row r="385" spans="1:14" ht="17.100000000000001" customHeight="1">
      <c r="A385" s="24" t="s">
        <v>572</v>
      </c>
      <c r="B385" s="13">
        <v>353140</v>
      </c>
      <c r="C385" s="25">
        <v>0</v>
      </c>
      <c r="D385" s="115">
        <v>18</v>
      </c>
      <c r="E385" s="185">
        <v>18</v>
      </c>
      <c r="F385" s="186">
        <v>30</v>
      </c>
      <c r="G385" s="6" t="s">
        <v>1469</v>
      </c>
      <c r="H385" s="2" t="s">
        <v>1</v>
      </c>
      <c r="I385" s="47">
        <v>482.93</v>
      </c>
      <c r="J385" s="51" t="s">
        <v>1788</v>
      </c>
      <c r="K385" s="54" t="s">
        <v>1788</v>
      </c>
      <c r="L385" s="165" t="s">
        <v>195</v>
      </c>
      <c r="M385" s="165" t="s">
        <v>195</v>
      </c>
      <c r="N385" s="165" t="s">
        <v>195</v>
      </c>
    </row>
    <row r="386" spans="1:14" ht="17.100000000000001" customHeight="1">
      <c r="A386" s="24" t="s">
        <v>573</v>
      </c>
      <c r="B386" s="13">
        <v>353150</v>
      </c>
      <c r="C386" s="25">
        <v>0</v>
      </c>
      <c r="D386" s="115">
        <v>15</v>
      </c>
      <c r="E386" s="185">
        <v>15</v>
      </c>
      <c r="F386" s="186">
        <v>30</v>
      </c>
      <c r="G386" s="6" t="s">
        <v>1470</v>
      </c>
      <c r="H386" s="2" t="s">
        <v>17</v>
      </c>
      <c r="I386" s="47">
        <v>263.49</v>
      </c>
      <c r="J386" s="51" t="s">
        <v>1788</v>
      </c>
      <c r="K386" s="54" t="s">
        <v>1788</v>
      </c>
      <c r="L386" s="165" t="s">
        <v>195</v>
      </c>
      <c r="M386" s="165" t="s">
        <v>195</v>
      </c>
      <c r="N386" s="165" t="s">
        <v>195</v>
      </c>
    </row>
    <row r="387" spans="1:14" ht="17.100000000000001" customHeight="1">
      <c r="A387" s="24" t="s">
        <v>574</v>
      </c>
      <c r="B387" s="13">
        <v>353160</v>
      </c>
      <c r="C387" s="25">
        <v>0</v>
      </c>
      <c r="D387" s="115">
        <v>20</v>
      </c>
      <c r="E387" s="185">
        <v>20</v>
      </c>
      <c r="F387" s="186">
        <v>30</v>
      </c>
      <c r="G387" s="6" t="s">
        <v>1471</v>
      </c>
      <c r="H387" s="2" t="s">
        <v>3</v>
      </c>
      <c r="I387" s="47">
        <v>233.16</v>
      </c>
      <c r="J387" s="51" t="s">
        <v>1788</v>
      </c>
      <c r="K387" s="54" t="s">
        <v>1788</v>
      </c>
      <c r="L387" s="165" t="s">
        <v>195</v>
      </c>
      <c r="M387" s="165" t="s">
        <v>195</v>
      </c>
      <c r="N387" s="165" t="s">
        <v>195</v>
      </c>
    </row>
    <row r="388" spans="1:14" ht="17.100000000000001" customHeight="1">
      <c r="A388" s="24" t="s">
        <v>575</v>
      </c>
      <c r="B388" s="13">
        <v>353180</v>
      </c>
      <c r="C388" s="25">
        <v>0</v>
      </c>
      <c r="D388" s="115">
        <v>5</v>
      </c>
      <c r="E388" s="185">
        <v>5</v>
      </c>
      <c r="F388" s="186">
        <v>30</v>
      </c>
      <c r="G388" s="6" t="s">
        <v>1472</v>
      </c>
      <c r="H388" s="2" t="s">
        <v>9</v>
      </c>
      <c r="I388" s="47">
        <v>240.79</v>
      </c>
      <c r="J388" s="51" t="s">
        <v>1788</v>
      </c>
      <c r="K388" s="54" t="s">
        <v>1788</v>
      </c>
      <c r="L388" s="165" t="s">
        <v>195</v>
      </c>
      <c r="M388" s="165" t="s">
        <v>195</v>
      </c>
      <c r="N388" s="165" t="s">
        <v>195</v>
      </c>
    </row>
    <row r="389" spans="1:14" ht="17.100000000000001" customHeight="1">
      <c r="A389" s="24" t="s">
        <v>576</v>
      </c>
      <c r="B389" s="13">
        <v>353170</v>
      </c>
      <c r="C389" s="25">
        <v>0</v>
      </c>
      <c r="D389" s="115">
        <v>2</v>
      </c>
      <c r="E389" s="185">
        <v>2</v>
      </c>
      <c r="F389" s="186">
        <v>30</v>
      </c>
      <c r="G389" s="6" t="s">
        <v>1473</v>
      </c>
      <c r="H389" s="2" t="s">
        <v>6</v>
      </c>
      <c r="I389" s="47">
        <v>332.74</v>
      </c>
      <c r="J389" s="51" t="s">
        <v>1788</v>
      </c>
      <c r="K389" s="54" t="s">
        <v>1788</v>
      </c>
      <c r="L389" s="165" t="s">
        <v>195</v>
      </c>
      <c r="M389" s="165" t="s">
        <v>195</v>
      </c>
      <c r="N389" s="165" t="s">
        <v>195</v>
      </c>
    </row>
    <row r="390" spans="1:14" ht="17.100000000000001" customHeight="1">
      <c r="A390" s="24" t="s">
        <v>577</v>
      </c>
      <c r="B390" s="13">
        <v>353190</v>
      </c>
      <c r="C390" s="25">
        <v>0</v>
      </c>
      <c r="D390" s="115">
        <v>12</v>
      </c>
      <c r="E390" s="185">
        <v>12</v>
      </c>
      <c r="F390" s="186">
        <v>30</v>
      </c>
      <c r="G390" s="6" t="s">
        <v>1474</v>
      </c>
      <c r="H390" s="2" t="s">
        <v>11</v>
      </c>
      <c r="I390" s="47">
        <v>1386.18</v>
      </c>
      <c r="J390" s="51" t="s">
        <v>1788</v>
      </c>
      <c r="K390" s="54" t="s">
        <v>1788</v>
      </c>
      <c r="L390" s="165" t="s">
        <v>195</v>
      </c>
      <c r="M390" s="165" t="s">
        <v>195</v>
      </c>
      <c r="N390" s="165" t="s">
        <v>195</v>
      </c>
    </row>
    <row r="391" spans="1:14" ht="17.100000000000001" customHeight="1">
      <c r="A391" s="24" t="s">
        <v>578</v>
      </c>
      <c r="B391" s="13">
        <v>353200</v>
      </c>
      <c r="C391" s="25">
        <v>0</v>
      </c>
      <c r="D391" s="115">
        <v>5</v>
      </c>
      <c r="E391" s="185">
        <v>5</v>
      </c>
      <c r="F391" s="186">
        <v>30</v>
      </c>
      <c r="G391" s="6" t="s">
        <v>1475</v>
      </c>
      <c r="H391" s="2" t="s">
        <v>9</v>
      </c>
      <c r="I391" s="47">
        <v>146.5</v>
      </c>
      <c r="J391" s="51" t="s">
        <v>1788</v>
      </c>
      <c r="K391" s="54" t="s">
        <v>1788</v>
      </c>
      <c r="L391" s="165" t="s">
        <v>195</v>
      </c>
      <c r="M391" s="165" t="s">
        <v>195</v>
      </c>
      <c r="N391" s="165" t="s">
        <v>195</v>
      </c>
    </row>
    <row r="392" spans="1:14" ht="17.100000000000001" customHeight="1">
      <c r="A392" s="24" t="s">
        <v>579</v>
      </c>
      <c r="B392" s="13">
        <v>353205</v>
      </c>
      <c r="C392" s="25">
        <v>0</v>
      </c>
      <c r="D392" s="115">
        <v>9</v>
      </c>
      <c r="E392" s="185">
        <v>9</v>
      </c>
      <c r="F392" s="186">
        <v>30</v>
      </c>
      <c r="G392" s="6" t="s">
        <v>1476</v>
      </c>
      <c r="H392" s="2" t="s">
        <v>18</v>
      </c>
      <c r="I392" s="47">
        <v>229.43</v>
      </c>
      <c r="J392" s="51" t="s">
        <v>1788</v>
      </c>
      <c r="K392" s="54" t="s">
        <v>1788</v>
      </c>
      <c r="L392" s="165" t="s">
        <v>195</v>
      </c>
      <c r="M392" s="165" t="s">
        <v>195</v>
      </c>
      <c r="N392" s="165" t="s">
        <v>195</v>
      </c>
    </row>
    <row r="393" spans="1:14" ht="17.100000000000001" customHeight="1">
      <c r="A393" s="24" t="s">
        <v>580</v>
      </c>
      <c r="B393" s="13">
        <v>353210</v>
      </c>
      <c r="C393" s="25">
        <v>0</v>
      </c>
      <c r="D393" s="115">
        <v>19</v>
      </c>
      <c r="E393" s="185">
        <v>19</v>
      </c>
      <c r="F393" s="186">
        <v>30</v>
      </c>
      <c r="G393" s="6" t="s">
        <v>1477</v>
      </c>
      <c r="H393" s="2" t="s">
        <v>2</v>
      </c>
      <c r="I393" s="47">
        <v>248.28</v>
      </c>
      <c r="J393" s="51" t="s">
        <v>1788</v>
      </c>
      <c r="K393" s="54" t="s">
        <v>1788</v>
      </c>
      <c r="L393" s="165" t="s">
        <v>195</v>
      </c>
      <c r="M393" s="165" t="s">
        <v>195</v>
      </c>
      <c r="N393" s="165" t="s">
        <v>195</v>
      </c>
    </row>
    <row r="394" spans="1:14" ht="17.100000000000001" customHeight="1">
      <c r="A394" s="24" t="s">
        <v>581</v>
      </c>
      <c r="B394" s="13">
        <v>353215</v>
      </c>
      <c r="C394" s="25">
        <v>0</v>
      </c>
      <c r="D394" s="115">
        <v>22</v>
      </c>
      <c r="E394" s="185">
        <v>22</v>
      </c>
      <c r="F394" s="186">
        <v>30</v>
      </c>
      <c r="G394" s="6" t="s">
        <v>1478</v>
      </c>
      <c r="H394" s="2" t="s">
        <v>5</v>
      </c>
      <c r="I394" s="47">
        <v>285.42</v>
      </c>
      <c r="J394" s="51" t="s">
        <v>1788</v>
      </c>
      <c r="K394" s="54" t="s">
        <v>1788</v>
      </c>
      <c r="L394" s="165" t="s">
        <v>195</v>
      </c>
      <c r="M394" s="165" t="s">
        <v>195</v>
      </c>
      <c r="N394" s="165" t="s">
        <v>195</v>
      </c>
    </row>
    <row r="395" spans="1:14" ht="17.100000000000001" customHeight="1">
      <c r="A395" s="24" t="s">
        <v>582</v>
      </c>
      <c r="B395" s="13">
        <v>353220</v>
      </c>
      <c r="C395" s="25">
        <v>0</v>
      </c>
      <c r="D395" s="115">
        <v>22</v>
      </c>
      <c r="E395" s="185">
        <v>22</v>
      </c>
      <c r="F395" s="186">
        <v>30</v>
      </c>
      <c r="G395" s="6" t="s">
        <v>1479</v>
      </c>
      <c r="H395" s="2" t="s">
        <v>5</v>
      </c>
      <c r="I395" s="47">
        <v>358.14</v>
      </c>
      <c r="J395" s="51" t="s">
        <v>1788</v>
      </c>
      <c r="K395" s="54" t="s">
        <v>1788</v>
      </c>
      <c r="L395" s="165" t="s">
        <v>195</v>
      </c>
      <c r="M395" s="165" t="s">
        <v>195</v>
      </c>
      <c r="N395" s="165" t="s">
        <v>195</v>
      </c>
    </row>
    <row r="396" spans="1:14" ht="17.100000000000001" customHeight="1">
      <c r="A396" s="24" t="s">
        <v>583</v>
      </c>
      <c r="B396" s="13">
        <v>353230</v>
      </c>
      <c r="C396" s="25">
        <v>0</v>
      </c>
      <c r="D396" s="115">
        <v>2</v>
      </c>
      <c r="E396" s="185">
        <v>2</v>
      </c>
      <c r="F396" s="186">
        <v>30</v>
      </c>
      <c r="G396" s="6" t="s">
        <v>1480</v>
      </c>
      <c r="H396" s="2" t="s">
        <v>6</v>
      </c>
      <c r="I396" s="47">
        <v>832.61</v>
      </c>
      <c r="J396" s="51" t="s">
        <v>1788</v>
      </c>
      <c r="K396" s="54" t="s">
        <v>1788</v>
      </c>
      <c r="L396" s="165" t="s">
        <v>195</v>
      </c>
      <c r="M396" s="165" t="s">
        <v>195</v>
      </c>
      <c r="N396" s="165" t="s">
        <v>195</v>
      </c>
    </row>
    <row r="397" spans="1:14" ht="17.100000000000001" customHeight="1">
      <c r="A397" s="24" t="s">
        <v>584</v>
      </c>
      <c r="B397" s="13">
        <v>353240</v>
      </c>
      <c r="C397" s="25">
        <v>0</v>
      </c>
      <c r="D397" s="115">
        <v>5</v>
      </c>
      <c r="E397" s="185">
        <v>5</v>
      </c>
      <c r="F397" s="186">
        <v>30</v>
      </c>
      <c r="G397" s="6" t="s">
        <v>1481</v>
      </c>
      <c r="H397" s="2" t="s">
        <v>9</v>
      </c>
      <c r="I397" s="47">
        <v>326.54000000000002</v>
      </c>
      <c r="J397" s="51" t="s">
        <v>1788</v>
      </c>
      <c r="K397" s="54" t="s">
        <v>1788</v>
      </c>
      <c r="L397" s="165" t="s">
        <v>195</v>
      </c>
      <c r="M397" s="165" t="s">
        <v>195</v>
      </c>
      <c r="N397" s="165" t="s">
        <v>195</v>
      </c>
    </row>
    <row r="398" spans="1:14" ht="17.100000000000001" customHeight="1">
      <c r="A398" s="24" t="s">
        <v>585</v>
      </c>
      <c r="B398" s="13">
        <v>353250</v>
      </c>
      <c r="C398" s="25">
        <v>0</v>
      </c>
      <c r="D398" s="115">
        <v>18</v>
      </c>
      <c r="E398" s="185">
        <v>18</v>
      </c>
      <c r="F398" s="186">
        <v>30</v>
      </c>
      <c r="G398" s="6" t="s">
        <v>1482</v>
      </c>
      <c r="H398" s="2" t="s">
        <v>1</v>
      </c>
      <c r="I398" s="47">
        <v>232.14</v>
      </c>
      <c r="J398" s="51" t="s">
        <v>1788</v>
      </c>
      <c r="K398" s="54" t="s">
        <v>1788</v>
      </c>
      <c r="L398" s="165" t="s">
        <v>195</v>
      </c>
      <c r="M398" s="165" t="s">
        <v>195</v>
      </c>
      <c r="N398" s="165" t="s">
        <v>195</v>
      </c>
    </row>
    <row r="399" spans="1:14" ht="17.100000000000001" customHeight="1">
      <c r="A399" s="24" t="s">
        <v>586</v>
      </c>
      <c r="B399" s="13">
        <v>353260</v>
      </c>
      <c r="C399" s="25">
        <v>0</v>
      </c>
      <c r="D399" s="115">
        <v>18</v>
      </c>
      <c r="E399" s="185">
        <v>18</v>
      </c>
      <c r="F399" s="186">
        <v>30</v>
      </c>
      <c r="G399" s="6" t="s">
        <v>1483</v>
      </c>
      <c r="H399" s="2" t="s">
        <v>1</v>
      </c>
      <c r="I399" s="47">
        <v>437.42</v>
      </c>
      <c r="J399" s="51" t="s">
        <v>1788</v>
      </c>
      <c r="K399" s="54" t="s">
        <v>1788</v>
      </c>
      <c r="L399" s="165" t="s">
        <v>195</v>
      </c>
      <c r="M399" s="165" t="s">
        <v>195</v>
      </c>
      <c r="N399" s="165" t="s">
        <v>195</v>
      </c>
    </row>
    <row r="400" spans="1:14" ht="17.100000000000001" customHeight="1">
      <c r="A400" s="24" t="s">
        <v>587</v>
      </c>
      <c r="B400" s="13">
        <v>353270</v>
      </c>
      <c r="C400" s="25">
        <v>0</v>
      </c>
      <c r="D400" s="115">
        <v>19</v>
      </c>
      <c r="E400" s="185">
        <v>19</v>
      </c>
      <c r="F400" s="186">
        <v>30</v>
      </c>
      <c r="G400" s="6" t="s">
        <v>1484</v>
      </c>
      <c r="H400" s="2" t="s">
        <v>2</v>
      </c>
      <c r="I400" s="47">
        <v>138.05000000000001</v>
      </c>
      <c r="J400" s="51" t="s">
        <v>1788</v>
      </c>
      <c r="K400" s="54" t="s">
        <v>1788</v>
      </c>
      <c r="L400" s="165" t="s">
        <v>195</v>
      </c>
      <c r="M400" s="165" t="s">
        <v>195</v>
      </c>
      <c r="N400" s="165" t="s">
        <v>195</v>
      </c>
    </row>
    <row r="401" spans="1:14" ht="17.100000000000001" customHeight="1">
      <c r="A401" s="24" t="s">
        <v>588</v>
      </c>
      <c r="B401" s="13">
        <v>353280</v>
      </c>
      <c r="C401" s="25">
        <v>0</v>
      </c>
      <c r="D401" s="115">
        <v>16</v>
      </c>
      <c r="E401" s="185">
        <v>16</v>
      </c>
      <c r="F401" s="186">
        <v>30</v>
      </c>
      <c r="G401" s="6" t="s">
        <v>1485</v>
      </c>
      <c r="H401" s="2" t="s">
        <v>0</v>
      </c>
      <c r="I401" s="47">
        <v>217.83</v>
      </c>
      <c r="J401" s="51" t="s">
        <v>1788</v>
      </c>
      <c r="K401" s="54" t="s">
        <v>1788</v>
      </c>
      <c r="L401" s="165" t="s">
        <v>195</v>
      </c>
      <c r="M401" s="165" t="s">
        <v>195</v>
      </c>
      <c r="N401" s="165" t="s">
        <v>195</v>
      </c>
    </row>
    <row r="402" spans="1:14" ht="17.100000000000001" customHeight="1">
      <c r="A402" s="24" t="s">
        <v>589</v>
      </c>
      <c r="B402" s="13">
        <v>353282</v>
      </c>
      <c r="C402" s="25">
        <v>0</v>
      </c>
      <c r="D402" s="115">
        <v>14</v>
      </c>
      <c r="E402" s="185">
        <v>14</v>
      </c>
      <c r="F402" s="186">
        <v>30</v>
      </c>
      <c r="G402" s="6" t="s">
        <v>1486</v>
      </c>
      <c r="H402" s="2" t="s">
        <v>8</v>
      </c>
      <c r="I402" s="47">
        <v>385.33</v>
      </c>
      <c r="J402" s="51" t="s">
        <v>1788</v>
      </c>
      <c r="K402" s="54" t="s">
        <v>1788</v>
      </c>
      <c r="L402" s="165" t="s">
        <v>195</v>
      </c>
      <c r="M402" s="165" t="s">
        <v>195</v>
      </c>
      <c r="N402" s="165" t="s">
        <v>195</v>
      </c>
    </row>
    <row r="403" spans="1:14" ht="17.100000000000001" customHeight="1">
      <c r="A403" s="24" t="s">
        <v>590</v>
      </c>
      <c r="B403" s="13">
        <v>353284</v>
      </c>
      <c r="C403" s="25">
        <v>0</v>
      </c>
      <c r="D403" s="115">
        <v>18</v>
      </c>
      <c r="E403" s="185">
        <v>18</v>
      </c>
      <c r="F403" s="186">
        <v>30</v>
      </c>
      <c r="G403" s="6" t="s">
        <v>1487</v>
      </c>
      <c r="H403" s="2" t="s">
        <v>1</v>
      </c>
      <c r="I403" s="47">
        <v>124.09</v>
      </c>
      <c r="J403" s="51" t="s">
        <v>1788</v>
      </c>
      <c r="K403" s="54" t="s">
        <v>1788</v>
      </c>
      <c r="L403" s="165" t="s">
        <v>195</v>
      </c>
      <c r="M403" s="165" t="s">
        <v>195</v>
      </c>
      <c r="N403" s="165" t="s">
        <v>195</v>
      </c>
    </row>
    <row r="404" spans="1:14" ht="17.100000000000001" customHeight="1">
      <c r="A404" s="24" t="s">
        <v>591</v>
      </c>
      <c r="B404" s="13">
        <v>353286</v>
      </c>
      <c r="C404" s="25">
        <v>0</v>
      </c>
      <c r="D404" s="115">
        <v>19</v>
      </c>
      <c r="E404" s="185">
        <v>19</v>
      </c>
      <c r="F404" s="186">
        <v>30</v>
      </c>
      <c r="G404" s="6" t="s">
        <v>1488</v>
      </c>
      <c r="H404" s="2" t="s">
        <v>2</v>
      </c>
      <c r="I404" s="47">
        <v>183.8</v>
      </c>
      <c r="J404" s="51" t="s">
        <v>1788</v>
      </c>
      <c r="K404" s="54" t="s">
        <v>1788</v>
      </c>
      <c r="L404" s="165" t="s">
        <v>195</v>
      </c>
      <c r="M404" s="165" t="s">
        <v>195</v>
      </c>
      <c r="N404" s="165" t="s">
        <v>195</v>
      </c>
    </row>
    <row r="405" spans="1:14" ht="17.100000000000001" customHeight="1">
      <c r="A405" s="24" t="s">
        <v>592</v>
      </c>
      <c r="B405" s="13">
        <v>353290</v>
      </c>
      <c r="C405" s="25">
        <v>0</v>
      </c>
      <c r="D405" s="115">
        <v>13</v>
      </c>
      <c r="E405" s="185">
        <v>13</v>
      </c>
      <c r="F405" s="186">
        <v>30</v>
      </c>
      <c r="G405" s="6" t="s">
        <v>1489</v>
      </c>
      <c r="H405" s="2" t="s">
        <v>10</v>
      </c>
      <c r="I405" s="47">
        <v>160.88</v>
      </c>
      <c r="J405" s="51" t="s">
        <v>1788</v>
      </c>
      <c r="K405" s="54" t="s">
        <v>1788</v>
      </c>
      <c r="L405" s="165" t="s">
        <v>195</v>
      </c>
      <c r="M405" s="165" t="s">
        <v>195</v>
      </c>
      <c r="N405" s="165" t="s">
        <v>195</v>
      </c>
    </row>
    <row r="406" spans="1:14" ht="17.100000000000001" customHeight="1">
      <c r="A406" s="24" t="s">
        <v>593</v>
      </c>
      <c r="B406" s="13">
        <v>353300</v>
      </c>
      <c r="C406" s="25">
        <v>0</v>
      </c>
      <c r="D406" s="115">
        <v>15</v>
      </c>
      <c r="E406" s="185">
        <v>15</v>
      </c>
      <c r="F406" s="186">
        <v>30</v>
      </c>
      <c r="G406" s="6" t="s">
        <v>1490</v>
      </c>
      <c r="H406" s="2" t="s">
        <v>17</v>
      </c>
      <c r="I406" s="47">
        <v>531.86</v>
      </c>
      <c r="J406" s="51" t="s">
        <v>1788</v>
      </c>
      <c r="K406" s="54" t="s">
        <v>1788</v>
      </c>
      <c r="L406" s="165" t="s">
        <v>195</v>
      </c>
      <c r="M406" s="165" t="s">
        <v>195</v>
      </c>
      <c r="N406" s="165" t="s">
        <v>195</v>
      </c>
    </row>
    <row r="407" spans="1:14" ht="17.100000000000001" customHeight="1">
      <c r="A407" s="24" t="s">
        <v>594</v>
      </c>
      <c r="B407" s="13">
        <v>353310</v>
      </c>
      <c r="C407" s="25">
        <v>0</v>
      </c>
      <c r="D407" s="115">
        <v>20</v>
      </c>
      <c r="E407" s="185">
        <v>20</v>
      </c>
      <c r="F407" s="186">
        <v>30</v>
      </c>
      <c r="G407" s="6" t="s">
        <v>1491</v>
      </c>
      <c r="H407" s="2" t="s">
        <v>3</v>
      </c>
      <c r="I407" s="47">
        <v>34.119999999999997</v>
      </c>
      <c r="J407" s="51" t="s">
        <v>1788</v>
      </c>
      <c r="K407" s="54" t="s">
        <v>1788</v>
      </c>
      <c r="L407" s="165" t="s">
        <v>195</v>
      </c>
      <c r="M407" s="165" t="s">
        <v>195</v>
      </c>
      <c r="N407" s="165" t="s">
        <v>195</v>
      </c>
    </row>
    <row r="408" spans="1:14" ht="17.100000000000001" customHeight="1">
      <c r="A408" s="24" t="s">
        <v>595</v>
      </c>
      <c r="B408" s="13">
        <v>353320</v>
      </c>
      <c r="C408" s="25">
        <v>0</v>
      </c>
      <c r="D408" s="115">
        <v>20</v>
      </c>
      <c r="E408" s="185">
        <v>20</v>
      </c>
      <c r="F408" s="186">
        <v>30</v>
      </c>
      <c r="G408" s="6" t="s">
        <v>1492</v>
      </c>
      <c r="H408" s="2" t="s">
        <v>3</v>
      </c>
      <c r="I408" s="47">
        <v>265.27999999999997</v>
      </c>
      <c r="J408" s="51" t="s">
        <v>1788</v>
      </c>
      <c r="K408" s="54" t="s">
        <v>1788</v>
      </c>
      <c r="L408" s="165" t="s">
        <v>195</v>
      </c>
      <c r="M408" s="165" t="s">
        <v>195</v>
      </c>
      <c r="N408" s="165" t="s">
        <v>195</v>
      </c>
    </row>
    <row r="409" spans="1:14" ht="17.100000000000001" customHeight="1">
      <c r="A409" s="24" t="s">
        <v>596</v>
      </c>
      <c r="B409" s="13">
        <v>353330</v>
      </c>
      <c r="C409" s="25">
        <v>0</v>
      </c>
      <c r="D409" s="115">
        <v>19</v>
      </c>
      <c r="E409" s="185">
        <v>19</v>
      </c>
      <c r="F409" s="186">
        <v>30</v>
      </c>
      <c r="G409" s="6" t="s">
        <v>1493</v>
      </c>
      <c r="H409" s="2" t="s">
        <v>2</v>
      </c>
      <c r="I409" s="47">
        <v>73.98</v>
      </c>
      <c r="J409" s="51" t="s">
        <v>1788</v>
      </c>
      <c r="K409" s="54" t="s">
        <v>1788</v>
      </c>
      <c r="L409" s="165" t="s">
        <v>195</v>
      </c>
      <c r="M409" s="165" t="s">
        <v>195</v>
      </c>
      <c r="N409" s="165" t="s">
        <v>195</v>
      </c>
    </row>
    <row r="410" spans="1:14" ht="17.100000000000001" customHeight="1">
      <c r="A410" s="24" t="s">
        <v>597</v>
      </c>
      <c r="B410" s="13">
        <v>353340</v>
      </c>
      <c r="C410" s="25">
        <v>0</v>
      </c>
      <c r="D410" s="115">
        <v>5</v>
      </c>
      <c r="E410" s="185">
        <v>5</v>
      </c>
      <c r="F410" s="186">
        <v>30</v>
      </c>
      <c r="G410" s="6" t="s">
        <v>1494</v>
      </c>
      <c r="H410" s="2" t="s">
        <v>9</v>
      </c>
      <c r="I410" s="47">
        <v>73.3</v>
      </c>
      <c r="J410" s="51" t="s">
        <v>1788</v>
      </c>
      <c r="K410" s="54" t="s">
        <v>1788</v>
      </c>
      <c r="L410" s="165" t="s">
        <v>195</v>
      </c>
      <c r="M410" s="165" t="s">
        <v>195</v>
      </c>
      <c r="N410" s="165" t="s">
        <v>195</v>
      </c>
    </row>
    <row r="411" spans="1:14" ht="17.100000000000001" customHeight="1">
      <c r="A411" s="24" t="s">
        <v>598</v>
      </c>
      <c r="B411" s="13">
        <v>353325</v>
      </c>
      <c r="C411" s="25">
        <v>0</v>
      </c>
      <c r="D411" s="115">
        <v>15</v>
      </c>
      <c r="E411" s="185">
        <v>15</v>
      </c>
      <c r="F411" s="186">
        <v>30</v>
      </c>
      <c r="G411" s="6" t="s">
        <v>1495</v>
      </c>
      <c r="H411" s="2" t="s">
        <v>17</v>
      </c>
      <c r="I411" s="47">
        <v>116.93</v>
      </c>
      <c r="J411" s="51" t="s">
        <v>1788</v>
      </c>
      <c r="K411" s="54" t="s">
        <v>1788</v>
      </c>
      <c r="L411" s="165" t="s">
        <v>195</v>
      </c>
      <c r="M411" s="165" t="s">
        <v>195</v>
      </c>
      <c r="N411" s="165" t="s">
        <v>195</v>
      </c>
    </row>
    <row r="412" spans="1:14" ht="17.100000000000001" customHeight="1">
      <c r="A412" s="24" t="s">
        <v>599</v>
      </c>
      <c r="B412" s="13">
        <v>353350</v>
      </c>
      <c r="C412" s="25">
        <v>0</v>
      </c>
      <c r="D412" s="115">
        <v>16</v>
      </c>
      <c r="E412" s="185">
        <v>16</v>
      </c>
      <c r="F412" s="186">
        <v>30</v>
      </c>
      <c r="G412" s="6" t="s">
        <v>1496</v>
      </c>
      <c r="H412" s="2" t="s">
        <v>0</v>
      </c>
      <c r="I412" s="47">
        <v>932.89</v>
      </c>
      <c r="J412" s="51" t="s">
        <v>1788</v>
      </c>
      <c r="K412" s="54" t="s">
        <v>1788</v>
      </c>
      <c r="L412" s="165" t="s">
        <v>195</v>
      </c>
      <c r="M412" s="165" t="s">
        <v>195</v>
      </c>
      <c r="N412" s="165" t="s">
        <v>195</v>
      </c>
    </row>
    <row r="413" spans="1:14" ht="17.100000000000001" customHeight="1">
      <c r="A413" s="24" t="s">
        <v>600</v>
      </c>
      <c r="B413" s="13">
        <v>353360</v>
      </c>
      <c r="C413" s="25">
        <v>0</v>
      </c>
      <c r="D413" s="115">
        <v>8</v>
      </c>
      <c r="E413" s="185">
        <v>8</v>
      </c>
      <c r="F413" s="186">
        <v>30</v>
      </c>
      <c r="G413" s="6" t="s">
        <v>1497</v>
      </c>
      <c r="H413" s="2" t="s">
        <v>53</v>
      </c>
      <c r="I413" s="47">
        <v>346.98</v>
      </c>
      <c r="J413" s="51" t="s">
        <v>1788</v>
      </c>
      <c r="K413" s="54" t="s">
        <v>1788</v>
      </c>
      <c r="L413" s="165" t="s">
        <v>195</v>
      </c>
      <c r="M413" s="165" t="s">
        <v>195</v>
      </c>
      <c r="N413" s="165" t="s">
        <v>195</v>
      </c>
    </row>
    <row r="414" spans="1:14" ht="17.100000000000001" customHeight="1">
      <c r="A414" s="24" t="s">
        <v>601</v>
      </c>
      <c r="B414" s="13">
        <v>353370</v>
      </c>
      <c r="C414" s="25">
        <v>0</v>
      </c>
      <c r="D414" s="115">
        <v>17</v>
      </c>
      <c r="E414" s="185">
        <v>17</v>
      </c>
      <c r="F414" s="186">
        <v>30</v>
      </c>
      <c r="G414" s="6" t="s">
        <v>1498</v>
      </c>
      <c r="H414" s="2" t="s">
        <v>7</v>
      </c>
      <c r="I414" s="47">
        <v>300.27999999999997</v>
      </c>
      <c r="J414" s="51" t="s">
        <v>1788</v>
      </c>
      <c r="K414" s="54" t="s">
        <v>1788</v>
      </c>
      <c r="L414" s="165" t="s">
        <v>195</v>
      </c>
      <c r="M414" s="165" t="s">
        <v>195</v>
      </c>
      <c r="N414" s="165" t="s">
        <v>195</v>
      </c>
    </row>
    <row r="415" spans="1:14" ht="17.100000000000001" customHeight="1">
      <c r="A415" s="24" t="s">
        <v>602</v>
      </c>
      <c r="B415" s="13">
        <v>353380</v>
      </c>
      <c r="C415" s="25">
        <v>0</v>
      </c>
      <c r="D415" s="115">
        <v>17</v>
      </c>
      <c r="E415" s="185">
        <v>17</v>
      </c>
      <c r="F415" s="186">
        <v>30</v>
      </c>
      <c r="G415" s="6" t="s">
        <v>1499</v>
      </c>
      <c r="H415" s="2" t="s">
        <v>7</v>
      </c>
      <c r="I415" s="47">
        <v>197.97</v>
      </c>
      <c r="J415" s="51" t="s">
        <v>1788</v>
      </c>
      <c r="K415" s="54" t="s">
        <v>1788</v>
      </c>
      <c r="L415" s="165" t="s">
        <v>195</v>
      </c>
      <c r="M415" s="165" t="s">
        <v>195</v>
      </c>
      <c r="N415" s="165" t="s">
        <v>195</v>
      </c>
    </row>
    <row r="416" spans="1:14" ht="17.100000000000001" customHeight="1">
      <c r="A416" s="24" t="s">
        <v>603</v>
      </c>
      <c r="B416" s="13">
        <v>353390</v>
      </c>
      <c r="C416" s="25">
        <v>0</v>
      </c>
      <c r="D416" s="115">
        <v>15</v>
      </c>
      <c r="E416" s="185">
        <v>15</v>
      </c>
      <c r="F416" s="186">
        <v>30</v>
      </c>
      <c r="G416" s="6" t="s">
        <v>1500</v>
      </c>
      <c r="H416" s="2" t="s">
        <v>17</v>
      </c>
      <c r="I416" s="47">
        <v>803.51</v>
      </c>
      <c r="J416" s="51" t="s">
        <v>1788</v>
      </c>
      <c r="K416" s="54" t="s">
        <v>1788</v>
      </c>
      <c r="L416" s="165" t="s">
        <v>195</v>
      </c>
      <c r="M416" s="165" t="s">
        <v>195</v>
      </c>
      <c r="N416" s="165" t="s">
        <v>195</v>
      </c>
    </row>
    <row r="417" spans="1:14" ht="17.100000000000001" customHeight="1">
      <c r="A417" s="24" t="s">
        <v>604</v>
      </c>
      <c r="B417" s="13">
        <v>353400</v>
      </c>
      <c r="C417" s="25">
        <v>0</v>
      </c>
      <c r="D417" s="115">
        <v>15</v>
      </c>
      <c r="E417" s="185">
        <v>15</v>
      </c>
      <c r="F417" s="186">
        <v>30</v>
      </c>
      <c r="G417" s="6" t="s">
        <v>1501</v>
      </c>
      <c r="H417" s="2" t="s">
        <v>17</v>
      </c>
      <c r="I417" s="47">
        <v>243.44</v>
      </c>
      <c r="J417" s="51" t="s">
        <v>1788</v>
      </c>
      <c r="K417" s="54" t="s">
        <v>1788</v>
      </c>
      <c r="L417" s="165" t="s">
        <v>195</v>
      </c>
      <c r="M417" s="165" t="s">
        <v>195</v>
      </c>
      <c r="N417" s="165" t="s">
        <v>195</v>
      </c>
    </row>
    <row r="418" spans="1:14" ht="17.100000000000001" customHeight="1">
      <c r="A418" s="24" t="s">
        <v>605</v>
      </c>
      <c r="B418" s="13">
        <v>353410</v>
      </c>
      <c r="C418" s="25">
        <v>0</v>
      </c>
      <c r="D418" s="115">
        <v>21</v>
      </c>
      <c r="E418" s="185">
        <v>21</v>
      </c>
      <c r="F418" s="186">
        <v>30</v>
      </c>
      <c r="G418" s="6" t="s">
        <v>1502</v>
      </c>
      <c r="H418" s="2" t="s">
        <v>4</v>
      </c>
      <c r="I418" s="47">
        <v>217.82</v>
      </c>
      <c r="J418" s="51" t="s">
        <v>1788</v>
      </c>
      <c r="K418" s="54" t="s">
        <v>1788</v>
      </c>
      <c r="L418" s="165" t="s">
        <v>195</v>
      </c>
      <c r="M418" s="165" t="s">
        <v>195</v>
      </c>
      <c r="N418" s="165" t="s">
        <v>195</v>
      </c>
    </row>
    <row r="419" spans="1:14" ht="17.100000000000001" customHeight="1">
      <c r="A419" s="24" t="s">
        <v>606</v>
      </c>
      <c r="B419" s="13">
        <v>353420</v>
      </c>
      <c r="C419" s="25">
        <v>0</v>
      </c>
      <c r="D419" s="115">
        <v>15</v>
      </c>
      <c r="E419" s="185">
        <v>15</v>
      </c>
      <c r="F419" s="186">
        <v>30</v>
      </c>
      <c r="G419" s="6" t="s">
        <v>1503</v>
      </c>
      <c r="H419" s="2" t="s">
        <v>17</v>
      </c>
      <c r="I419" s="47">
        <v>248.3</v>
      </c>
      <c r="J419" s="51" t="s">
        <v>1788</v>
      </c>
      <c r="K419" s="54" t="s">
        <v>1788</v>
      </c>
      <c r="L419" s="165" t="s">
        <v>195</v>
      </c>
      <c r="M419" s="165" t="s">
        <v>195</v>
      </c>
      <c r="N419" s="165" t="s">
        <v>195</v>
      </c>
    </row>
    <row r="420" spans="1:14" ht="17.100000000000001" customHeight="1">
      <c r="A420" s="24" t="s">
        <v>607</v>
      </c>
      <c r="B420" s="13">
        <v>353430</v>
      </c>
      <c r="C420" s="25">
        <v>0</v>
      </c>
      <c r="D420" s="115">
        <v>12</v>
      </c>
      <c r="E420" s="185">
        <v>12</v>
      </c>
      <c r="F420" s="186">
        <v>30</v>
      </c>
      <c r="G420" s="6" t="s">
        <v>1504</v>
      </c>
      <c r="H420" s="2" t="s">
        <v>11</v>
      </c>
      <c r="I420" s="47">
        <v>296.43</v>
      </c>
      <c r="J420" s="51" t="s">
        <v>1788</v>
      </c>
      <c r="K420" s="54" t="s">
        <v>1788</v>
      </c>
      <c r="L420" s="165" t="s">
        <v>195</v>
      </c>
      <c r="M420" s="165" t="s">
        <v>195</v>
      </c>
      <c r="N420" s="165" t="s">
        <v>195</v>
      </c>
    </row>
    <row r="421" spans="1:14" ht="17.100000000000001" customHeight="1">
      <c r="A421" s="24" t="s">
        <v>608</v>
      </c>
      <c r="B421" s="13">
        <v>353440</v>
      </c>
      <c r="C421" s="25">
        <v>0</v>
      </c>
      <c r="D421" s="115">
        <v>6</v>
      </c>
      <c r="E421" s="185">
        <v>6</v>
      </c>
      <c r="F421" s="186">
        <v>30</v>
      </c>
      <c r="G421" s="6" t="s">
        <v>1505</v>
      </c>
      <c r="H421" s="2" t="s">
        <v>16</v>
      </c>
      <c r="I421" s="47">
        <v>64.94</v>
      </c>
      <c r="J421" s="51" t="s">
        <v>1788</v>
      </c>
      <c r="K421" s="54" t="s">
        <v>1788</v>
      </c>
      <c r="L421" s="165" t="s">
        <v>195</v>
      </c>
      <c r="M421" s="165" t="s">
        <v>195</v>
      </c>
      <c r="N421" s="165" t="s">
        <v>195</v>
      </c>
    </row>
    <row r="422" spans="1:14" ht="17.100000000000001" customHeight="1">
      <c r="A422" s="24" t="s">
        <v>609</v>
      </c>
      <c r="B422" s="13">
        <v>353450</v>
      </c>
      <c r="C422" s="25">
        <v>0</v>
      </c>
      <c r="D422" s="115">
        <v>21</v>
      </c>
      <c r="E422" s="185">
        <v>21</v>
      </c>
      <c r="F422" s="186">
        <v>30</v>
      </c>
      <c r="G422" s="6" t="s">
        <v>1506</v>
      </c>
      <c r="H422" s="2" t="s">
        <v>4</v>
      </c>
      <c r="I422" s="47">
        <v>221.43</v>
      </c>
      <c r="J422" s="51" t="s">
        <v>1788</v>
      </c>
      <c r="K422" s="54" t="s">
        <v>1788</v>
      </c>
      <c r="L422" s="165" t="s">
        <v>195</v>
      </c>
      <c r="M422" s="165" t="s">
        <v>195</v>
      </c>
      <c r="N422" s="165" t="s">
        <v>195</v>
      </c>
    </row>
    <row r="423" spans="1:14" ht="17.100000000000001" customHeight="1">
      <c r="A423" s="24" t="s">
        <v>610</v>
      </c>
      <c r="B423" s="13">
        <v>353460</v>
      </c>
      <c r="C423" s="25">
        <v>0</v>
      </c>
      <c r="D423" s="115">
        <v>21</v>
      </c>
      <c r="E423" s="185">
        <v>21</v>
      </c>
      <c r="F423" s="186">
        <v>30</v>
      </c>
      <c r="G423" s="6" t="s">
        <v>1507</v>
      </c>
      <c r="H423" s="2" t="s">
        <v>4</v>
      </c>
      <c r="I423" s="47">
        <v>247.94</v>
      </c>
      <c r="J423" s="51" t="s">
        <v>1788</v>
      </c>
      <c r="K423" s="54" t="s">
        <v>1788</v>
      </c>
      <c r="L423" s="165" t="s">
        <v>195</v>
      </c>
      <c r="M423" s="165" t="s">
        <v>195</v>
      </c>
      <c r="N423" s="165" t="s">
        <v>195</v>
      </c>
    </row>
    <row r="424" spans="1:14" ht="17.100000000000001" customHeight="1">
      <c r="A424" s="24" t="s">
        <v>611</v>
      </c>
      <c r="B424" s="13">
        <v>353470</v>
      </c>
      <c r="C424" s="25">
        <v>0</v>
      </c>
      <c r="D424" s="115">
        <v>17</v>
      </c>
      <c r="E424" s="185">
        <v>17</v>
      </c>
      <c r="F424" s="186">
        <v>30</v>
      </c>
      <c r="G424" s="6" t="s">
        <v>1508</v>
      </c>
      <c r="H424" s="2" t="s">
        <v>7</v>
      </c>
      <c r="I424" s="47">
        <v>296.2</v>
      </c>
      <c r="J424" s="51" t="s">
        <v>1788</v>
      </c>
      <c r="K424" s="54" t="s">
        <v>1788</v>
      </c>
      <c r="L424" s="165" t="s">
        <v>195</v>
      </c>
      <c r="M424" s="165" t="s">
        <v>195</v>
      </c>
      <c r="N424" s="165" t="s">
        <v>195</v>
      </c>
    </row>
    <row r="425" spans="1:14" ht="17.100000000000001" customHeight="1">
      <c r="A425" s="24" t="s">
        <v>612</v>
      </c>
      <c r="B425" s="13">
        <v>353480</v>
      </c>
      <c r="C425" s="25">
        <v>0</v>
      </c>
      <c r="D425" s="115">
        <v>21</v>
      </c>
      <c r="E425" s="185">
        <v>21</v>
      </c>
      <c r="F425" s="186">
        <v>30</v>
      </c>
      <c r="G425" s="6" t="s">
        <v>1509</v>
      </c>
      <c r="H425" s="2" t="s">
        <v>4</v>
      </c>
      <c r="I425" s="47">
        <v>266.45</v>
      </c>
      <c r="J425" s="51" t="s">
        <v>1788</v>
      </c>
      <c r="K425" s="54" t="s">
        <v>1788</v>
      </c>
      <c r="L425" s="165" t="s">
        <v>195</v>
      </c>
      <c r="M425" s="165" t="s">
        <v>195</v>
      </c>
      <c r="N425" s="165" t="s">
        <v>195</v>
      </c>
    </row>
    <row r="426" spans="1:14" ht="17.100000000000001" customHeight="1">
      <c r="A426" s="24" t="s">
        <v>613</v>
      </c>
      <c r="B426" s="13">
        <v>353475</v>
      </c>
      <c r="C426" s="25">
        <v>0</v>
      </c>
      <c r="D426" s="115">
        <v>15</v>
      </c>
      <c r="E426" s="185">
        <v>15</v>
      </c>
      <c r="F426" s="186">
        <v>30</v>
      </c>
      <c r="G426" s="6" t="s">
        <v>1510</v>
      </c>
      <c r="H426" s="2" t="s">
        <v>17</v>
      </c>
      <c r="I426" s="47">
        <v>287.55</v>
      </c>
      <c r="J426" s="51" t="s">
        <v>1788</v>
      </c>
      <c r="K426" s="54" t="s">
        <v>1788</v>
      </c>
      <c r="L426" s="165" t="s">
        <v>195</v>
      </c>
      <c r="M426" s="165" t="s">
        <v>195</v>
      </c>
      <c r="N426" s="165" t="s">
        <v>195</v>
      </c>
    </row>
    <row r="427" spans="1:14" ht="17.100000000000001" customHeight="1">
      <c r="A427" s="24" t="s">
        <v>614</v>
      </c>
      <c r="B427" s="13">
        <v>353490</v>
      </c>
      <c r="C427" s="25">
        <v>0</v>
      </c>
      <c r="D427" s="115">
        <v>20</v>
      </c>
      <c r="E427" s="185">
        <v>20</v>
      </c>
      <c r="F427" s="186">
        <v>30</v>
      </c>
      <c r="G427" s="6" t="s">
        <v>1511</v>
      </c>
      <c r="H427" s="2" t="s">
        <v>3</v>
      </c>
      <c r="I427" s="47">
        <v>339.72</v>
      </c>
      <c r="J427" s="51" t="s">
        <v>1788</v>
      </c>
      <c r="K427" s="54" t="s">
        <v>1788</v>
      </c>
      <c r="L427" s="165" t="s">
        <v>195</v>
      </c>
      <c r="M427" s="165" t="s">
        <v>195</v>
      </c>
      <c r="N427" s="165" t="s">
        <v>195</v>
      </c>
    </row>
    <row r="428" spans="1:14" ht="17.100000000000001" customHeight="1">
      <c r="A428" s="24" t="s">
        <v>615</v>
      </c>
      <c r="B428" s="13">
        <v>353500</v>
      </c>
      <c r="C428" s="25">
        <v>0</v>
      </c>
      <c r="D428" s="115">
        <v>15</v>
      </c>
      <c r="E428" s="185">
        <v>15</v>
      </c>
      <c r="F428" s="186">
        <v>30</v>
      </c>
      <c r="G428" s="6" t="s">
        <v>1512</v>
      </c>
      <c r="H428" s="2" t="s">
        <v>17</v>
      </c>
      <c r="I428" s="47">
        <v>695.36</v>
      </c>
      <c r="J428" s="51" t="s">
        <v>1788</v>
      </c>
      <c r="K428" s="54" t="s">
        <v>1788</v>
      </c>
      <c r="L428" s="165" t="s">
        <v>195</v>
      </c>
      <c r="M428" s="165" t="s">
        <v>195</v>
      </c>
      <c r="N428" s="165" t="s">
        <v>195</v>
      </c>
    </row>
    <row r="429" spans="1:14" ht="17.100000000000001" customHeight="1">
      <c r="A429" s="24" t="s">
        <v>616</v>
      </c>
      <c r="B429" s="13">
        <v>353510</v>
      </c>
      <c r="C429" s="25">
        <v>0</v>
      </c>
      <c r="D429" s="115">
        <v>15</v>
      </c>
      <c r="E429" s="185">
        <v>15</v>
      </c>
      <c r="F429" s="186">
        <v>30</v>
      </c>
      <c r="G429" s="6" t="s">
        <v>1513</v>
      </c>
      <c r="H429" s="2" t="s">
        <v>17</v>
      </c>
      <c r="I429" s="47">
        <v>82.23</v>
      </c>
      <c r="J429" s="51" t="s">
        <v>1788</v>
      </c>
      <c r="K429" s="54" t="s">
        <v>1788</v>
      </c>
      <c r="L429" s="165" t="s">
        <v>195</v>
      </c>
      <c r="M429" s="165" t="s">
        <v>195</v>
      </c>
      <c r="N429" s="165" t="s">
        <v>195</v>
      </c>
    </row>
    <row r="430" spans="1:14" ht="17.100000000000001" customHeight="1">
      <c r="A430" s="24" t="s">
        <v>617</v>
      </c>
      <c r="B430" s="13">
        <v>353520</v>
      </c>
      <c r="C430" s="25">
        <v>0</v>
      </c>
      <c r="D430" s="115">
        <v>18</v>
      </c>
      <c r="E430" s="185">
        <v>18</v>
      </c>
      <c r="F430" s="186">
        <v>30</v>
      </c>
      <c r="G430" s="6" t="s">
        <v>1514</v>
      </c>
      <c r="H430" s="2" t="s">
        <v>1</v>
      </c>
      <c r="I430" s="47">
        <v>320.08999999999997</v>
      </c>
      <c r="J430" s="51" t="s">
        <v>1788</v>
      </c>
      <c r="K430" s="54" t="s">
        <v>1788</v>
      </c>
      <c r="L430" s="165" t="s">
        <v>195</v>
      </c>
      <c r="M430" s="165" t="s">
        <v>195</v>
      </c>
      <c r="N430" s="165" t="s">
        <v>195</v>
      </c>
    </row>
    <row r="431" spans="1:14" ht="17.100000000000001" customHeight="1">
      <c r="A431" s="24" t="s">
        <v>618</v>
      </c>
      <c r="B431" s="13">
        <v>353530</v>
      </c>
      <c r="C431" s="25">
        <v>0</v>
      </c>
      <c r="D431" s="115">
        <v>17</v>
      </c>
      <c r="E431" s="185">
        <v>17</v>
      </c>
      <c r="F431" s="186">
        <v>30</v>
      </c>
      <c r="G431" s="6" t="s">
        <v>1515</v>
      </c>
      <c r="H431" s="2" t="s">
        <v>7</v>
      </c>
      <c r="I431" s="47">
        <v>549.04</v>
      </c>
      <c r="J431" s="51" t="s">
        <v>1788</v>
      </c>
      <c r="K431" s="54" t="s">
        <v>1788</v>
      </c>
      <c r="L431" s="165" t="s">
        <v>195</v>
      </c>
      <c r="M431" s="165" t="s">
        <v>195</v>
      </c>
      <c r="N431" s="165" t="s">
        <v>195</v>
      </c>
    </row>
    <row r="432" spans="1:14" ht="17.100000000000001" customHeight="1">
      <c r="A432" s="24" t="s">
        <v>619</v>
      </c>
      <c r="B432" s="13">
        <v>353540</v>
      </c>
      <c r="C432" s="25">
        <v>0</v>
      </c>
      <c r="D432" s="115">
        <v>20</v>
      </c>
      <c r="E432" s="185">
        <v>20</v>
      </c>
      <c r="F432" s="186">
        <v>30</v>
      </c>
      <c r="G432" s="6" t="s">
        <v>1516</v>
      </c>
      <c r="H432" s="2" t="s">
        <v>3</v>
      </c>
      <c r="I432" s="47">
        <v>353.14</v>
      </c>
      <c r="J432" s="51" t="s">
        <v>1788</v>
      </c>
      <c r="K432" s="54" t="s">
        <v>1788</v>
      </c>
      <c r="L432" s="165" t="s">
        <v>195</v>
      </c>
      <c r="M432" s="165" t="s">
        <v>195</v>
      </c>
      <c r="N432" s="165" t="s">
        <v>195</v>
      </c>
    </row>
    <row r="433" spans="1:14" ht="17.100000000000001" customHeight="1">
      <c r="A433" s="24" t="s">
        <v>620</v>
      </c>
      <c r="B433" s="13">
        <v>353550</v>
      </c>
      <c r="C433" s="25">
        <v>0</v>
      </c>
      <c r="D433" s="115">
        <v>17</v>
      </c>
      <c r="E433" s="185">
        <v>17</v>
      </c>
      <c r="F433" s="186">
        <v>30</v>
      </c>
      <c r="G433" s="6" t="s">
        <v>1517</v>
      </c>
      <c r="H433" s="2" t="s">
        <v>7</v>
      </c>
      <c r="I433" s="47">
        <v>1001.09</v>
      </c>
      <c r="J433" s="51" t="s">
        <v>1788</v>
      </c>
      <c r="K433" s="54" t="s">
        <v>1788</v>
      </c>
      <c r="L433" s="165" t="s">
        <v>195</v>
      </c>
      <c r="M433" s="165" t="s">
        <v>195</v>
      </c>
      <c r="N433" s="165" t="s">
        <v>195</v>
      </c>
    </row>
    <row r="434" spans="1:14" ht="17.100000000000001" customHeight="1">
      <c r="A434" s="24" t="s">
        <v>621</v>
      </c>
      <c r="B434" s="13">
        <v>353560</v>
      </c>
      <c r="C434" s="25">
        <v>0</v>
      </c>
      <c r="D434" s="115">
        <v>2</v>
      </c>
      <c r="E434" s="185">
        <v>2</v>
      </c>
      <c r="F434" s="186">
        <v>30</v>
      </c>
      <c r="G434" s="6" t="s">
        <v>1518</v>
      </c>
      <c r="H434" s="2" t="s">
        <v>6</v>
      </c>
      <c r="I434" s="47">
        <v>809.79</v>
      </c>
      <c r="J434" s="51" t="s">
        <v>1788</v>
      </c>
      <c r="K434" s="54" t="s">
        <v>1788</v>
      </c>
      <c r="L434" s="165" t="s">
        <v>195</v>
      </c>
      <c r="M434" s="165" t="s">
        <v>195</v>
      </c>
      <c r="N434" s="165" t="s">
        <v>195</v>
      </c>
    </row>
    <row r="435" spans="1:14" ht="17.100000000000001" customHeight="1">
      <c r="A435" s="24" t="s">
        <v>622</v>
      </c>
      <c r="B435" s="13">
        <v>353570</v>
      </c>
      <c r="C435" s="25">
        <v>0</v>
      </c>
      <c r="D435" s="115">
        <v>15</v>
      </c>
      <c r="E435" s="185">
        <v>15</v>
      </c>
      <c r="F435" s="186">
        <v>30</v>
      </c>
      <c r="G435" s="6" t="s">
        <v>1519</v>
      </c>
      <c r="H435" s="2" t="s">
        <v>17</v>
      </c>
      <c r="I435" s="47">
        <v>154.56</v>
      </c>
      <c r="J435" s="51" t="s">
        <v>1788</v>
      </c>
      <c r="K435" s="54" t="s">
        <v>1788</v>
      </c>
      <c r="L435" s="165" t="s">
        <v>195</v>
      </c>
      <c r="M435" s="165" t="s">
        <v>195</v>
      </c>
      <c r="N435" s="165" t="s">
        <v>195</v>
      </c>
    </row>
    <row r="436" spans="1:14" ht="17.100000000000001" customHeight="1">
      <c r="A436" s="24" t="s">
        <v>623</v>
      </c>
      <c r="B436" s="13">
        <v>353580</v>
      </c>
      <c r="C436" s="25">
        <v>0</v>
      </c>
      <c r="D436" s="115">
        <v>14</v>
      </c>
      <c r="E436" s="185">
        <v>14</v>
      </c>
      <c r="F436" s="186">
        <v>30</v>
      </c>
      <c r="G436" s="6" t="s">
        <v>1520</v>
      </c>
      <c r="H436" s="2" t="s">
        <v>8</v>
      </c>
      <c r="I436" s="47">
        <v>1019.84</v>
      </c>
      <c r="J436" s="51" t="s">
        <v>1788</v>
      </c>
      <c r="K436" s="54" t="s">
        <v>1788</v>
      </c>
      <c r="L436" s="165" t="s">
        <v>195</v>
      </c>
      <c r="M436" s="165" t="s">
        <v>195</v>
      </c>
      <c r="N436" s="165" t="s">
        <v>195</v>
      </c>
    </row>
    <row r="437" spans="1:14" ht="17.100000000000001" customHeight="1">
      <c r="A437" s="24" t="s">
        <v>624</v>
      </c>
      <c r="B437" s="13">
        <v>353590</v>
      </c>
      <c r="C437" s="25">
        <v>0</v>
      </c>
      <c r="D437" s="115">
        <v>15</v>
      </c>
      <c r="E437" s="185">
        <v>15</v>
      </c>
      <c r="F437" s="186">
        <v>30</v>
      </c>
      <c r="G437" s="6" t="s">
        <v>1521</v>
      </c>
      <c r="H437" s="2" t="s">
        <v>17</v>
      </c>
      <c r="I437" s="47">
        <v>139.51</v>
      </c>
      <c r="J437" s="51" t="s">
        <v>1788</v>
      </c>
      <c r="K437" s="54" t="s">
        <v>1788</v>
      </c>
      <c r="L437" s="165" t="s">
        <v>195</v>
      </c>
      <c r="M437" s="165" t="s">
        <v>195</v>
      </c>
      <c r="N437" s="165" t="s">
        <v>195</v>
      </c>
    </row>
    <row r="438" spans="1:14" ht="17.100000000000001" customHeight="1">
      <c r="A438" s="24" t="s">
        <v>625</v>
      </c>
      <c r="B438" s="13">
        <v>353600</v>
      </c>
      <c r="C438" s="25">
        <v>0</v>
      </c>
      <c r="D438" s="115">
        <v>20</v>
      </c>
      <c r="E438" s="185">
        <v>20</v>
      </c>
      <c r="F438" s="186">
        <v>30</v>
      </c>
      <c r="G438" s="6" t="s">
        <v>1522</v>
      </c>
      <c r="H438" s="2" t="s">
        <v>3</v>
      </c>
      <c r="I438" s="47">
        <v>365.22</v>
      </c>
      <c r="J438" s="51" t="s">
        <v>1788</v>
      </c>
      <c r="K438" s="54" t="s">
        <v>1788</v>
      </c>
      <c r="L438" s="165" t="s">
        <v>195</v>
      </c>
      <c r="M438" s="165" t="s">
        <v>195</v>
      </c>
      <c r="N438" s="165" t="s">
        <v>195</v>
      </c>
    </row>
    <row r="439" spans="1:14" ht="17.100000000000001" customHeight="1">
      <c r="A439" s="24" t="s">
        <v>626</v>
      </c>
      <c r="B439" s="13">
        <v>353610</v>
      </c>
      <c r="C439" s="25">
        <v>0</v>
      </c>
      <c r="D439" s="115">
        <v>17</v>
      </c>
      <c r="E439" s="185">
        <v>17</v>
      </c>
      <c r="F439" s="186">
        <v>30</v>
      </c>
      <c r="G439" s="6" t="s">
        <v>1523</v>
      </c>
      <c r="H439" s="2" t="s">
        <v>7</v>
      </c>
      <c r="I439" s="47">
        <v>210.04</v>
      </c>
      <c r="J439" s="51" t="s">
        <v>1788</v>
      </c>
      <c r="K439" s="54" t="s">
        <v>1788</v>
      </c>
      <c r="L439" s="165" t="s">
        <v>195</v>
      </c>
      <c r="M439" s="165" t="s">
        <v>195</v>
      </c>
      <c r="N439" s="165" t="s">
        <v>195</v>
      </c>
    </row>
    <row r="440" spans="1:14" ht="17.100000000000001" customHeight="1">
      <c r="A440" s="24" t="s">
        <v>627</v>
      </c>
      <c r="B440" s="13">
        <v>353620</v>
      </c>
      <c r="C440" s="25">
        <v>0</v>
      </c>
      <c r="D440" s="115">
        <v>11</v>
      </c>
      <c r="E440" s="185">
        <v>11</v>
      </c>
      <c r="F440" s="186">
        <v>30</v>
      </c>
      <c r="G440" s="6" t="s">
        <v>1524</v>
      </c>
      <c r="H440" s="2" t="s">
        <v>12</v>
      </c>
      <c r="I440" s="47">
        <v>359.69</v>
      </c>
      <c r="J440" s="51" t="s">
        <v>1788</v>
      </c>
      <c r="K440" s="54" t="s">
        <v>1788</v>
      </c>
      <c r="L440" s="165" t="s">
        <v>195</v>
      </c>
      <c r="M440" s="165" t="s">
        <v>195</v>
      </c>
      <c r="N440" s="165" t="s">
        <v>195</v>
      </c>
    </row>
    <row r="441" spans="1:14" ht="17.100000000000001" customHeight="1">
      <c r="A441" s="24" t="s">
        <v>628</v>
      </c>
      <c r="B441" s="13">
        <v>353625</v>
      </c>
      <c r="C441" s="25">
        <v>0</v>
      </c>
      <c r="D441" s="115">
        <v>15</v>
      </c>
      <c r="E441" s="185">
        <v>15</v>
      </c>
      <c r="F441" s="186">
        <v>30</v>
      </c>
      <c r="G441" s="6" t="s">
        <v>1525</v>
      </c>
      <c r="H441" s="2" t="s">
        <v>17</v>
      </c>
      <c r="I441" s="47">
        <v>84.51</v>
      </c>
      <c r="J441" s="51" t="s">
        <v>1788</v>
      </c>
      <c r="K441" s="54" t="s">
        <v>1788</v>
      </c>
      <c r="L441" s="165" t="s">
        <v>195</v>
      </c>
      <c r="M441" s="165" t="s">
        <v>195</v>
      </c>
      <c r="N441" s="165" t="s">
        <v>195</v>
      </c>
    </row>
    <row r="442" spans="1:14" ht="17.100000000000001" customHeight="1">
      <c r="A442" s="24" t="s">
        <v>629</v>
      </c>
      <c r="B442" s="13">
        <v>353630</v>
      </c>
      <c r="C442" s="25">
        <v>0</v>
      </c>
      <c r="D442" s="115">
        <v>8</v>
      </c>
      <c r="E442" s="185">
        <v>8</v>
      </c>
      <c r="F442" s="186">
        <v>30</v>
      </c>
      <c r="G442" s="6" t="s">
        <v>1526</v>
      </c>
      <c r="H442" s="2" t="s">
        <v>53</v>
      </c>
      <c r="I442" s="47">
        <v>600.11</v>
      </c>
      <c r="J442" s="51" t="s">
        <v>1788</v>
      </c>
      <c r="K442" s="54" t="s">
        <v>1788</v>
      </c>
      <c r="L442" s="165" t="s">
        <v>195</v>
      </c>
      <c r="M442" s="165" t="s">
        <v>195</v>
      </c>
      <c r="N442" s="165" t="s">
        <v>195</v>
      </c>
    </row>
    <row r="443" spans="1:14" ht="17.100000000000001" customHeight="1">
      <c r="A443" s="24" t="s">
        <v>630</v>
      </c>
      <c r="B443" s="13">
        <v>353640</v>
      </c>
      <c r="C443" s="25">
        <v>0</v>
      </c>
      <c r="D443" s="115">
        <v>20</v>
      </c>
      <c r="E443" s="185">
        <v>20</v>
      </c>
      <c r="F443" s="186">
        <v>30</v>
      </c>
      <c r="G443" s="6" t="s">
        <v>1527</v>
      </c>
      <c r="H443" s="2" t="s">
        <v>3</v>
      </c>
      <c r="I443" s="47">
        <v>373.89</v>
      </c>
      <c r="J443" s="51" t="s">
        <v>1788</v>
      </c>
      <c r="K443" s="54" t="s">
        <v>1788</v>
      </c>
      <c r="L443" s="165" t="s">
        <v>195</v>
      </c>
      <c r="M443" s="165" t="s">
        <v>195</v>
      </c>
      <c r="N443" s="165" t="s">
        <v>195</v>
      </c>
    </row>
    <row r="444" spans="1:14" ht="17.100000000000001" customHeight="1">
      <c r="A444" s="24" t="s">
        <v>631</v>
      </c>
      <c r="B444" s="13">
        <v>353650</v>
      </c>
      <c r="C444" s="25">
        <v>0</v>
      </c>
      <c r="D444" s="115">
        <v>5</v>
      </c>
      <c r="E444" s="185">
        <v>5</v>
      </c>
      <c r="F444" s="186">
        <v>30</v>
      </c>
      <c r="G444" s="6" t="s">
        <v>1528</v>
      </c>
      <c r="H444" s="2" t="s">
        <v>9</v>
      </c>
      <c r="I444" s="47">
        <v>139.33000000000001</v>
      </c>
      <c r="J444" s="51" t="s">
        <v>1788</v>
      </c>
      <c r="K444" s="54" t="s">
        <v>1788</v>
      </c>
      <c r="L444" s="165" t="s">
        <v>195</v>
      </c>
      <c r="M444" s="165" t="s">
        <v>195</v>
      </c>
      <c r="N444" s="165" t="s">
        <v>195</v>
      </c>
    </row>
    <row r="445" spans="1:14" ht="17.100000000000001" customHeight="1">
      <c r="A445" s="24" t="s">
        <v>632</v>
      </c>
      <c r="B445" s="13">
        <v>353657</v>
      </c>
      <c r="C445" s="25">
        <v>0</v>
      </c>
      <c r="D445" s="115">
        <v>17</v>
      </c>
      <c r="E445" s="185">
        <v>17</v>
      </c>
      <c r="F445" s="186">
        <v>30</v>
      </c>
      <c r="G445" s="6" t="s">
        <v>1529</v>
      </c>
      <c r="H445" s="2" t="s">
        <v>7</v>
      </c>
      <c r="I445" s="47">
        <v>256.55</v>
      </c>
      <c r="J445" s="51" t="s">
        <v>1788</v>
      </c>
      <c r="K445" s="54" t="s">
        <v>1788</v>
      </c>
      <c r="L445" s="165" t="s">
        <v>195</v>
      </c>
      <c r="M445" s="165" t="s">
        <v>195</v>
      </c>
      <c r="N445" s="165" t="s">
        <v>195</v>
      </c>
    </row>
    <row r="446" spans="1:14" ht="17.100000000000001" customHeight="1">
      <c r="A446" s="24" t="s">
        <v>633</v>
      </c>
      <c r="B446" s="13">
        <v>353660</v>
      </c>
      <c r="C446" s="25">
        <v>0</v>
      </c>
      <c r="D446" s="115">
        <v>15</v>
      </c>
      <c r="E446" s="185">
        <v>15</v>
      </c>
      <c r="F446" s="186">
        <v>30</v>
      </c>
      <c r="G446" s="6" t="s">
        <v>1530</v>
      </c>
      <c r="H446" s="2" t="s">
        <v>17</v>
      </c>
      <c r="I446" s="47">
        <v>740.83</v>
      </c>
      <c r="J446" s="51" t="s">
        <v>1788</v>
      </c>
      <c r="K446" s="54" t="s">
        <v>1788</v>
      </c>
      <c r="L446" s="165" t="s">
        <v>195</v>
      </c>
      <c r="M446" s="165" t="s">
        <v>195</v>
      </c>
      <c r="N446" s="165" t="s">
        <v>195</v>
      </c>
    </row>
    <row r="447" spans="1:14" ht="17.100000000000001" customHeight="1">
      <c r="A447" s="24" t="s">
        <v>634</v>
      </c>
      <c r="B447" s="13">
        <v>353670</v>
      </c>
      <c r="C447" s="25">
        <v>0</v>
      </c>
      <c r="D447" s="115">
        <v>13</v>
      </c>
      <c r="E447" s="185">
        <v>13</v>
      </c>
      <c r="F447" s="186">
        <v>30</v>
      </c>
      <c r="G447" s="6" t="s">
        <v>1531</v>
      </c>
      <c r="H447" s="2" t="s">
        <v>10</v>
      </c>
      <c r="I447" s="47">
        <v>729.18</v>
      </c>
      <c r="J447" s="51" t="s">
        <v>1788</v>
      </c>
      <c r="K447" s="54" t="s">
        <v>1788</v>
      </c>
      <c r="L447" s="165" t="s">
        <v>195</v>
      </c>
      <c r="M447" s="165" t="s">
        <v>195</v>
      </c>
      <c r="N447" s="165" t="s">
        <v>195</v>
      </c>
    </row>
    <row r="448" spans="1:14" ht="17.100000000000001" customHeight="1">
      <c r="A448" s="24" t="s">
        <v>635</v>
      </c>
      <c r="B448" s="13">
        <v>353680</v>
      </c>
      <c r="C448" s="25">
        <v>0</v>
      </c>
      <c r="D448" s="115">
        <v>5</v>
      </c>
      <c r="E448" s="185">
        <v>5</v>
      </c>
      <c r="F448" s="186">
        <v>30</v>
      </c>
      <c r="G448" s="6" t="s">
        <v>1532</v>
      </c>
      <c r="H448" s="2" t="s">
        <v>9</v>
      </c>
      <c r="I448" s="47">
        <v>157.18</v>
      </c>
      <c r="J448" s="51" t="s">
        <v>1788</v>
      </c>
      <c r="K448" s="54" t="s">
        <v>1788</v>
      </c>
      <c r="L448" s="165" t="s">
        <v>195</v>
      </c>
      <c r="M448" s="165" t="s">
        <v>195</v>
      </c>
      <c r="N448" s="165" t="s">
        <v>195</v>
      </c>
    </row>
    <row r="449" spans="1:14" ht="17.100000000000001" customHeight="1">
      <c r="A449" s="24" t="s">
        <v>636</v>
      </c>
      <c r="B449" s="13">
        <v>353690</v>
      </c>
      <c r="C449" s="25">
        <v>0</v>
      </c>
      <c r="D449" s="115">
        <v>15</v>
      </c>
      <c r="E449" s="185">
        <v>15</v>
      </c>
      <c r="F449" s="186">
        <v>30</v>
      </c>
      <c r="G449" s="6" t="s">
        <v>1533</v>
      </c>
      <c r="H449" s="2" t="s">
        <v>17</v>
      </c>
      <c r="I449" s="47">
        <v>259.99</v>
      </c>
      <c r="J449" s="51" t="s">
        <v>1788</v>
      </c>
      <c r="K449" s="54" t="s">
        <v>1788</v>
      </c>
      <c r="L449" s="165" t="s">
        <v>195</v>
      </c>
      <c r="M449" s="165" t="s">
        <v>195</v>
      </c>
      <c r="N449" s="165" t="s">
        <v>195</v>
      </c>
    </row>
    <row r="450" spans="1:14" ht="17.100000000000001" customHeight="1">
      <c r="A450" s="24" t="s">
        <v>637</v>
      </c>
      <c r="B450" s="13">
        <v>353700</v>
      </c>
      <c r="C450" s="25">
        <v>0</v>
      </c>
      <c r="D450" s="115">
        <v>8</v>
      </c>
      <c r="E450" s="185">
        <v>8</v>
      </c>
      <c r="F450" s="186">
        <v>30</v>
      </c>
      <c r="G450" s="6" t="s">
        <v>1534</v>
      </c>
      <c r="H450" s="2" t="s">
        <v>53</v>
      </c>
      <c r="I450" s="47">
        <v>701.89</v>
      </c>
      <c r="J450" s="51" t="s">
        <v>1788</v>
      </c>
      <c r="K450" s="54" t="s">
        <v>1788</v>
      </c>
      <c r="L450" s="165" t="s">
        <v>195</v>
      </c>
      <c r="M450" s="165" t="s">
        <v>195</v>
      </c>
      <c r="N450" s="165" t="s">
        <v>195</v>
      </c>
    </row>
    <row r="451" spans="1:14" ht="17.100000000000001" customHeight="1">
      <c r="A451" s="24" t="s">
        <v>638</v>
      </c>
      <c r="B451" s="13">
        <v>353710</v>
      </c>
      <c r="C451" s="25">
        <v>0</v>
      </c>
      <c r="D451" s="115">
        <v>5</v>
      </c>
      <c r="E451" s="185">
        <v>5</v>
      </c>
      <c r="F451" s="186">
        <v>30</v>
      </c>
      <c r="G451" s="6" t="s">
        <v>1535</v>
      </c>
      <c r="H451" s="2" t="s">
        <v>9</v>
      </c>
      <c r="I451" s="47">
        <v>109.71</v>
      </c>
      <c r="J451" s="51" t="s">
        <v>1788</v>
      </c>
      <c r="K451" s="54" t="s">
        <v>1788</v>
      </c>
      <c r="L451" s="165" t="s">
        <v>195</v>
      </c>
      <c r="M451" s="165" t="s">
        <v>195</v>
      </c>
      <c r="N451" s="165" t="s">
        <v>195</v>
      </c>
    </row>
    <row r="452" spans="1:14" ht="17.100000000000001" customHeight="1">
      <c r="A452" s="24" t="s">
        <v>639</v>
      </c>
      <c r="B452" s="13">
        <v>353715</v>
      </c>
      <c r="C452" s="25">
        <v>0</v>
      </c>
      <c r="D452" s="115">
        <v>17</v>
      </c>
      <c r="E452" s="185">
        <v>17</v>
      </c>
      <c r="F452" s="186">
        <v>30</v>
      </c>
      <c r="G452" s="6" t="s">
        <v>1536</v>
      </c>
      <c r="H452" s="2" t="s">
        <v>7</v>
      </c>
      <c r="I452" s="47">
        <v>152.16999999999999</v>
      </c>
      <c r="J452" s="51" t="s">
        <v>1788</v>
      </c>
      <c r="K452" s="54" t="s">
        <v>1788</v>
      </c>
      <c r="L452" s="165" t="s">
        <v>195</v>
      </c>
      <c r="M452" s="165" t="s">
        <v>195</v>
      </c>
      <c r="N452" s="165" t="s">
        <v>195</v>
      </c>
    </row>
    <row r="453" spans="1:14" ht="17.100000000000001" customHeight="1">
      <c r="A453" s="24" t="s">
        <v>640</v>
      </c>
      <c r="B453" s="13">
        <v>353720</v>
      </c>
      <c r="C453" s="25">
        <v>0</v>
      </c>
      <c r="D453" s="115">
        <v>11</v>
      </c>
      <c r="E453" s="185">
        <v>11</v>
      </c>
      <c r="F453" s="186">
        <v>30</v>
      </c>
      <c r="G453" s="6" t="s">
        <v>1537</v>
      </c>
      <c r="H453" s="2" t="s">
        <v>12</v>
      </c>
      <c r="I453" s="47">
        <v>671.11</v>
      </c>
      <c r="J453" s="51" t="s">
        <v>1788</v>
      </c>
      <c r="K453" s="54" t="s">
        <v>1788</v>
      </c>
      <c r="L453" s="165" t="s">
        <v>195</v>
      </c>
      <c r="M453" s="165" t="s">
        <v>195</v>
      </c>
      <c r="N453" s="165" t="s">
        <v>195</v>
      </c>
    </row>
    <row r="454" spans="1:14" ht="17.100000000000001" customHeight="1">
      <c r="A454" s="24" t="s">
        <v>641</v>
      </c>
      <c r="B454" s="13">
        <v>353730</v>
      </c>
      <c r="C454" s="25">
        <v>0</v>
      </c>
      <c r="D454" s="115">
        <v>19</v>
      </c>
      <c r="E454" s="185">
        <v>19</v>
      </c>
      <c r="F454" s="186">
        <v>30</v>
      </c>
      <c r="G454" s="6" t="s">
        <v>1538</v>
      </c>
      <c r="H454" s="2" t="s">
        <v>2</v>
      </c>
      <c r="I454" s="47">
        <v>708.5</v>
      </c>
      <c r="J454" s="51" t="s">
        <v>1788</v>
      </c>
      <c r="K454" s="54" t="s">
        <v>1788</v>
      </c>
      <c r="L454" s="165" t="s">
        <v>195</v>
      </c>
      <c r="M454" s="165" t="s">
        <v>195</v>
      </c>
      <c r="N454" s="165" t="s">
        <v>195</v>
      </c>
    </row>
    <row r="455" spans="1:14" ht="17.100000000000001" customHeight="1">
      <c r="A455" s="24" t="s">
        <v>642</v>
      </c>
      <c r="B455" s="13">
        <v>353740</v>
      </c>
      <c r="C455" s="25">
        <v>0</v>
      </c>
      <c r="D455" s="115">
        <v>19</v>
      </c>
      <c r="E455" s="185">
        <v>19</v>
      </c>
      <c r="F455" s="186">
        <v>30</v>
      </c>
      <c r="G455" s="6" t="s">
        <v>1539</v>
      </c>
      <c r="H455" s="2" t="s">
        <v>2</v>
      </c>
      <c r="I455" s="47">
        <v>979.96</v>
      </c>
      <c r="J455" s="51" t="s">
        <v>1788</v>
      </c>
      <c r="K455" s="54" t="s">
        <v>1788</v>
      </c>
      <c r="L455" s="165" t="s">
        <v>195</v>
      </c>
      <c r="M455" s="165" t="s">
        <v>195</v>
      </c>
      <c r="N455" s="165" t="s">
        <v>195</v>
      </c>
    </row>
    <row r="456" spans="1:14" ht="17.100000000000001" customHeight="1">
      <c r="A456" s="24" t="s">
        <v>643</v>
      </c>
      <c r="B456" s="13">
        <v>353750</v>
      </c>
      <c r="C456" s="25">
        <v>0</v>
      </c>
      <c r="D456" s="115">
        <v>10</v>
      </c>
      <c r="E456" s="185">
        <v>10</v>
      </c>
      <c r="F456" s="186">
        <v>30</v>
      </c>
      <c r="G456" s="6" t="s">
        <v>1540</v>
      </c>
      <c r="H456" s="2" t="s">
        <v>57</v>
      </c>
      <c r="I456" s="47">
        <v>222.16</v>
      </c>
      <c r="J456" s="51" t="s">
        <v>1788</v>
      </c>
      <c r="K456" s="54" t="s">
        <v>1788</v>
      </c>
      <c r="L456" s="165" t="s">
        <v>195</v>
      </c>
      <c r="M456" s="165" t="s">
        <v>195</v>
      </c>
      <c r="N456" s="165" t="s">
        <v>195</v>
      </c>
    </row>
    <row r="457" spans="1:14" ht="17.100000000000001" customHeight="1">
      <c r="A457" s="24" t="s">
        <v>644</v>
      </c>
      <c r="B457" s="13">
        <v>353760</v>
      </c>
      <c r="C457" s="25">
        <v>0</v>
      </c>
      <c r="D457" s="115">
        <v>7</v>
      </c>
      <c r="E457" s="185">
        <v>7</v>
      </c>
      <c r="F457" s="186">
        <v>30</v>
      </c>
      <c r="G457" s="6" t="s">
        <v>1541</v>
      </c>
      <c r="H457" s="2" t="s">
        <v>14</v>
      </c>
      <c r="I457" s="47">
        <v>326.20999999999998</v>
      </c>
      <c r="J457" s="51" t="s">
        <v>1788</v>
      </c>
      <c r="K457" s="54" t="s">
        <v>1788</v>
      </c>
      <c r="L457" s="165" t="s">
        <v>195</v>
      </c>
      <c r="M457" s="165" t="s">
        <v>195</v>
      </c>
      <c r="N457" s="165" t="s">
        <v>195</v>
      </c>
    </row>
    <row r="458" spans="1:14" ht="17.100000000000001" customHeight="1">
      <c r="A458" s="24" t="s">
        <v>645</v>
      </c>
      <c r="B458" s="13">
        <v>353770</v>
      </c>
      <c r="C458" s="25">
        <v>0</v>
      </c>
      <c r="D458" s="115">
        <v>20</v>
      </c>
      <c r="E458" s="185">
        <v>20</v>
      </c>
      <c r="F458" s="186">
        <v>30</v>
      </c>
      <c r="G458" s="6" t="s">
        <v>1542</v>
      </c>
      <c r="H458" s="2" t="s">
        <v>3</v>
      </c>
      <c r="I458" s="47">
        <v>232.54</v>
      </c>
      <c r="J458" s="51" t="s">
        <v>1788</v>
      </c>
      <c r="K458" s="54" t="s">
        <v>1788</v>
      </c>
      <c r="L458" s="165" t="s">
        <v>195</v>
      </c>
      <c r="M458" s="165" t="s">
        <v>195</v>
      </c>
      <c r="N458" s="165" t="s">
        <v>195</v>
      </c>
    </row>
    <row r="459" spans="1:14" ht="17.100000000000001" customHeight="1">
      <c r="A459" s="24" t="s">
        <v>646</v>
      </c>
      <c r="B459" s="13">
        <v>353780</v>
      </c>
      <c r="C459" s="25">
        <v>0</v>
      </c>
      <c r="D459" s="115">
        <v>10</v>
      </c>
      <c r="E459" s="185">
        <v>10</v>
      </c>
      <c r="F459" s="186">
        <v>30</v>
      </c>
      <c r="G459" s="6" t="s">
        <v>1543</v>
      </c>
      <c r="H459" s="2" t="s">
        <v>57</v>
      </c>
      <c r="I459" s="47">
        <v>745.54</v>
      </c>
      <c r="J459" s="51" t="s">
        <v>1788</v>
      </c>
      <c r="K459" s="54" t="s">
        <v>1788</v>
      </c>
      <c r="L459" s="165" t="s">
        <v>195</v>
      </c>
      <c r="M459" s="165" t="s">
        <v>195</v>
      </c>
      <c r="N459" s="165" t="s">
        <v>195</v>
      </c>
    </row>
    <row r="460" spans="1:14" ht="17.100000000000001" customHeight="1">
      <c r="A460" s="24" t="s">
        <v>647</v>
      </c>
      <c r="B460" s="13">
        <v>353790</v>
      </c>
      <c r="C460" s="25">
        <v>0</v>
      </c>
      <c r="D460" s="115">
        <v>14</v>
      </c>
      <c r="E460" s="185">
        <v>14</v>
      </c>
      <c r="F460" s="186">
        <v>30</v>
      </c>
      <c r="G460" s="6" t="s">
        <v>1544</v>
      </c>
      <c r="H460" s="2" t="s">
        <v>8</v>
      </c>
      <c r="I460" s="47">
        <v>682.4</v>
      </c>
      <c r="J460" s="51" t="s">
        <v>1788</v>
      </c>
      <c r="K460" s="54" t="s">
        <v>1788</v>
      </c>
      <c r="L460" s="165" t="s">
        <v>195</v>
      </c>
      <c r="M460" s="165" t="s">
        <v>195</v>
      </c>
      <c r="N460" s="165" t="s">
        <v>195</v>
      </c>
    </row>
    <row r="461" spans="1:14" ht="17.100000000000001" customHeight="1">
      <c r="A461" s="24" t="s">
        <v>648</v>
      </c>
      <c r="B461" s="13">
        <v>353800</v>
      </c>
      <c r="C461" s="25">
        <v>0</v>
      </c>
      <c r="D461" s="115">
        <v>2</v>
      </c>
      <c r="E461" s="185">
        <v>2</v>
      </c>
      <c r="F461" s="186">
        <v>30</v>
      </c>
      <c r="G461" s="6" t="s">
        <v>1545</v>
      </c>
      <c r="H461" s="2" t="s">
        <v>6</v>
      </c>
      <c r="I461" s="47">
        <v>730.17</v>
      </c>
      <c r="J461" s="51" t="s">
        <v>1788</v>
      </c>
      <c r="K461" s="54" t="s">
        <v>1788</v>
      </c>
      <c r="L461" s="165" t="s">
        <v>195</v>
      </c>
      <c r="M461" s="165" t="s">
        <v>195</v>
      </c>
      <c r="N461" s="165" t="s">
        <v>195</v>
      </c>
    </row>
    <row r="462" spans="1:14" ht="17.100000000000001" customHeight="1">
      <c r="A462" s="24" t="s">
        <v>649</v>
      </c>
      <c r="B462" s="13">
        <v>353810</v>
      </c>
      <c r="C462" s="25">
        <v>0</v>
      </c>
      <c r="D462" s="115">
        <v>15</v>
      </c>
      <c r="E462" s="185">
        <v>15</v>
      </c>
      <c r="F462" s="186">
        <v>30</v>
      </c>
      <c r="G462" s="6" t="s">
        <v>1546</v>
      </c>
      <c r="H462" s="2" t="s">
        <v>17</v>
      </c>
      <c r="I462" s="47">
        <v>184.53</v>
      </c>
      <c r="J462" s="51" t="s">
        <v>1788</v>
      </c>
      <c r="K462" s="54" t="s">
        <v>1788</v>
      </c>
      <c r="L462" s="165" t="s">
        <v>195</v>
      </c>
      <c r="M462" s="165" t="s">
        <v>195</v>
      </c>
      <c r="N462" s="165" t="s">
        <v>195</v>
      </c>
    </row>
    <row r="463" spans="1:14" ht="17.100000000000001" customHeight="1">
      <c r="A463" s="24" t="s">
        <v>650</v>
      </c>
      <c r="B463" s="13">
        <v>353820</v>
      </c>
      <c r="C463" s="25">
        <v>0</v>
      </c>
      <c r="D463" s="115">
        <v>5</v>
      </c>
      <c r="E463" s="185">
        <v>5</v>
      </c>
      <c r="F463" s="186">
        <v>30</v>
      </c>
      <c r="G463" s="6" t="s">
        <v>1547</v>
      </c>
      <c r="H463" s="2" t="s">
        <v>9</v>
      </c>
      <c r="I463" s="47">
        <v>154.94999999999999</v>
      </c>
      <c r="J463" s="51" t="s">
        <v>1788</v>
      </c>
      <c r="K463" s="54" t="s">
        <v>1788</v>
      </c>
      <c r="L463" s="165" t="s">
        <v>195</v>
      </c>
      <c r="M463" s="165" t="s">
        <v>195</v>
      </c>
      <c r="N463" s="165" t="s">
        <v>195</v>
      </c>
    </row>
    <row r="464" spans="1:14" ht="17.100000000000001" customHeight="1">
      <c r="A464" s="24" t="s">
        <v>651</v>
      </c>
      <c r="B464" s="13">
        <v>353830</v>
      </c>
      <c r="C464" s="25">
        <v>0</v>
      </c>
      <c r="D464" s="115">
        <v>21</v>
      </c>
      <c r="E464" s="185">
        <v>21</v>
      </c>
      <c r="F464" s="186">
        <v>30</v>
      </c>
      <c r="G464" s="6" t="s">
        <v>1548</v>
      </c>
      <c r="H464" s="2" t="s">
        <v>4</v>
      </c>
      <c r="I464" s="47">
        <v>482.51</v>
      </c>
      <c r="J464" s="51" t="s">
        <v>1788</v>
      </c>
      <c r="K464" s="54" t="s">
        <v>1788</v>
      </c>
      <c r="L464" s="165" t="s">
        <v>195</v>
      </c>
      <c r="M464" s="165" t="s">
        <v>195</v>
      </c>
      <c r="N464" s="165" t="s">
        <v>195</v>
      </c>
    </row>
    <row r="465" spans="1:14" ht="17.100000000000001" customHeight="1">
      <c r="A465" s="24" t="s">
        <v>652</v>
      </c>
      <c r="B465" s="13">
        <v>353850</v>
      </c>
      <c r="C465" s="25">
        <v>0</v>
      </c>
      <c r="D465" s="115">
        <v>2</v>
      </c>
      <c r="E465" s="185">
        <v>2</v>
      </c>
      <c r="F465" s="186">
        <v>30</v>
      </c>
      <c r="G465" s="6" t="s">
        <v>1549</v>
      </c>
      <c r="H465" s="2" t="s">
        <v>6</v>
      </c>
      <c r="I465" s="47">
        <v>175.88</v>
      </c>
      <c r="J465" s="51" t="s">
        <v>1788</v>
      </c>
      <c r="K465" s="54" t="s">
        <v>1788</v>
      </c>
      <c r="L465" s="165" t="s">
        <v>195</v>
      </c>
      <c r="M465" s="165" t="s">
        <v>195</v>
      </c>
      <c r="N465" s="165" t="s">
        <v>195</v>
      </c>
    </row>
    <row r="466" spans="1:14" ht="17.100000000000001" customHeight="1">
      <c r="A466" s="24" t="s">
        <v>653</v>
      </c>
      <c r="B466" s="13">
        <v>353860</v>
      </c>
      <c r="C466" s="25">
        <v>0</v>
      </c>
      <c r="D466" s="115">
        <v>5</v>
      </c>
      <c r="E466" s="185">
        <v>5</v>
      </c>
      <c r="F466" s="186">
        <v>30</v>
      </c>
      <c r="G466" s="6" t="s">
        <v>1550</v>
      </c>
      <c r="H466" s="2" t="s">
        <v>9</v>
      </c>
      <c r="I466" s="47">
        <v>384.73</v>
      </c>
      <c r="J466" s="51" t="s">
        <v>1788</v>
      </c>
      <c r="K466" s="54" t="s">
        <v>1788</v>
      </c>
      <c r="L466" s="165" t="s">
        <v>195</v>
      </c>
      <c r="M466" s="165" t="s">
        <v>195</v>
      </c>
      <c r="N466" s="165" t="s">
        <v>195</v>
      </c>
    </row>
    <row r="467" spans="1:14" ht="17.100000000000001" customHeight="1">
      <c r="A467" s="24" t="s">
        <v>654</v>
      </c>
      <c r="B467" s="13">
        <v>353870</v>
      </c>
      <c r="C467" s="25">
        <v>0</v>
      </c>
      <c r="D467" s="115">
        <v>5</v>
      </c>
      <c r="E467" s="185">
        <v>5</v>
      </c>
      <c r="F467" s="186">
        <v>30</v>
      </c>
      <c r="G467" s="6" t="s">
        <v>1551</v>
      </c>
      <c r="H467" s="2" t="s">
        <v>9</v>
      </c>
      <c r="I467" s="47">
        <v>1369.51</v>
      </c>
      <c r="J467" s="51" t="s">
        <v>1788</v>
      </c>
      <c r="K467" s="54" t="s">
        <v>1788</v>
      </c>
      <c r="L467" s="165" t="s">
        <v>195</v>
      </c>
      <c r="M467" s="165" t="s">
        <v>195</v>
      </c>
      <c r="N467" s="165" t="s">
        <v>195</v>
      </c>
    </row>
    <row r="468" spans="1:14" ht="17.100000000000001" customHeight="1">
      <c r="A468" s="24" t="s">
        <v>655</v>
      </c>
      <c r="B468" s="13">
        <v>353880</v>
      </c>
      <c r="C468" s="25">
        <v>0</v>
      </c>
      <c r="D468" s="115">
        <v>14</v>
      </c>
      <c r="E468" s="185">
        <v>14</v>
      </c>
      <c r="F468" s="186">
        <v>30</v>
      </c>
      <c r="G468" s="6" t="s">
        <v>1552</v>
      </c>
      <c r="H468" s="2" t="s">
        <v>8</v>
      </c>
      <c r="I468" s="47">
        <v>505.23</v>
      </c>
      <c r="J468" s="51" t="s">
        <v>1788</v>
      </c>
      <c r="K468" s="54" t="s">
        <v>1788</v>
      </c>
      <c r="L468" s="165" t="s">
        <v>195</v>
      </c>
      <c r="M468" s="165" t="s">
        <v>195</v>
      </c>
      <c r="N468" s="165" t="s">
        <v>195</v>
      </c>
    </row>
    <row r="469" spans="1:14" ht="17.100000000000001" customHeight="1">
      <c r="A469" s="24" t="s">
        <v>656</v>
      </c>
      <c r="B469" s="13">
        <v>353890</v>
      </c>
      <c r="C469" s="25">
        <v>0</v>
      </c>
      <c r="D469" s="115">
        <v>16</v>
      </c>
      <c r="E469" s="185">
        <v>16</v>
      </c>
      <c r="F469" s="186">
        <v>30</v>
      </c>
      <c r="G469" s="6" t="s">
        <v>1553</v>
      </c>
      <c r="H469" s="2" t="s">
        <v>0</v>
      </c>
      <c r="I469" s="47">
        <v>819.43</v>
      </c>
      <c r="J469" s="51" t="s">
        <v>1788</v>
      </c>
      <c r="K469" s="54" t="s">
        <v>1788</v>
      </c>
      <c r="L469" s="165" t="s">
        <v>195</v>
      </c>
      <c r="M469" s="165" t="s">
        <v>195</v>
      </c>
      <c r="N469" s="165" t="s">
        <v>195</v>
      </c>
    </row>
    <row r="470" spans="1:14" ht="17.100000000000001" customHeight="1">
      <c r="A470" s="24" t="s">
        <v>657</v>
      </c>
      <c r="B470" s="13">
        <v>353900</v>
      </c>
      <c r="C470" s="25">
        <v>0</v>
      </c>
      <c r="D470" s="115">
        <v>15</v>
      </c>
      <c r="E470" s="185">
        <v>15</v>
      </c>
      <c r="F470" s="186">
        <v>30</v>
      </c>
      <c r="G470" s="6" t="s">
        <v>1554</v>
      </c>
      <c r="H470" s="2" t="s">
        <v>17</v>
      </c>
      <c r="I470" s="47">
        <v>215.79</v>
      </c>
      <c r="J470" s="51" t="s">
        <v>1788</v>
      </c>
      <c r="K470" s="54" t="s">
        <v>1788</v>
      </c>
      <c r="L470" s="165" t="s">
        <v>195</v>
      </c>
      <c r="M470" s="165" t="s">
        <v>195</v>
      </c>
      <c r="N470" s="165" t="s">
        <v>195</v>
      </c>
    </row>
    <row r="471" spans="1:14" ht="17.100000000000001" customHeight="1">
      <c r="A471" s="24" t="s">
        <v>658</v>
      </c>
      <c r="B471" s="13">
        <v>353910</v>
      </c>
      <c r="C471" s="25">
        <v>0</v>
      </c>
      <c r="D471" s="115">
        <v>6</v>
      </c>
      <c r="E471" s="185">
        <v>6</v>
      </c>
      <c r="F471" s="186">
        <v>30</v>
      </c>
      <c r="G471" s="6" t="s">
        <v>1555</v>
      </c>
      <c r="H471" s="2" t="s">
        <v>16</v>
      </c>
      <c r="I471" s="47">
        <v>108.26</v>
      </c>
      <c r="J471" s="51" t="s">
        <v>1788</v>
      </c>
      <c r="K471" s="54" t="s">
        <v>1788</v>
      </c>
      <c r="L471" s="165" t="s">
        <v>195</v>
      </c>
      <c r="M471" s="165" t="s">
        <v>195</v>
      </c>
      <c r="N471" s="165" t="s">
        <v>195</v>
      </c>
    </row>
    <row r="472" spans="1:14" ht="17.100000000000001" customHeight="1">
      <c r="A472" s="24" t="s">
        <v>659</v>
      </c>
      <c r="B472" s="13">
        <v>353920</v>
      </c>
      <c r="C472" s="25">
        <v>0</v>
      </c>
      <c r="D472" s="115">
        <v>22</v>
      </c>
      <c r="E472" s="185">
        <v>22</v>
      </c>
      <c r="F472" s="186">
        <v>30</v>
      </c>
      <c r="G472" s="6" t="s">
        <v>1556</v>
      </c>
      <c r="H472" s="2" t="s">
        <v>5</v>
      </c>
      <c r="I472" s="47">
        <v>480.8</v>
      </c>
      <c r="J472" s="51" t="s">
        <v>1788</v>
      </c>
      <c r="K472" s="54" t="s">
        <v>1788</v>
      </c>
      <c r="L472" s="165" t="s">
        <v>195</v>
      </c>
      <c r="M472" s="165" t="s">
        <v>195</v>
      </c>
      <c r="N472" s="165" t="s">
        <v>195</v>
      </c>
    </row>
    <row r="473" spans="1:14" ht="17.100000000000001" customHeight="1">
      <c r="A473" s="24" t="s">
        <v>660</v>
      </c>
      <c r="B473" s="13">
        <v>353930</v>
      </c>
      <c r="C473" s="25">
        <v>0</v>
      </c>
      <c r="D473" s="115">
        <v>9</v>
      </c>
      <c r="E473" s="185">
        <v>9</v>
      </c>
      <c r="F473" s="186">
        <v>30</v>
      </c>
      <c r="G473" s="6" t="s">
        <v>1557</v>
      </c>
      <c r="H473" s="2" t="s">
        <v>18</v>
      </c>
      <c r="I473" s="47">
        <v>726.94</v>
      </c>
      <c r="J473" s="51" t="s">
        <v>1788</v>
      </c>
      <c r="K473" s="54" t="s">
        <v>1788</v>
      </c>
      <c r="L473" s="165" t="s">
        <v>195</v>
      </c>
      <c r="M473" s="165" t="s">
        <v>195</v>
      </c>
      <c r="N473" s="165" t="s">
        <v>195</v>
      </c>
    </row>
    <row r="474" spans="1:14" ht="17.100000000000001" customHeight="1">
      <c r="A474" s="24" t="s">
        <v>661</v>
      </c>
      <c r="B474" s="13">
        <v>353940</v>
      </c>
      <c r="C474" s="25">
        <v>0</v>
      </c>
      <c r="D474" s="115">
        <v>16</v>
      </c>
      <c r="E474" s="185">
        <v>16</v>
      </c>
      <c r="F474" s="186">
        <v>30</v>
      </c>
      <c r="G474" s="6" t="s">
        <v>1558</v>
      </c>
      <c r="H474" s="2" t="s">
        <v>0</v>
      </c>
      <c r="I474" s="47">
        <v>397.21</v>
      </c>
      <c r="J474" s="51" t="s">
        <v>1788</v>
      </c>
      <c r="K474" s="54" t="s">
        <v>1788</v>
      </c>
      <c r="L474" s="165" t="s">
        <v>195</v>
      </c>
      <c r="M474" s="165" t="s">
        <v>195</v>
      </c>
      <c r="N474" s="165" t="s">
        <v>195</v>
      </c>
    </row>
    <row r="475" spans="1:14" ht="17.100000000000001" customHeight="1">
      <c r="A475" s="24" t="s">
        <v>662</v>
      </c>
      <c r="B475" s="13">
        <v>353950</v>
      </c>
      <c r="C475" s="25">
        <v>0</v>
      </c>
      <c r="D475" s="115">
        <v>9</v>
      </c>
      <c r="E475" s="185">
        <v>9</v>
      </c>
      <c r="F475" s="186">
        <v>30</v>
      </c>
      <c r="G475" s="6" t="s">
        <v>1559</v>
      </c>
      <c r="H475" s="2" t="s">
        <v>18</v>
      </c>
      <c r="I475" s="47">
        <v>429.58</v>
      </c>
      <c r="J475" s="51" t="s">
        <v>1788</v>
      </c>
      <c r="K475" s="54" t="s">
        <v>1788</v>
      </c>
      <c r="L475" s="165" t="s">
        <v>195</v>
      </c>
      <c r="M475" s="165" t="s">
        <v>195</v>
      </c>
      <c r="N475" s="165" t="s">
        <v>195</v>
      </c>
    </row>
    <row r="476" spans="1:14" ht="17.100000000000001" customHeight="1">
      <c r="A476" s="24" t="s">
        <v>663</v>
      </c>
      <c r="B476" s="13">
        <v>353960</v>
      </c>
      <c r="C476" s="25">
        <v>0</v>
      </c>
      <c r="D476" s="115">
        <v>19</v>
      </c>
      <c r="E476" s="185">
        <v>19</v>
      </c>
      <c r="F476" s="186">
        <v>30</v>
      </c>
      <c r="G476" s="6" t="s">
        <v>1560</v>
      </c>
      <c r="H476" s="2" t="s">
        <v>2</v>
      </c>
      <c r="I476" s="47">
        <v>289.54000000000002</v>
      </c>
      <c r="J476" s="51" t="s">
        <v>1788</v>
      </c>
      <c r="K476" s="54" t="s">
        <v>1788</v>
      </c>
      <c r="L476" s="165" t="s">
        <v>195</v>
      </c>
      <c r="M476" s="165" t="s">
        <v>195</v>
      </c>
      <c r="N476" s="165" t="s">
        <v>195</v>
      </c>
    </row>
    <row r="477" spans="1:14" ht="17.100000000000001" customHeight="1">
      <c r="A477" s="24" t="s">
        <v>664</v>
      </c>
      <c r="B477" s="13">
        <v>353970</v>
      </c>
      <c r="C477" s="25">
        <v>0</v>
      </c>
      <c r="D477" s="115">
        <v>17</v>
      </c>
      <c r="E477" s="185">
        <v>17</v>
      </c>
      <c r="F477" s="186">
        <v>30</v>
      </c>
      <c r="G477" s="6" t="s">
        <v>1561</v>
      </c>
      <c r="H477" s="2" t="s">
        <v>7</v>
      </c>
      <c r="I477" s="47">
        <v>327.83</v>
      </c>
      <c r="J477" s="51" t="s">
        <v>1788</v>
      </c>
      <c r="K477" s="54" t="s">
        <v>1788</v>
      </c>
      <c r="L477" s="165" t="s">
        <v>195</v>
      </c>
      <c r="M477" s="165" t="s">
        <v>195</v>
      </c>
      <c r="N477" s="165" t="s">
        <v>195</v>
      </c>
    </row>
    <row r="478" spans="1:14" ht="17.100000000000001" customHeight="1">
      <c r="A478" s="24" t="s">
        <v>665</v>
      </c>
      <c r="B478" s="13">
        <v>353980</v>
      </c>
      <c r="C478" s="25">
        <v>0</v>
      </c>
      <c r="D478" s="115">
        <v>6</v>
      </c>
      <c r="E478" s="185">
        <v>6</v>
      </c>
      <c r="F478" s="186">
        <v>30</v>
      </c>
      <c r="G478" s="6" t="s">
        <v>1562</v>
      </c>
      <c r="H478" s="2" t="s">
        <v>16</v>
      </c>
      <c r="I478" s="47">
        <v>17.18</v>
      </c>
      <c r="J478" s="51" t="s">
        <v>1788</v>
      </c>
      <c r="K478" s="54" t="s">
        <v>1788</v>
      </c>
      <c r="L478" s="165" t="s">
        <v>195</v>
      </c>
      <c r="M478" s="165" t="s">
        <v>195</v>
      </c>
      <c r="N478" s="165" t="s">
        <v>195</v>
      </c>
    </row>
    <row r="479" spans="1:14" ht="17.100000000000001" customHeight="1">
      <c r="A479" s="24" t="s">
        <v>666</v>
      </c>
      <c r="B479" s="13">
        <v>353990</v>
      </c>
      <c r="C479" s="25">
        <v>0</v>
      </c>
      <c r="D479" s="115">
        <v>19</v>
      </c>
      <c r="E479" s="185">
        <v>19</v>
      </c>
      <c r="F479" s="186">
        <v>30</v>
      </c>
      <c r="G479" s="6" t="s">
        <v>1563</v>
      </c>
      <c r="H479" s="2" t="s">
        <v>2</v>
      </c>
      <c r="I479" s="47">
        <v>134.77000000000001</v>
      </c>
      <c r="J479" s="51" t="s">
        <v>1788</v>
      </c>
      <c r="K479" s="54" t="s">
        <v>1788</v>
      </c>
      <c r="L479" s="165" t="s">
        <v>195</v>
      </c>
      <c r="M479" s="165" t="s">
        <v>195</v>
      </c>
      <c r="N479" s="165" t="s">
        <v>195</v>
      </c>
    </row>
    <row r="480" spans="1:14" ht="17.100000000000001" customHeight="1">
      <c r="A480" s="24" t="s">
        <v>667</v>
      </c>
      <c r="B480" s="13">
        <v>354000</v>
      </c>
      <c r="C480" s="25">
        <v>0</v>
      </c>
      <c r="D480" s="115">
        <v>20</v>
      </c>
      <c r="E480" s="185">
        <v>20</v>
      </c>
      <c r="F480" s="186">
        <v>30</v>
      </c>
      <c r="G480" s="6" t="s">
        <v>1564</v>
      </c>
      <c r="H480" s="2" t="s">
        <v>3</v>
      </c>
      <c r="I480" s="47">
        <v>786.41</v>
      </c>
      <c r="J480" s="51" t="s">
        <v>1788</v>
      </c>
      <c r="K480" s="54" t="s">
        <v>1788</v>
      </c>
      <c r="L480" s="165" t="s">
        <v>195</v>
      </c>
      <c r="M480" s="165" t="s">
        <v>195</v>
      </c>
      <c r="N480" s="165" t="s">
        <v>195</v>
      </c>
    </row>
    <row r="481" spans="1:14" ht="17.100000000000001" customHeight="1">
      <c r="A481" s="24" t="s">
        <v>668</v>
      </c>
      <c r="B481" s="13">
        <v>354010</v>
      </c>
      <c r="C481" s="25">
        <v>0</v>
      </c>
      <c r="D481" s="115">
        <v>16</v>
      </c>
      <c r="E481" s="185">
        <v>16</v>
      </c>
      <c r="F481" s="186">
        <v>30</v>
      </c>
      <c r="G481" s="6" t="s">
        <v>1565</v>
      </c>
      <c r="H481" s="2" t="s">
        <v>0</v>
      </c>
      <c r="I481" s="47">
        <v>183.38</v>
      </c>
      <c r="J481" s="51" t="s">
        <v>1788</v>
      </c>
      <c r="K481" s="54" t="s">
        <v>1788</v>
      </c>
      <c r="L481" s="165" t="s">
        <v>195</v>
      </c>
      <c r="M481" s="165" t="s">
        <v>195</v>
      </c>
      <c r="N481" s="165" t="s">
        <v>195</v>
      </c>
    </row>
    <row r="482" spans="1:14" ht="17.100000000000001" customHeight="1">
      <c r="A482" s="24" t="s">
        <v>669</v>
      </c>
      <c r="B482" s="13">
        <v>354020</v>
      </c>
      <c r="C482" s="25">
        <v>0</v>
      </c>
      <c r="D482" s="115">
        <v>9</v>
      </c>
      <c r="E482" s="185">
        <v>9</v>
      </c>
      <c r="F482" s="186">
        <v>30</v>
      </c>
      <c r="G482" s="6" t="s">
        <v>1566</v>
      </c>
      <c r="H482" s="2" t="s">
        <v>18</v>
      </c>
      <c r="I482" s="47">
        <v>355.26</v>
      </c>
      <c r="J482" s="51" t="s">
        <v>1788</v>
      </c>
      <c r="K482" s="54" t="s">
        <v>1788</v>
      </c>
      <c r="L482" s="165" t="s">
        <v>195</v>
      </c>
      <c r="M482" s="165" t="s">
        <v>195</v>
      </c>
      <c r="N482" s="165" t="s">
        <v>195</v>
      </c>
    </row>
    <row r="483" spans="1:14" ht="17.100000000000001" customHeight="1">
      <c r="A483" s="24" t="s">
        <v>670</v>
      </c>
      <c r="B483" s="13">
        <v>354025</v>
      </c>
      <c r="C483" s="25">
        <v>0</v>
      </c>
      <c r="D483" s="115">
        <v>18</v>
      </c>
      <c r="E483" s="185">
        <v>18</v>
      </c>
      <c r="F483" s="186">
        <v>30</v>
      </c>
      <c r="G483" s="6" t="s">
        <v>1567</v>
      </c>
      <c r="H483" s="2" t="s">
        <v>1</v>
      </c>
      <c r="I483" s="47">
        <v>210.26</v>
      </c>
      <c r="J483" s="51" t="s">
        <v>1788</v>
      </c>
      <c r="K483" s="54" t="s">
        <v>1788</v>
      </c>
      <c r="L483" s="165" t="s">
        <v>195</v>
      </c>
      <c r="M483" s="165" t="s">
        <v>195</v>
      </c>
      <c r="N483" s="165" t="s">
        <v>195</v>
      </c>
    </row>
    <row r="484" spans="1:14" ht="17.100000000000001" customHeight="1">
      <c r="A484" s="24" t="s">
        <v>671</v>
      </c>
      <c r="B484" s="13">
        <v>354030</v>
      </c>
      <c r="C484" s="25">
        <v>0</v>
      </c>
      <c r="D484" s="115">
        <v>15</v>
      </c>
      <c r="E484" s="185">
        <v>15</v>
      </c>
      <c r="F484" s="186">
        <v>30</v>
      </c>
      <c r="G484" s="6" t="s">
        <v>1568</v>
      </c>
      <c r="H484" s="2" t="s">
        <v>17</v>
      </c>
      <c r="I484" s="47">
        <v>217.13</v>
      </c>
      <c r="J484" s="51" t="s">
        <v>1788</v>
      </c>
      <c r="K484" s="54" t="s">
        <v>1788</v>
      </c>
      <c r="L484" s="165" t="s">
        <v>195</v>
      </c>
      <c r="M484" s="165" t="s">
        <v>195</v>
      </c>
      <c r="N484" s="165" t="s">
        <v>195</v>
      </c>
    </row>
    <row r="485" spans="1:14" ht="17.100000000000001" customHeight="1">
      <c r="A485" s="24" t="s">
        <v>672</v>
      </c>
      <c r="B485" s="13">
        <v>354040</v>
      </c>
      <c r="C485" s="25">
        <v>0</v>
      </c>
      <c r="D485" s="115">
        <v>15</v>
      </c>
      <c r="E485" s="185">
        <v>15</v>
      </c>
      <c r="F485" s="186">
        <v>30</v>
      </c>
      <c r="G485" s="6" t="s">
        <v>1569</v>
      </c>
      <c r="H485" s="2" t="s">
        <v>17</v>
      </c>
      <c r="I485" s="47">
        <v>315.43</v>
      </c>
      <c r="J485" s="51" t="s">
        <v>1788</v>
      </c>
      <c r="K485" s="54" t="s">
        <v>1788</v>
      </c>
      <c r="L485" s="165" t="s">
        <v>195</v>
      </c>
      <c r="M485" s="165" t="s">
        <v>195</v>
      </c>
      <c r="N485" s="165" t="s">
        <v>195</v>
      </c>
    </row>
    <row r="486" spans="1:14" ht="17.100000000000001" customHeight="1">
      <c r="A486" s="24" t="s">
        <v>673</v>
      </c>
      <c r="B486" s="13">
        <v>354050</v>
      </c>
      <c r="C486" s="25">
        <v>0</v>
      </c>
      <c r="D486" s="115">
        <v>10</v>
      </c>
      <c r="E486" s="185">
        <v>10</v>
      </c>
      <c r="F486" s="186">
        <v>30</v>
      </c>
      <c r="G486" s="6" t="s">
        <v>1570</v>
      </c>
      <c r="H486" s="2" t="s">
        <v>57</v>
      </c>
      <c r="I486" s="47">
        <v>266.57</v>
      </c>
      <c r="J486" s="51" t="s">
        <v>1788</v>
      </c>
      <c r="K486" s="54" t="s">
        <v>1788</v>
      </c>
      <c r="L486" s="165" t="s">
        <v>195</v>
      </c>
      <c r="M486" s="165" t="s">
        <v>195</v>
      </c>
      <c r="N486" s="165" t="s">
        <v>195</v>
      </c>
    </row>
    <row r="487" spans="1:14" ht="17.100000000000001" customHeight="1">
      <c r="A487" s="24" t="s">
        <v>674</v>
      </c>
      <c r="B487" s="13">
        <v>354060</v>
      </c>
      <c r="C487" s="25">
        <v>0</v>
      </c>
      <c r="D487" s="115">
        <v>10</v>
      </c>
      <c r="E487" s="185">
        <v>10</v>
      </c>
      <c r="F487" s="186">
        <v>30</v>
      </c>
      <c r="G487" s="6" t="s">
        <v>1571</v>
      </c>
      <c r="H487" s="2" t="s">
        <v>57</v>
      </c>
      <c r="I487" s="47">
        <v>556.55999999999995</v>
      </c>
      <c r="J487" s="51" t="s">
        <v>1788</v>
      </c>
      <c r="K487" s="54" t="s">
        <v>1788</v>
      </c>
      <c r="L487" s="165" t="s">
        <v>195</v>
      </c>
      <c r="M487" s="165" t="s">
        <v>195</v>
      </c>
      <c r="N487" s="165" t="s">
        <v>195</v>
      </c>
    </row>
    <row r="488" spans="1:14" ht="17.100000000000001" customHeight="1">
      <c r="A488" s="24" t="s">
        <v>675</v>
      </c>
      <c r="B488" s="13">
        <v>354070</v>
      </c>
      <c r="C488" s="25">
        <v>0</v>
      </c>
      <c r="D488" s="115">
        <v>9</v>
      </c>
      <c r="E488" s="185">
        <v>9</v>
      </c>
      <c r="F488" s="186">
        <v>30</v>
      </c>
      <c r="G488" s="6" t="s">
        <v>1572</v>
      </c>
      <c r="H488" s="2" t="s">
        <v>18</v>
      </c>
      <c r="I488" s="47">
        <v>243.91</v>
      </c>
      <c r="J488" s="51" t="s">
        <v>1788</v>
      </c>
      <c r="K488" s="54" t="s">
        <v>1788</v>
      </c>
      <c r="L488" s="165" t="s">
        <v>195</v>
      </c>
      <c r="M488" s="165" t="s">
        <v>195</v>
      </c>
      <c r="N488" s="165" t="s">
        <v>195</v>
      </c>
    </row>
    <row r="489" spans="1:14" ht="17.100000000000001" customHeight="1">
      <c r="A489" s="24" t="s">
        <v>676</v>
      </c>
      <c r="B489" s="13">
        <v>354075</v>
      </c>
      <c r="C489" s="25">
        <v>0</v>
      </c>
      <c r="D489" s="115">
        <v>2</v>
      </c>
      <c r="E489" s="185">
        <v>2</v>
      </c>
      <c r="F489" s="186">
        <v>30</v>
      </c>
      <c r="G489" s="6" t="s">
        <v>1573</v>
      </c>
      <c r="H489" s="2" t="s">
        <v>6</v>
      </c>
      <c r="I489" s="47">
        <v>44.65</v>
      </c>
      <c r="J489" s="51" t="s">
        <v>1788</v>
      </c>
      <c r="K489" s="54" t="s">
        <v>1788</v>
      </c>
      <c r="L489" s="165" t="s">
        <v>195</v>
      </c>
      <c r="M489" s="165" t="s">
        <v>195</v>
      </c>
      <c r="N489" s="165" t="s">
        <v>195</v>
      </c>
    </row>
    <row r="490" spans="1:14" ht="17.100000000000001" customHeight="1">
      <c r="A490" s="24" t="s">
        <v>677</v>
      </c>
      <c r="B490" s="13">
        <v>354080</v>
      </c>
      <c r="C490" s="25">
        <v>0</v>
      </c>
      <c r="D490" s="115">
        <v>16</v>
      </c>
      <c r="E490" s="185">
        <v>16</v>
      </c>
      <c r="F490" s="186">
        <v>30</v>
      </c>
      <c r="G490" s="6" t="s">
        <v>1574</v>
      </c>
      <c r="H490" s="2" t="s">
        <v>0</v>
      </c>
      <c r="I490" s="47">
        <v>342.39</v>
      </c>
      <c r="J490" s="51" t="s">
        <v>1788</v>
      </c>
      <c r="K490" s="54" t="s">
        <v>1788</v>
      </c>
      <c r="L490" s="165" t="s">
        <v>195</v>
      </c>
      <c r="M490" s="165" t="s">
        <v>195</v>
      </c>
      <c r="N490" s="165" t="s">
        <v>195</v>
      </c>
    </row>
    <row r="491" spans="1:14" ht="17.100000000000001" customHeight="1">
      <c r="A491" s="24" t="s">
        <v>678</v>
      </c>
      <c r="B491" s="13">
        <v>354085</v>
      </c>
      <c r="C491" s="25">
        <v>0</v>
      </c>
      <c r="D491" s="115">
        <v>21</v>
      </c>
      <c r="E491" s="185">
        <v>21</v>
      </c>
      <c r="F491" s="186">
        <v>30</v>
      </c>
      <c r="G491" s="6" t="s">
        <v>1575</v>
      </c>
      <c r="H491" s="2" t="s">
        <v>4</v>
      </c>
      <c r="I491" s="47">
        <v>63.05</v>
      </c>
      <c r="J491" s="51" t="s">
        <v>1788</v>
      </c>
      <c r="K491" s="54" t="s">
        <v>1788</v>
      </c>
      <c r="L491" s="165" t="s">
        <v>195</v>
      </c>
      <c r="M491" s="165" t="s">
        <v>195</v>
      </c>
      <c r="N491" s="165" t="s">
        <v>195</v>
      </c>
    </row>
    <row r="492" spans="1:14" ht="17.100000000000001" customHeight="1">
      <c r="A492" s="24" t="s">
        <v>679</v>
      </c>
      <c r="B492" s="13">
        <v>354090</v>
      </c>
      <c r="C492" s="25">
        <v>0</v>
      </c>
      <c r="D492" s="115">
        <v>9</v>
      </c>
      <c r="E492" s="185">
        <v>9</v>
      </c>
      <c r="F492" s="186">
        <v>30</v>
      </c>
      <c r="G492" s="6" t="s">
        <v>1576</v>
      </c>
      <c r="H492" s="2" t="s">
        <v>18</v>
      </c>
      <c r="I492" s="47">
        <v>167.2</v>
      </c>
      <c r="J492" s="51" t="s">
        <v>1788</v>
      </c>
      <c r="K492" s="54" t="s">
        <v>1788</v>
      </c>
      <c r="L492" s="165" t="s">
        <v>195</v>
      </c>
      <c r="M492" s="165" t="s">
        <v>195</v>
      </c>
      <c r="N492" s="165" t="s">
        <v>195</v>
      </c>
    </row>
    <row r="493" spans="1:14" ht="17.100000000000001" customHeight="1">
      <c r="A493" s="24" t="s">
        <v>680</v>
      </c>
      <c r="B493" s="13">
        <v>354100</v>
      </c>
      <c r="C493" s="25">
        <v>0</v>
      </c>
      <c r="D493" s="115">
        <v>7</v>
      </c>
      <c r="E493" s="185">
        <v>7</v>
      </c>
      <c r="F493" s="186">
        <v>30</v>
      </c>
      <c r="G493" s="6" t="s">
        <v>1577</v>
      </c>
      <c r="H493" s="2" t="s">
        <v>14</v>
      </c>
      <c r="I493" s="47">
        <v>149.08000000000001</v>
      </c>
      <c r="J493" s="51" t="s">
        <v>1788</v>
      </c>
      <c r="K493" s="54" t="s">
        <v>1788</v>
      </c>
      <c r="L493" s="165" t="s">
        <v>195</v>
      </c>
      <c r="M493" s="165" t="s">
        <v>195</v>
      </c>
      <c r="N493" s="165" t="s">
        <v>195</v>
      </c>
    </row>
    <row r="494" spans="1:14" ht="17.100000000000001" customHeight="1">
      <c r="A494" s="24" t="s">
        <v>681</v>
      </c>
      <c r="B494" s="13">
        <v>354105</v>
      </c>
      <c r="C494" s="25">
        <v>0</v>
      </c>
      <c r="D494" s="115">
        <v>17</v>
      </c>
      <c r="E494" s="185">
        <v>17</v>
      </c>
      <c r="F494" s="186">
        <v>30</v>
      </c>
      <c r="G494" s="6" t="s">
        <v>1578</v>
      </c>
      <c r="H494" s="2" t="s">
        <v>7</v>
      </c>
      <c r="I494" s="47">
        <v>179.82</v>
      </c>
      <c r="J494" s="51" t="s">
        <v>1788</v>
      </c>
      <c r="K494" s="54" t="s">
        <v>1788</v>
      </c>
      <c r="L494" s="165" t="s">
        <v>195</v>
      </c>
      <c r="M494" s="165" t="s">
        <v>195</v>
      </c>
      <c r="N494" s="165" t="s">
        <v>195</v>
      </c>
    </row>
    <row r="495" spans="1:14" ht="17.100000000000001" customHeight="1">
      <c r="A495" s="24" t="s">
        <v>682</v>
      </c>
      <c r="B495" s="13">
        <v>354110</v>
      </c>
      <c r="C495" s="25">
        <v>0</v>
      </c>
      <c r="D495" s="115">
        <v>16</v>
      </c>
      <c r="E495" s="185">
        <v>16</v>
      </c>
      <c r="F495" s="186">
        <v>30</v>
      </c>
      <c r="G495" s="6" t="s">
        <v>1579</v>
      </c>
      <c r="H495" s="2" t="s">
        <v>0</v>
      </c>
      <c r="I495" s="47">
        <v>288.57</v>
      </c>
      <c r="J495" s="51" t="s">
        <v>1788</v>
      </c>
      <c r="K495" s="54" t="s">
        <v>1788</v>
      </c>
      <c r="L495" s="165" t="s">
        <v>195</v>
      </c>
      <c r="M495" s="165" t="s">
        <v>195</v>
      </c>
      <c r="N495" s="165" t="s">
        <v>195</v>
      </c>
    </row>
    <row r="496" spans="1:14" ht="17.100000000000001" customHeight="1">
      <c r="A496" s="24" t="s">
        <v>683</v>
      </c>
      <c r="B496" s="13">
        <v>354120</v>
      </c>
      <c r="C496" s="25">
        <v>0</v>
      </c>
      <c r="D496" s="115">
        <v>22</v>
      </c>
      <c r="E496" s="185">
        <v>22</v>
      </c>
      <c r="F496" s="186">
        <v>30</v>
      </c>
      <c r="G496" s="6" t="s">
        <v>1580</v>
      </c>
      <c r="H496" s="2" t="s">
        <v>5</v>
      </c>
      <c r="I496" s="47">
        <v>753.74</v>
      </c>
      <c r="J496" s="51" t="s">
        <v>1788</v>
      </c>
      <c r="K496" s="54" t="s">
        <v>1788</v>
      </c>
      <c r="L496" s="165" t="s">
        <v>195</v>
      </c>
      <c r="M496" s="165" t="s">
        <v>195</v>
      </c>
      <c r="N496" s="165" t="s">
        <v>195</v>
      </c>
    </row>
    <row r="497" spans="1:14" ht="17.100000000000001" customHeight="1">
      <c r="A497" s="24" t="s">
        <v>684</v>
      </c>
      <c r="B497" s="13">
        <v>354130</v>
      </c>
      <c r="C497" s="25">
        <v>0</v>
      </c>
      <c r="D497" s="115">
        <v>22</v>
      </c>
      <c r="E497" s="185">
        <v>22</v>
      </c>
      <c r="F497" s="186">
        <v>30</v>
      </c>
      <c r="G497" s="6" t="s">
        <v>1581</v>
      </c>
      <c r="H497" s="2" t="s">
        <v>5</v>
      </c>
      <c r="I497" s="47">
        <v>1281.78</v>
      </c>
      <c r="J497" s="51" t="s">
        <v>1788</v>
      </c>
      <c r="K497" s="54" t="s">
        <v>1788</v>
      </c>
      <c r="L497" s="165" t="s">
        <v>195</v>
      </c>
      <c r="M497" s="165" t="s">
        <v>195</v>
      </c>
      <c r="N497" s="165" t="s">
        <v>195</v>
      </c>
    </row>
    <row r="498" spans="1:14" ht="17.100000000000001" customHeight="1">
      <c r="A498" s="24" t="s">
        <v>685</v>
      </c>
      <c r="B498" s="13">
        <v>354140</v>
      </c>
      <c r="C498" s="25">
        <v>0</v>
      </c>
      <c r="D498" s="115">
        <v>22</v>
      </c>
      <c r="E498" s="185">
        <v>22</v>
      </c>
      <c r="F498" s="186">
        <v>30</v>
      </c>
      <c r="G498" s="6" t="s">
        <v>1582</v>
      </c>
      <c r="H498" s="2" t="s">
        <v>5</v>
      </c>
      <c r="I498" s="47">
        <v>562.11</v>
      </c>
      <c r="J498" s="51" t="s">
        <v>1788</v>
      </c>
      <c r="K498" s="54" t="s">
        <v>1788</v>
      </c>
      <c r="L498" s="165" t="s">
        <v>195</v>
      </c>
      <c r="M498" s="165" t="s">
        <v>195</v>
      </c>
      <c r="N498" s="165" t="s">
        <v>195</v>
      </c>
    </row>
    <row r="499" spans="1:14" ht="17.100000000000001" customHeight="1">
      <c r="A499" s="24" t="s">
        <v>686</v>
      </c>
      <c r="B499" s="13">
        <v>354150</v>
      </c>
      <c r="C499" s="25">
        <v>0</v>
      </c>
      <c r="D499" s="115">
        <v>22</v>
      </c>
      <c r="E499" s="185">
        <v>22</v>
      </c>
      <c r="F499" s="186">
        <v>30</v>
      </c>
      <c r="G499" s="6" t="s">
        <v>1583</v>
      </c>
      <c r="H499" s="2" t="s">
        <v>5</v>
      </c>
      <c r="I499" s="47">
        <v>755.01</v>
      </c>
      <c r="J499" s="51" t="s">
        <v>1788</v>
      </c>
      <c r="K499" s="54" t="s">
        <v>1788</v>
      </c>
      <c r="L499" s="165" t="s">
        <v>195</v>
      </c>
      <c r="M499" s="165" t="s">
        <v>195</v>
      </c>
      <c r="N499" s="165" t="s">
        <v>195</v>
      </c>
    </row>
    <row r="500" spans="1:14" ht="17.100000000000001" customHeight="1">
      <c r="A500" s="24" t="s">
        <v>687</v>
      </c>
      <c r="B500" s="13">
        <v>354160</v>
      </c>
      <c r="C500" s="25">
        <v>0</v>
      </c>
      <c r="D500" s="115">
        <v>19</v>
      </c>
      <c r="E500" s="185">
        <v>19</v>
      </c>
      <c r="F500" s="186">
        <v>30</v>
      </c>
      <c r="G500" s="6" t="s">
        <v>1584</v>
      </c>
      <c r="H500" s="2" t="s">
        <v>2</v>
      </c>
      <c r="I500" s="47">
        <v>782.15</v>
      </c>
      <c r="J500" s="51" t="s">
        <v>1788</v>
      </c>
      <c r="K500" s="54" t="s">
        <v>1788</v>
      </c>
      <c r="L500" s="165" t="s">
        <v>195</v>
      </c>
      <c r="M500" s="165" t="s">
        <v>195</v>
      </c>
      <c r="N500" s="165" t="s">
        <v>195</v>
      </c>
    </row>
    <row r="501" spans="1:14" ht="17.100000000000001" customHeight="1">
      <c r="A501" s="24" t="s">
        <v>688</v>
      </c>
      <c r="B501" s="13">
        <v>354165</v>
      </c>
      <c r="C501" s="25">
        <v>0</v>
      </c>
      <c r="D501" s="115">
        <v>10</v>
      </c>
      <c r="E501" s="185">
        <v>10</v>
      </c>
      <c r="F501" s="186">
        <v>30</v>
      </c>
      <c r="G501" s="6" t="s">
        <v>1585</v>
      </c>
      <c r="H501" s="2" t="s">
        <v>57</v>
      </c>
      <c r="I501" s="47">
        <v>205.03</v>
      </c>
      <c r="J501" s="51" t="s">
        <v>1788</v>
      </c>
      <c r="K501" s="54" t="s">
        <v>1788</v>
      </c>
      <c r="L501" s="165" t="s">
        <v>195</v>
      </c>
      <c r="M501" s="165" t="s">
        <v>195</v>
      </c>
      <c r="N501" s="165" t="s">
        <v>195</v>
      </c>
    </row>
    <row r="502" spans="1:14" ht="17.100000000000001" customHeight="1">
      <c r="A502" s="24" t="s">
        <v>689</v>
      </c>
      <c r="B502" s="13">
        <v>354170</v>
      </c>
      <c r="C502" s="25">
        <v>0</v>
      </c>
      <c r="D502" s="115">
        <v>17</v>
      </c>
      <c r="E502" s="185">
        <v>17</v>
      </c>
      <c r="F502" s="186">
        <v>30</v>
      </c>
      <c r="G502" s="6" t="s">
        <v>1586</v>
      </c>
      <c r="H502" s="2" t="s">
        <v>7</v>
      </c>
      <c r="I502" s="47">
        <v>652.74</v>
      </c>
      <c r="J502" s="51" t="s">
        <v>1788</v>
      </c>
      <c r="K502" s="54" t="s">
        <v>1788</v>
      </c>
      <c r="L502" s="165" t="s">
        <v>195</v>
      </c>
      <c r="M502" s="165" t="s">
        <v>195</v>
      </c>
      <c r="N502" s="165" t="s">
        <v>195</v>
      </c>
    </row>
    <row r="503" spans="1:14" ht="17.100000000000001" customHeight="1">
      <c r="A503" s="24" t="s">
        <v>690</v>
      </c>
      <c r="B503" s="13">
        <v>354180</v>
      </c>
      <c r="C503" s="25">
        <v>0</v>
      </c>
      <c r="D503" s="115">
        <v>20</v>
      </c>
      <c r="E503" s="185">
        <v>20</v>
      </c>
      <c r="F503" s="186">
        <v>30</v>
      </c>
      <c r="G503" s="6" t="s">
        <v>1587</v>
      </c>
      <c r="H503" s="2" t="s">
        <v>3</v>
      </c>
      <c r="I503" s="47">
        <v>235.5</v>
      </c>
      <c r="J503" s="51" t="s">
        <v>1788</v>
      </c>
      <c r="K503" s="54" t="s">
        <v>1788</v>
      </c>
      <c r="L503" s="165" t="s">
        <v>195</v>
      </c>
      <c r="M503" s="165" t="s">
        <v>195</v>
      </c>
      <c r="N503" s="165" t="s">
        <v>195</v>
      </c>
    </row>
    <row r="504" spans="1:14" ht="17.100000000000001" customHeight="1">
      <c r="A504" s="24" t="s">
        <v>691</v>
      </c>
      <c r="B504" s="13">
        <v>354190</v>
      </c>
      <c r="C504" s="25">
        <v>0</v>
      </c>
      <c r="D504" s="115">
        <v>2</v>
      </c>
      <c r="E504" s="185">
        <v>2</v>
      </c>
      <c r="F504" s="186">
        <v>30</v>
      </c>
      <c r="G504" s="6" t="s">
        <v>1588</v>
      </c>
      <c r="H504" s="2" t="s">
        <v>6</v>
      </c>
      <c r="I504" s="47">
        <v>249.41</v>
      </c>
      <c r="J504" s="51" t="s">
        <v>1788</v>
      </c>
      <c r="K504" s="54" t="s">
        <v>1788</v>
      </c>
      <c r="L504" s="165" t="s">
        <v>195</v>
      </c>
      <c r="M504" s="165" t="s">
        <v>195</v>
      </c>
      <c r="N504" s="165" t="s">
        <v>195</v>
      </c>
    </row>
    <row r="505" spans="1:14" ht="17.100000000000001" customHeight="1">
      <c r="A505" s="24" t="s">
        <v>692</v>
      </c>
      <c r="B505" s="13">
        <v>354200</v>
      </c>
      <c r="C505" s="25">
        <v>0</v>
      </c>
      <c r="D505" s="115">
        <v>20</v>
      </c>
      <c r="E505" s="185">
        <v>20</v>
      </c>
      <c r="F505" s="186">
        <v>30</v>
      </c>
      <c r="G505" s="6" t="s">
        <v>1589</v>
      </c>
      <c r="H505" s="2" t="s">
        <v>3</v>
      </c>
      <c r="I505" s="47">
        <v>319.76</v>
      </c>
      <c r="J505" s="51" t="s">
        <v>1788</v>
      </c>
      <c r="K505" s="54" t="s">
        <v>1788</v>
      </c>
      <c r="L505" s="165" t="s">
        <v>195</v>
      </c>
      <c r="M505" s="165" t="s">
        <v>195</v>
      </c>
      <c r="N505" s="165" t="s">
        <v>195</v>
      </c>
    </row>
    <row r="506" spans="1:14" ht="17.100000000000001" customHeight="1">
      <c r="A506" s="24" t="s">
        <v>693</v>
      </c>
      <c r="B506" s="13">
        <v>354210</v>
      </c>
      <c r="C506" s="25">
        <v>0</v>
      </c>
      <c r="D506" s="115">
        <v>5</v>
      </c>
      <c r="E506" s="185">
        <v>5</v>
      </c>
      <c r="F506" s="186">
        <v>30</v>
      </c>
      <c r="G506" s="6" t="s">
        <v>1590</v>
      </c>
      <c r="H506" s="2" t="s">
        <v>9</v>
      </c>
      <c r="I506" s="47">
        <v>132.47</v>
      </c>
      <c r="J506" s="51" t="s">
        <v>1788</v>
      </c>
      <c r="K506" s="54" t="s">
        <v>1788</v>
      </c>
      <c r="L506" s="165" t="s">
        <v>195</v>
      </c>
      <c r="M506" s="165" t="s">
        <v>195</v>
      </c>
      <c r="N506" s="165" t="s">
        <v>195</v>
      </c>
    </row>
    <row r="507" spans="1:14" ht="17.100000000000001" customHeight="1">
      <c r="A507" s="24" t="s">
        <v>694</v>
      </c>
      <c r="B507" s="13">
        <v>354220</v>
      </c>
      <c r="C507" s="25">
        <v>0</v>
      </c>
      <c r="D507" s="115">
        <v>17</v>
      </c>
      <c r="E507" s="185">
        <v>17</v>
      </c>
      <c r="F507" s="186">
        <v>30</v>
      </c>
      <c r="G507" s="6" t="s">
        <v>1591</v>
      </c>
      <c r="H507" s="2" t="s">
        <v>7</v>
      </c>
      <c r="I507" s="47">
        <v>1584.73</v>
      </c>
      <c r="J507" s="51" t="s">
        <v>1788</v>
      </c>
      <c r="K507" s="54" t="s">
        <v>1788</v>
      </c>
      <c r="L507" s="165" t="s">
        <v>195</v>
      </c>
      <c r="M507" s="165" t="s">
        <v>195</v>
      </c>
      <c r="N507" s="165" t="s">
        <v>195</v>
      </c>
    </row>
    <row r="508" spans="1:14" ht="17.100000000000001" customHeight="1">
      <c r="A508" s="24" t="s">
        <v>695</v>
      </c>
      <c r="B508" s="13">
        <v>354230</v>
      </c>
      <c r="C508" s="25">
        <v>0</v>
      </c>
      <c r="D508" s="115">
        <v>2</v>
      </c>
      <c r="E508" s="185">
        <v>2</v>
      </c>
      <c r="F508" s="186">
        <v>30</v>
      </c>
      <c r="G508" s="6" t="s">
        <v>1592</v>
      </c>
      <c r="H508" s="2" t="s">
        <v>6</v>
      </c>
      <c r="I508" s="47">
        <v>309.11</v>
      </c>
      <c r="J508" s="51" t="s">
        <v>1788</v>
      </c>
      <c r="K508" s="54" t="s">
        <v>1788</v>
      </c>
      <c r="L508" s="165" t="s">
        <v>195</v>
      </c>
      <c r="M508" s="165" t="s">
        <v>195</v>
      </c>
      <c r="N508" s="165" t="s">
        <v>195</v>
      </c>
    </row>
    <row r="509" spans="1:14" ht="17.100000000000001" customHeight="1">
      <c r="A509" s="24" t="s">
        <v>696</v>
      </c>
      <c r="B509" s="13">
        <v>354240</v>
      </c>
      <c r="C509" s="25">
        <v>0</v>
      </c>
      <c r="D509" s="115">
        <v>22</v>
      </c>
      <c r="E509" s="185">
        <v>22</v>
      </c>
      <c r="F509" s="186">
        <v>30</v>
      </c>
      <c r="G509" s="6" t="s">
        <v>1593</v>
      </c>
      <c r="H509" s="2" t="s">
        <v>5</v>
      </c>
      <c r="I509" s="47">
        <v>265.08999999999997</v>
      </c>
      <c r="J509" s="51" t="s">
        <v>1788</v>
      </c>
      <c r="K509" s="54" t="s">
        <v>1788</v>
      </c>
      <c r="L509" s="165" t="s">
        <v>195</v>
      </c>
      <c r="M509" s="165" t="s">
        <v>195</v>
      </c>
      <c r="N509" s="165" t="s">
        <v>195</v>
      </c>
    </row>
    <row r="510" spans="1:14" ht="17.100000000000001" customHeight="1">
      <c r="A510" s="24" t="s">
        <v>697</v>
      </c>
      <c r="B510" s="13">
        <v>354250</v>
      </c>
      <c r="C510" s="25">
        <v>0</v>
      </c>
      <c r="D510" s="115">
        <v>16</v>
      </c>
      <c r="E510" s="185">
        <v>16</v>
      </c>
      <c r="F510" s="186">
        <v>30</v>
      </c>
      <c r="G510" s="6" t="s">
        <v>1594</v>
      </c>
      <c r="H510" s="2" t="s">
        <v>0</v>
      </c>
      <c r="I510" s="47">
        <v>409.91</v>
      </c>
      <c r="J510" s="51" t="s">
        <v>1788</v>
      </c>
      <c r="K510" s="54" t="s">
        <v>1788</v>
      </c>
      <c r="L510" s="165" t="s">
        <v>195</v>
      </c>
      <c r="M510" s="165" t="s">
        <v>195</v>
      </c>
      <c r="N510" s="165" t="s">
        <v>195</v>
      </c>
    </row>
    <row r="511" spans="1:14" ht="17.100000000000001" customHeight="1">
      <c r="A511" s="24" t="s">
        <v>698</v>
      </c>
      <c r="B511" s="13">
        <v>354260</v>
      </c>
      <c r="C511" s="25">
        <v>0</v>
      </c>
      <c r="D511" s="115">
        <v>11</v>
      </c>
      <c r="E511" s="185">
        <v>11</v>
      </c>
      <c r="F511" s="186">
        <v>30</v>
      </c>
      <c r="G511" s="6" t="s">
        <v>1595</v>
      </c>
      <c r="H511" s="2" t="s">
        <v>12</v>
      </c>
      <c r="I511" s="47">
        <v>716.33</v>
      </c>
      <c r="J511" s="51" t="s">
        <v>1788</v>
      </c>
      <c r="K511" s="54" t="s">
        <v>1788</v>
      </c>
      <c r="L511" s="165" t="s">
        <v>195</v>
      </c>
      <c r="M511" s="165" t="s">
        <v>195</v>
      </c>
      <c r="N511" s="165" t="s">
        <v>195</v>
      </c>
    </row>
    <row r="512" spans="1:14" ht="17.100000000000001" customHeight="1">
      <c r="A512" s="24" t="s">
        <v>699</v>
      </c>
      <c r="B512" s="13">
        <v>354270</v>
      </c>
      <c r="C512" s="25">
        <v>0</v>
      </c>
      <c r="D512" s="115">
        <v>8</v>
      </c>
      <c r="E512" s="185">
        <v>8</v>
      </c>
      <c r="F512" s="186">
        <v>30</v>
      </c>
      <c r="G512" s="6" t="s">
        <v>1596</v>
      </c>
      <c r="H512" s="2" t="s">
        <v>53</v>
      </c>
      <c r="I512" s="47">
        <v>245.6</v>
      </c>
      <c r="J512" s="51" t="s">
        <v>1788</v>
      </c>
      <c r="K512" s="54" t="s">
        <v>1788</v>
      </c>
      <c r="L512" s="165" t="s">
        <v>195</v>
      </c>
      <c r="M512" s="165" t="s">
        <v>195</v>
      </c>
      <c r="N512" s="165" t="s">
        <v>195</v>
      </c>
    </row>
    <row r="513" spans="1:14" ht="17.100000000000001" customHeight="1">
      <c r="A513" s="24" t="s">
        <v>700</v>
      </c>
      <c r="B513" s="13">
        <v>354280</v>
      </c>
      <c r="C513" s="25">
        <v>0</v>
      </c>
      <c r="D513" s="115">
        <v>11</v>
      </c>
      <c r="E513" s="185">
        <v>11</v>
      </c>
      <c r="F513" s="186">
        <v>30</v>
      </c>
      <c r="G513" s="6" t="s">
        <v>1597</v>
      </c>
      <c r="H513" s="2" t="s">
        <v>12</v>
      </c>
      <c r="I513" s="47">
        <v>335.03</v>
      </c>
      <c r="J513" s="51" t="s">
        <v>1788</v>
      </c>
      <c r="K513" s="54" t="s">
        <v>1788</v>
      </c>
      <c r="L513" s="165" t="s">
        <v>195</v>
      </c>
      <c r="M513" s="165" t="s">
        <v>195</v>
      </c>
      <c r="N513" s="165" t="s">
        <v>195</v>
      </c>
    </row>
    <row r="514" spans="1:14" ht="17.100000000000001" customHeight="1">
      <c r="A514" s="24" t="s">
        <v>701</v>
      </c>
      <c r="B514" s="13">
        <v>354290</v>
      </c>
      <c r="C514" s="25">
        <v>0</v>
      </c>
      <c r="D514" s="115">
        <v>13</v>
      </c>
      <c r="E514" s="185">
        <v>13</v>
      </c>
      <c r="F514" s="186">
        <v>30</v>
      </c>
      <c r="G514" s="6" t="s">
        <v>1598</v>
      </c>
      <c r="H514" s="2" t="s">
        <v>10</v>
      </c>
      <c r="I514" s="47">
        <v>471.5</v>
      </c>
      <c r="J514" s="51" t="s">
        <v>1788</v>
      </c>
      <c r="K514" s="54" t="s">
        <v>1788</v>
      </c>
      <c r="L514" s="165" t="s">
        <v>195</v>
      </c>
      <c r="M514" s="165" t="s">
        <v>195</v>
      </c>
      <c r="N514" s="165" t="s">
        <v>195</v>
      </c>
    </row>
    <row r="515" spans="1:14" ht="17.100000000000001" customHeight="1">
      <c r="A515" s="24" t="s">
        <v>702</v>
      </c>
      <c r="B515" s="13">
        <v>354300</v>
      </c>
      <c r="C515" s="25">
        <v>0</v>
      </c>
      <c r="D515" s="115">
        <v>14</v>
      </c>
      <c r="E515" s="185">
        <v>14</v>
      </c>
      <c r="F515" s="186">
        <v>30</v>
      </c>
      <c r="G515" s="6" t="s">
        <v>1599</v>
      </c>
      <c r="H515" s="2" t="s">
        <v>8</v>
      </c>
      <c r="I515" s="47">
        <v>697.81</v>
      </c>
      <c r="J515" s="51" t="s">
        <v>1788</v>
      </c>
      <c r="K515" s="54" t="s">
        <v>1788</v>
      </c>
      <c r="L515" s="165" t="s">
        <v>195</v>
      </c>
      <c r="M515" s="165" t="s">
        <v>195</v>
      </c>
      <c r="N515" s="165" t="s">
        <v>195</v>
      </c>
    </row>
    <row r="516" spans="1:14" ht="17.100000000000001" customHeight="1">
      <c r="A516" s="24" t="s">
        <v>703</v>
      </c>
      <c r="B516" s="13">
        <v>354310</v>
      </c>
      <c r="C516" s="25">
        <v>0</v>
      </c>
      <c r="D516" s="115">
        <v>8</v>
      </c>
      <c r="E516" s="185">
        <v>8</v>
      </c>
      <c r="F516" s="186">
        <v>30</v>
      </c>
      <c r="G516" s="6" t="s">
        <v>1600</v>
      </c>
      <c r="H516" s="2" t="s">
        <v>53</v>
      </c>
      <c r="I516" s="47">
        <v>148.46</v>
      </c>
      <c r="J516" s="51" t="s">
        <v>1788</v>
      </c>
      <c r="K516" s="54" t="s">
        <v>1788</v>
      </c>
      <c r="L516" s="165" t="s">
        <v>195</v>
      </c>
      <c r="M516" s="165" t="s">
        <v>195</v>
      </c>
      <c r="N516" s="165" t="s">
        <v>195</v>
      </c>
    </row>
    <row r="517" spans="1:14" ht="17.100000000000001" customHeight="1">
      <c r="A517" s="24" t="s">
        <v>704</v>
      </c>
      <c r="B517" s="13">
        <v>354320</v>
      </c>
      <c r="C517" s="25">
        <v>0</v>
      </c>
      <c r="D517" s="115">
        <v>17</v>
      </c>
      <c r="E517" s="185">
        <v>17</v>
      </c>
      <c r="F517" s="186">
        <v>30</v>
      </c>
      <c r="G517" s="6" t="s">
        <v>1601</v>
      </c>
      <c r="H517" s="2" t="s">
        <v>7</v>
      </c>
      <c r="I517" s="47">
        <v>203.36</v>
      </c>
      <c r="J517" s="51" t="s">
        <v>1788</v>
      </c>
      <c r="K517" s="54" t="s">
        <v>1788</v>
      </c>
      <c r="L517" s="165" t="s">
        <v>195</v>
      </c>
      <c r="M517" s="165" t="s">
        <v>195</v>
      </c>
      <c r="N517" s="165" t="s">
        <v>195</v>
      </c>
    </row>
    <row r="518" spans="1:14" ht="17.100000000000001" customHeight="1">
      <c r="A518" s="24" t="s">
        <v>705</v>
      </c>
      <c r="B518" s="13">
        <v>354323</v>
      </c>
      <c r="C518" s="25">
        <v>0</v>
      </c>
      <c r="D518" s="115">
        <v>21</v>
      </c>
      <c r="E518" s="185">
        <v>21</v>
      </c>
      <c r="F518" s="186">
        <v>30</v>
      </c>
      <c r="G518" s="6" t="s">
        <v>1602</v>
      </c>
      <c r="H518" s="2" t="s">
        <v>4</v>
      </c>
      <c r="I518" s="47">
        <v>196.99</v>
      </c>
      <c r="J518" s="51" t="s">
        <v>1788</v>
      </c>
      <c r="K518" s="54" t="s">
        <v>1788</v>
      </c>
      <c r="L518" s="165" t="s">
        <v>195</v>
      </c>
      <c r="M518" s="165" t="s">
        <v>195</v>
      </c>
      <c r="N518" s="165" t="s">
        <v>195</v>
      </c>
    </row>
    <row r="519" spans="1:14" ht="17.100000000000001" customHeight="1">
      <c r="A519" s="24" t="s">
        <v>706</v>
      </c>
      <c r="B519" s="13">
        <v>354325</v>
      </c>
      <c r="C519" s="25">
        <v>0</v>
      </c>
      <c r="D519" s="115">
        <v>14</v>
      </c>
      <c r="E519" s="185">
        <v>14</v>
      </c>
      <c r="F519" s="186">
        <v>30</v>
      </c>
      <c r="G519" s="6" t="s">
        <v>1603</v>
      </c>
      <c r="H519" s="2" t="s">
        <v>8</v>
      </c>
      <c r="I519" s="47">
        <v>332.07</v>
      </c>
      <c r="J519" s="51" t="s">
        <v>1788</v>
      </c>
      <c r="K519" s="54" t="s">
        <v>1788</v>
      </c>
      <c r="L519" s="165" t="s">
        <v>195</v>
      </c>
      <c r="M519" s="165" t="s">
        <v>195</v>
      </c>
      <c r="N519" s="165" t="s">
        <v>195</v>
      </c>
    </row>
    <row r="520" spans="1:14" ht="17.100000000000001" customHeight="1">
      <c r="A520" s="24" t="s">
        <v>707</v>
      </c>
      <c r="B520" s="13">
        <v>354330</v>
      </c>
      <c r="C520" s="25">
        <v>0</v>
      </c>
      <c r="D520" s="115">
        <v>6</v>
      </c>
      <c r="E520" s="185">
        <v>6</v>
      </c>
      <c r="F520" s="186">
        <v>30</v>
      </c>
      <c r="G520" s="6" t="s">
        <v>1604</v>
      </c>
      <c r="H520" s="2" t="s">
        <v>16</v>
      </c>
      <c r="I520" s="47">
        <v>99.18</v>
      </c>
      <c r="J520" s="51" t="s">
        <v>1788</v>
      </c>
      <c r="K520" s="54" t="s">
        <v>1788</v>
      </c>
      <c r="L520" s="165" t="s">
        <v>195</v>
      </c>
      <c r="M520" s="165" t="s">
        <v>195</v>
      </c>
      <c r="N520" s="165" t="s">
        <v>195</v>
      </c>
    </row>
    <row r="521" spans="1:14" ht="17.100000000000001" customHeight="1">
      <c r="A521" s="24" t="s">
        <v>708</v>
      </c>
      <c r="B521" s="13">
        <v>354340</v>
      </c>
      <c r="C521" s="25">
        <v>0</v>
      </c>
      <c r="D521" s="115">
        <v>4</v>
      </c>
      <c r="E521" s="185">
        <v>4</v>
      </c>
      <c r="F521" s="186">
        <v>30</v>
      </c>
      <c r="G521" s="6" t="s">
        <v>1605</v>
      </c>
      <c r="H521" s="2" t="s">
        <v>15</v>
      </c>
      <c r="I521" s="47">
        <v>650.37</v>
      </c>
      <c r="J521" s="51" t="s">
        <v>1788</v>
      </c>
      <c r="K521" s="54" t="s">
        <v>1788</v>
      </c>
      <c r="L521" s="165" t="s">
        <v>195</v>
      </c>
      <c r="M521" s="165" t="s">
        <v>195</v>
      </c>
      <c r="N521" s="165" t="s">
        <v>195</v>
      </c>
    </row>
    <row r="522" spans="1:14" ht="17.100000000000001" customHeight="1">
      <c r="A522" s="24" t="s">
        <v>709</v>
      </c>
      <c r="B522" s="13">
        <v>354360</v>
      </c>
      <c r="C522" s="25">
        <v>0</v>
      </c>
      <c r="D522" s="115">
        <v>8</v>
      </c>
      <c r="E522" s="185">
        <v>8</v>
      </c>
      <c r="F522" s="186">
        <v>30</v>
      </c>
      <c r="G522" s="6" t="s">
        <v>1606</v>
      </c>
      <c r="H522" s="2" t="s">
        <v>53</v>
      </c>
      <c r="I522" s="47">
        <v>171.58</v>
      </c>
      <c r="J522" s="51" t="s">
        <v>1788</v>
      </c>
      <c r="K522" s="54" t="s">
        <v>1788</v>
      </c>
      <c r="L522" s="165" t="s">
        <v>195</v>
      </c>
      <c r="M522" s="165" t="s">
        <v>195</v>
      </c>
      <c r="N522" s="165" t="s">
        <v>195</v>
      </c>
    </row>
    <row r="523" spans="1:14" ht="17.100000000000001" customHeight="1">
      <c r="A523" s="24" t="s">
        <v>710</v>
      </c>
      <c r="B523" s="13">
        <v>354370</v>
      </c>
      <c r="C523" s="25">
        <v>0</v>
      </c>
      <c r="D523" s="115">
        <v>9</v>
      </c>
      <c r="E523" s="185">
        <v>9</v>
      </c>
      <c r="F523" s="186">
        <v>30</v>
      </c>
      <c r="G523" s="6" t="s">
        <v>1607</v>
      </c>
      <c r="H523" s="2" t="s">
        <v>18</v>
      </c>
      <c r="I523" s="47">
        <v>313.42</v>
      </c>
      <c r="J523" s="51" t="s">
        <v>1788</v>
      </c>
      <c r="K523" s="54" t="s">
        <v>1788</v>
      </c>
      <c r="L523" s="165" t="s">
        <v>195</v>
      </c>
      <c r="M523" s="165" t="s">
        <v>195</v>
      </c>
      <c r="N523" s="165" t="s">
        <v>195</v>
      </c>
    </row>
    <row r="524" spans="1:14" ht="17.100000000000001" customHeight="1">
      <c r="A524" s="24" t="s">
        <v>711</v>
      </c>
      <c r="B524" s="13">
        <v>354380</v>
      </c>
      <c r="C524" s="25">
        <v>0</v>
      </c>
      <c r="D524" s="115">
        <v>20</v>
      </c>
      <c r="E524" s="185">
        <v>20</v>
      </c>
      <c r="F524" s="186">
        <v>30</v>
      </c>
      <c r="G524" s="6" t="s">
        <v>1608</v>
      </c>
      <c r="H524" s="2" t="s">
        <v>3</v>
      </c>
      <c r="I524" s="47">
        <v>358.5</v>
      </c>
      <c r="J524" s="51" t="s">
        <v>1788</v>
      </c>
      <c r="K524" s="54" t="s">
        <v>1788</v>
      </c>
      <c r="L524" s="165" t="s">
        <v>195</v>
      </c>
      <c r="M524" s="165" t="s">
        <v>195</v>
      </c>
      <c r="N524" s="165" t="s">
        <v>195</v>
      </c>
    </row>
    <row r="525" spans="1:14" ht="17.100000000000001" customHeight="1">
      <c r="A525" s="24" t="s">
        <v>712</v>
      </c>
      <c r="B525" s="13">
        <v>354390</v>
      </c>
      <c r="C525" s="25">
        <v>0</v>
      </c>
      <c r="D525" s="115">
        <v>5</v>
      </c>
      <c r="E525" s="185">
        <v>5</v>
      </c>
      <c r="F525" s="186">
        <v>30</v>
      </c>
      <c r="G525" s="6" t="s">
        <v>1609</v>
      </c>
      <c r="H525" s="2" t="s">
        <v>9</v>
      </c>
      <c r="I525" s="47">
        <v>498.01</v>
      </c>
      <c r="J525" s="51" t="s">
        <v>1788</v>
      </c>
      <c r="K525" s="54" t="s">
        <v>1788</v>
      </c>
      <c r="L525" s="165" t="s">
        <v>195</v>
      </c>
      <c r="M525" s="165" t="s">
        <v>195</v>
      </c>
      <c r="N525" s="165" t="s">
        <v>195</v>
      </c>
    </row>
    <row r="526" spans="1:14" ht="17.100000000000001" customHeight="1">
      <c r="A526" s="24" t="s">
        <v>713</v>
      </c>
      <c r="B526" s="13">
        <v>354400</v>
      </c>
      <c r="C526" s="25">
        <v>0</v>
      </c>
      <c r="D526" s="115">
        <v>5</v>
      </c>
      <c r="E526" s="185">
        <v>5</v>
      </c>
      <c r="F526" s="186">
        <v>30</v>
      </c>
      <c r="G526" s="6" t="s">
        <v>1610</v>
      </c>
      <c r="H526" s="2" t="s">
        <v>9</v>
      </c>
      <c r="I526" s="47">
        <v>226.94</v>
      </c>
      <c r="J526" s="51" t="s">
        <v>1788</v>
      </c>
      <c r="K526" s="54" t="s">
        <v>1788</v>
      </c>
      <c r="L526" s="165" t="s">
        <v>195</v>
      </c>
      <c r="M526" s="165" t="s">
        <v>195</v>
      </c>
      <c r="N526" s="165" t="s">
        <v>195</v>
      </c>
    </row>
    <row r="527" spans="1:14" ht="17.100000000000001" customHeight="1">
      <c r="A527" s="24" t="s">
        <v>714</v>
      </c>
      <c r="B527" s="13">
        <v>354410</v>
      </c>
      <c r="C527" s="25">
        <v>0</v>
      </c>
      <c r="D527" s="115">
        <v>6</v>
      </c>
      <c r="E527" s="185">
        <v>6</v>
      </c>
      <c r="F527" s="186">
        <v>30</v>
      </c>
      <c r="G527" s="6" t="s">
        <v>1611</v>
      </c>
      <c r="H527" s="2" t="s">
        <v>16</v>
      </c>
      <c r="I527" s="47">
        <v>36.67</v>
      </c>
      <c r="J527" s="51" t="s">
        <v>1788</v>
      </c>
      <c r="K527" s="54" t="s">
        <v>1788</v>
      </c>
      <c r="L527" s="165" t="s">
        <v>195</v>
      </c>
      <c r="M527" s="165" t="s">
        <v>195</v>
      </c>
      <c r="N527" s="165" t="s">
        <v>195</v>
      </c>
    </row>
    <row r="528" spans="1:14" ht="17.100000000000001" customHeight="1">
      <c r="A528" s="24" t="s">
        <v>715</v>
      </c>
      <c r="B528" s="13">
        <v>354420</v>
      </c>
      <c r="C528" s="25">
        <v>0</v>
      </c>
      <c r="D528" s="115">
        <v>15</v>
      </c>
      <c r="E528" s="185">
        <v>15</v>
      </c>
      <c r="F528" s="186">
        <v>30</v>
      </c>
      <c r="G528" s="6" t="s">
        <v>1612</v>
      </c>
      <c r="H528" s="2" t="s">
        <v>17</v>
      </c>
      <c r="I528" s="47">
        <v>630.67999999999995</v>
      </c>
      <c r="J528" s="51" t="s">
        <v>1788</v>
      </c>
      <c r="K528" s="54" t="s">
        <v>1788</v>
      </c>
      <c r="L528" s="165" t="s">
        <v>195</v>
      </c>
      <c r="M528" s="165" t="s">
        <v>195</v>
      </c>
      <c r="N528" s="165" t="s">
        <v>195</v>
      </c>
    </row>
    <row r="529" spans="1:14" ht="17.100000000000001" customHeight="1">
      <c r="A529" s="24" t="s">
        <v>716</v>
      </c>
      <c r="B529" s="13">
        <v>354350</v>
      </c>
      <c r="C529" s="25">
        <v>0</v>
      </c>
      <c r="D529" s="115">
        <v>14</v>
      </c>
      <c r="E529" s="185">
        <v>14</v>
      </c>
      <c r="F529" s="186">
        <v>30</v>
      </c>
      <c r="G529" s="6" t="s">
        <v>1613</v>
      </c>
      <c r="H529" s="2" t="s">
        <v>8</v>
      </c>
      <c r="I529" s="47">
        <v>386.2</v>
      </c>
      <c r="J529" s="51" t="s">
        <v>1788</v>
      </c>
      <c r="K529" s="54" t="s">
        <v>1788</v>
      </c>
      <c r="L529" s="165" t="s">
        <v>195</v>
      </c>
      <c r="M529" s="165" t="s">
        <v>195</v>
      </c>
      <c r="N529" s="165" t="s">
        <v>195</v>
      </c>
    </row>
    <row r="530" spans="1:14" ht="17.100000000000001" customHeight="1">
      <c r="A530" s="24" t="s">
        <v>717</v>
      </c>
      <c r="B530" s="13">
        <v>354425</v>
      </c>
      <c r="C530" s="25">
        <v>0</v>
      </c>
      <c r="D530" s="115">
        <v>22</v>
      </c>
      <c r="E530" s="185">
        <v>22</v>
      </c>
      <c r="F530" s="186">
        <v>30</v>
      </c>
      <c r="G530" s="6" t="s">
        <v>1614</v>
      </c>
      <c r="H530" s="2" t="s">
        <v>5</v>
      </c>
      <c r="I530" s="47">
        <v>741.22</v>
      </c>
      <c r="J530" s="51" t="s">
        <v>1788</v>
      </c>
      <c r="K530" s="54" t="s">
        <v>1788</v>
      </c>
      <c r="L530" s="165" t="s">
        <v>195</v>
      </c>
      <c r="M530" s="165" t="s">
        <v>195</v>
      </c>
      <c r="N530" s="165" t="s">
        <v>195</v>
      </c>
    </row>
    <row r="531" spans="1:14" ht="17.100000000000001" customHeight="1">
      <c r="A531" s="24" t="s">
        <v>718</v>
      </c>
      <c r="B531" s="13">
        <v>354430</v>
      </c>
      <c r="C531" s="25">
        <v>0</v>
      </c>
      <c r="D531" s="115">
        <v>2</v>
      </c>
      <c r="E531" s="185">
        <v>2</v>
      </c>
      <c r="F531" s="186">
        <v>30</v>
      </c>
      <c r="G531" s="6" t="s">
        <v>1615</v>
      </c>
      <c r="H531" s="2" t="s">
        <v>6</v>
      </c>
      <c r="I531" s="47">
        <v>130.19</v>
      </c>
      <c r="J531" s="51" t="s">
        <v>1788</v>
      </c>
      <c r="K531" s="54" t="s">
        <v>1788</v>
      </c>
      <c r="L531" s="165" t="s">
        <v>195</v>
      </c>
      <c r="M531" s="165" t="s">
        <v>195</v>
      </c>
      <c r="N531" s="165" t="s">
        <v>195</v>
      </c>
    </row>
    <row r="532" spans="1:14" ht="17.100000000000001" customHeight="1">
      <c r="A532" s="24" t="s">
        <v>719</v>
      </c>
      <c r="B532" s="13">
        <v>354440</v>
      </c>
      <c r="C532" s="25">
        <v>0</v>
      </c>
      <c r="D532" s="115">
        <v>19</v>
      </c>
      <c r="E532" s="185">
        <v>19</v>
      </c>
      <c r="F532" s="186">
        <v>30</v>
      </c>
      <c r="G532" s="6" t="s">
        <v>1616</v>
      </c>
      <c r="H532" s="2" t="s">
        <v>2</v>
      </c>
      <c r="I532" s="47">
        <v>236.91</v>
      </c>
      <c r="J532" s="51" t="s">
        <v>1788</v>
      </c>
      <c r="K532" s="54" t="s">
        <v>1788</v>
      </c>
      <c r="L532" s="165" t="s">
        <v>195</v>
      </c>
      <c r="M532" s="165" t="s">
        <v>195</v>
      </c>
      <c r="N532" s="165" t="s">
        <v>195</v>
      </c>
    </row>
    <row r="533" spans="1:14" ht="17.100000000000001" customHeight="1">
      <c r="A533" s="24" t="s">
        <v>720</v>
      </c>
      <c r="B533" s="13">
        <v>354450</v>
      </c>
      <c r="C533" s="25">
        <v>0</v>
      </c>
      <c r="D533" s="115">
        <v>18</v>
      </c>
      <c r="E533" s="185">
        <v>18</v>
      </c>
      <c r="F533" s="186">
        <v>30</v>
      </c>
      <c r="G533" s="6" t="s">
        <v>1617</v>
      </c>
      <c r="H533" s="2" t="s">
        <v>1</v>
      </c>
      <c r="I533" s="47">
        <v>234.38</v>
      </c>
      <c r="J533" s="51" t="s">
        <v>1788</v>
      </c>
      <c r="K533" s="54" t="s">
        <v>1788</v>
      </c>
      <c r="L533" s="165" t="s">
        <v>195</v>
      </c>
      <c r="M533" s="165" t="s">
        <v>195</v>
      </c>
      <c r="N533" s="165" t="s">
        <v>195</v>
      </c>
    </row>
    <row r="534" spans="1:14" ht="17.100000000000001" customHeight="1">
      <c r="A534" s="24" t="s">
        <v>721</v>
      </c>
      <c r="B534" s="13">
        <v>354460</v>
      </c>
      <c r="C534" s="25">
        <v>0</v>
      </c>
      <c r="D534" s="115">
        <v>16</v>
      </c>
      <c r="E534" s="185">
        <v>16</v>
      </c>
      <c r="F534" s="186">
        <v>30</v>
      </c>
      <c r="G534" s="6" t="s">
        <v>1618</v>
      </c>
      <c r="H534" s="2" t="s">
        <v>0</v>
      </c>
      <c r="I534" s="47">
        <v>311.66000000000003</v>
      </c>
      <c r="J534" s="51" t="s">
        <v>1788</v>
      </c>
      <c r="K534" s="54" t="s">
        <v>1788</v>
      </c>
      <c r="L534" s="165" t="s">
        <v>195</v>
      </c>
      <c r="M534" s="165" t="s">
        <v>195</v>
      </c>
      <c r="N534" s="165" t="s">
        <v>195</v>
      </c>
    </row>
    <row r="535" spans="1:14" ht="17.100000000000001" customHeight="1">
      <c r="A535" s="24" t="s">
        <v>722</v>
      </c>
      <c r="B535" s="13">
        <v>354470</v>
      </c>
      <c r="C535" s="25">
        <v>0</v>
      </c>
      <c r="D535" s="115">
        <v>21</v>
      </c>
      <c r="E535" s="185">
        <v>21</v>
      </c>
      <c r="F535" s="186">
        <v>30</v>
      </c>
      <c r="G535" s="6" t="s">
        <v>1619</v>
      </c>
      <c r="H535" s="2" t="s">
        <v>4</v>
      </c>
      <c r="I535" s="47">
        <v>148.93</v>
      </c>
      <c r="J535" s="51" t="s">
        <v>1788</v>
      </c>
      <c r="K535" s="54" t="s">
        <v>1788</v>
      </c>
      <c r="L535" s="165" t="s">
        <v>195</v>
      </c>
      <c r="M535" s="165" t="s">
        <v>195</v>
      </c>
      <c r="N535" s="165" t="s">
        <v>195</v>
      </c>
    </row>
    <row r="536" spans="1:14" ht="17.100000000000001" customHeight="1">
      <c r="A536" s="24" t="s">
        <v>723</v>
      </c>
      <c r="B536" s="13">
        <v>354480</v>
      </c>
      <c r="C536" s="25">
        <v>0</v>
      </c>
      <c r="D536" s="115">
        <v>16</v>
      </c>
      <c r="E536" s="185">
        <v>16</v>
      </c>
      <c r="F536" s="186">
        <v>30</v>
      </c>
      <c r="G536" s="6" t="s">
        <v>1620</v>
      </c>
      <c r="H536" s="2" t="s">
        <v>0</v>
      </c>
      <c r="I536" s="47">
        <v>308.66000000000003</v>
      </c>
      <c r="J536" s="51" t="s">
        <v>1788</v>
      </c>
      <c r="K536" s="54" t="s">
        <v>1788</v>
      </c>
      <c r="L536" s="165" t="s">
        <v>195</v>
      </c>
      <c r="M536" s="165" t="s">
        <v>195</v>
      </c>
      <c r="N536" s="165" t="s">
        <v>195</v>
      </c>
    </row>
    <row r="537" spans="1:14" ht="17.100000000000001" customHeight="1">
      <c r="A537" s="24" t="s">
        <v>724</v>
      </c>
      <c r="B537" s="13">
        <v>354490</v>
      </c>
      <c r="C537" s="25">
        <v>0</v>
      </c>
      <c r="D537" s="115">
        <v>4</v>
      </c>
      <c r="E537" s="185">
        <v>4</v>
      </c>
      <c r="F537" s="186">
        <v>30</v>
      </c>
      <c r="G537" s="6" t="s">
        <v>1621</v>
      </c>
      <c r="H537" s="2" t="s">
        <v>15</v>
      </c>
      <c r="I537" s="47">
        <v>303.75</v>
      </c>
      <c r="J537" s="51" t="s">
        <v>1788</v>
      </c>
      <c r="K537" s="54" t="s">
        <v>1788</v>
      </c>
      <c r="L537" s="165" t="s">
        <v>195</v>
      </c>
      <c r="M537" s="165" t="s">
        <v>195</v>
      </c>
      <c r="N537" s="165" t="s">
        <v>195</v>
      </c>
    </row>
    <row r="538" spans="1:14" ht="17.100000000000001" customHeight="1">
      <c r="A538" s="24" t="s">
        <v>725</v>
      </c>
      <c r="B538" s="13">
        <v>354500</v>
      </c>
      <c r="C538" s="25">
        <v>0</v>
      </c>
      <c r="D538" s="115">
        <v>6</v>
      </c>
      <c r="E538" s="185">
        <v>6</v>
      </c>
      <c r="F538" s="186">
        <v>30</v>
      </c>
      <c r="G538" s="6" t="s">
        <v>1622</v>
      </c>
      <c r="H538" s="2" t="s">
        <v>16</v>
      </c>
      <c r="I538" s="47">
        <v>425.84</v>
      </c>
      <c r="J538" s="51" t="s">
        <v>1788</v>
      </c>
      <c r="K538" s="54" t="s">
        <v>1788</v>
      </c>
      <c r="L538" s="165" t="s">
        <v>195</v>
      </c>
      <c r="M538" s="165" t="s">
        <v>195</v>
      </c>
      <c r="N538" s="165" t="s">
        <v>195</v>
      </c>
    </row>
    <row r="539" spans="1:14" ht="17.100000000000001" customHeight="1">
      <c r="A539" s="24" t="s">
        <v>726</v>
      </c>
      <c r="B539" s="13">
        <v>354510</v>
      </c>
      <c r="C539" s="25">
        <v>0</v>
      </c>
      <c r="D539" s="115">
        <v>20</v>
      </c>
      <c r="E539" s="185">
        <v>20</v>
      </c>
      <c r="F539" s="186">
        <v>30</v>
      </c>
      <c r="G539" s="6" t="s">
        <v>1623</v>
      </c>
      <c r="H539" s="2" t="s">
        <v>3</v>
      </c>
      <c r="I539" s="47">
        <v>172.75</v>
      </c>
      <c r="J539" s="51" t="s">
        <v>1788</v>
      </c>
      <c r="K539" s="54" t="s">
        <v>1788</v>
      </c>
      <c r="L539" s="165" t="s">
        <v>195</v>
      </c>
      <c r="M539" s="165" t="s">
        <v>195</v>
      </c>
      <c r="N539" s="165" t="s">
        <v>195</v>
      </c>
    </row>
    <row r="540" spans="1:14" ht="17.100000000000001" customHeight="1">
      <c r="A540" s="24" t="s">
        <v>727</v>
      </c>
      <c r="B540" s="13">
        <v>354515</v>
      </c>
      <c r="C540" s="25">
        <v>0</v>
      </c>
      <c r="D540" s="115">
        <v>5</v>
      </c>
      <c r="E540" s="185">
        <v>5</v>
      </c>
      <c r="F540" s="186">
        <v>30</v>
      </c>
      <c r="G540" s="6" t="s">
        <v>1624</v>
      </c>
      <c r="H540" s="2" t="s">
        <v>9</v>
      </c>
      <c r="I540" s="47">
        <v>101.4</v>
      </c>
      <c r="J540" s="51" t="s">
        <v>1788</v>
      </c>
      <c r="K540" s="54" t="s">
        <v>1788</v>
      </c>
      <c r="L540" s="165" t="s">
        <v>195</v>
      </c>
      <c r="M540" s="165" t="s">
        <v>195</v>
      </c>
      <c r="N540" s="165" t="s">
        <v>195</v>
      </c>
    </row>
    <row r="541" spans="1:14" ht="17.100000000000001" customHeight="1">
      <c r="A541" s="24" t="s">
        <v>728</v>
      </c>
      <c r="B541" s="13">
        <v>354520</v>
      </c>
      <c r="C541" s="25">
        <v>0</v>
      </c>
      <c r="D541" s="115">
        <v>5</v>
      </c>
      <c r="E541" s="185">
        <v>5</v>
      </c>
      <c r="F541" s="186">
        <v>30</v>
      </c>
      <c r="G541" s="6" t="s">
        <v>1625</v>
      </c>
      <c r="H541" s="2" t="s">
        <v>9</v>
      </c>
      <c r="I541" s="47">
        <v>134.26</v>
      </c>
      <c r="J541" s="51" t="s">
        <v>1788</v>
      </c>
      <c r="K541" s="54" t="s">
        <v>1788</v>
      </c>
      <c r="L541" s="165" t="s">
        <v>195</v>
      </c>
      <c r="M541" s="165" t="s">
        <v>195</v>
      </c>
      <c r="N541" s="165" t="s">
        <v>195</v>
      </c>
    </row>
    <row r="542" spans="1:14" ht="17.100000000000001" customHeight="1">
      <c r="A542" s="24" t="s">
        <v>729</v>
      </c>
      <c r="B542" s="13">
        <v>354530</v>
      </c>
      <c r="C542" s="25">
        <v>0</v>
      </c>
      <c r="D542" s="115">
        <v>10</v>
      </c>
      <c r="E542" s="185">
        <v>10</v>
      </c>
      <c r="F542" s="186">
        <v>30</v>
      </c>
      <c r="G542" s="6" t="s">
        <v>1626</v>
      </c>
      <c r="H542" s="2" t="s">
        <v>57</v>
      </c>
      <c r="I542" s="47">
        <v>280.31</v>
      </c>
      <c r="J542" s="51" t="s">
        <v>1788</v>
      </c>
      <c r="K542" s="54" t="s">
        <v>1788</v>
      </c>
      <c r="L542" s="165" t="s">
        <v>195</v>
      </c>
      <c r="M542" s="165" t="s">
        <v>195</v>
      </c>
      <c r="N542" s="165" t="s">
        <v>195</v>
      </c>
    </row>
    <row r="543" spans="1:14" ht="17.100000000000001" customHeight="1">
      <c r="A543" s="24" t="s">
        <v>730</v>
      </c>
      <c r="B543" s="13">
        <v>354540</v>
      </c>
      <c r="C543" s="25">
        <v>0</v>
      </c>
      <c r="D543" s="115">
        <v>17</v>
      </c>
      <c r="E543" s="185">
        <v>17</v>
      </c>
      <c r="F543" s="186">
        <v>30</v>
      </c>
      <c r="G543" s="6" t="s">
        <v>1627</v>
      </c>
      <c r="H543" s="2" t="s">
        <v>7</v>
      </c>
      <c r="I543" s="47">
        <v>189.07</v>
      </c>
      <c r="J543" s="51" t="s">
        <v>1788</v>
      </c>
      <c r="K543" s="54" t="s">
        <v>1788</v>
      </c>
      <c r="L543" s="165" t="s">
        <v>195</v>
      </c>
      <c r="M543" s="165" t="s">
        <v>195</v>
      </c>
      <c r="N543" s="165" t="s">
        <v>195</v>
      </c>
    </row>
    <row r="544" spans="1:14" ht="17.100000000000001" customHeight="1">
      <c r="A544" s="24" t="s">
        <v>731</v>
      </c>
      <c r="B544" s="13">
        <v>354550</v>
      </c>
      <c r="C544" s="25">
        <v>0</v>
      </c>
      <c r="D544" s="115">
        <v>22</v>
      </c>
      <c r="E544" s="185">
        <v>22</v>
      </c>
      <c r="F544" s="186">
        <v>30</v>
      </c>
      <c r="G544" s="6" t="s">
        <v>1628</v>
      </c>
      <c r="H544" s="2" t="s">
        <v>5</v>
      </c>
      <c r="I544" s="47">
        <v>455.39</v>
      </c>
      <c r="J544" s="51" t="s">
        <v>1788</v>
      </c>
      <c r="K544" s="54" t="s">
        <v>1788</v>
      </c>
      <c r="L544" s="165" t="s">
        <v>195</v>
      </c>
      <c r="M544" s="165" t="s">
        <v>195</v>
      </c>
      <c r="N544" s="165" t="s">
        <v>195</v>
      </c>
    </row>
    <row r="545" spans="1:14" ht="17.100000000000001" customHeight="1">
      <c r="A545" s="24" t="s">
        <v>732</v>
      </c>
      <c r="B545" s="13">
        <v>354560</v>
      </c>
      <c r="C545" s="25">
        <v>0</v>
      </c>
      <c r="D545" s="115">
        <v>15</v>
      </c>
      <c r="E545" s="185">
        <v>15</v>
      </c>
      <c r="F545" s="186">
        <v>30</v>
      </c>
      <c r="G545" s="6" t="s">
        <v>1629</v>
      </c>
      <c r="H545" s="2" t="s">
        <v>17</v>
      </c>
      <c r="I545" s="47">
        <v>331.02</v>
      </c>
      <c r="J545" s="51" t="s">
        <v>1788</v>
      </c>
      <c r="K545" s="54" t="s">
        <v>1788</v>
      </c>
      <c r="L545" s="165" t="s">
        <v>195</v>
      </c>
      <c r="M545" s="165" t="s">
        <v>195</v>
      </c>
      <c r="N545" s="165" t="s">
        <v>195</v>
      </c>
    </row>
    <row r="546" spans="1:14" ht="17.100000000000001" customHeight="1">
      <c r="A546" s="24" t="s">
        <v>733</v>
      </c>
      <c r="B546" s="13">
        <v>354570</v>
      </c>
      <c r="C546" s="25">
        <v>0</v>
      </c>
      <c r="D546" s="115">
        <v>15</v>
      </c>
      <c r="E546" s="185">
        <v>15</v>
      </c>
      <c r="F546" s="186">
        <v>30</v>
      </c>
      <c r="G546" s="6" t="s">
        <v>1630</v>
      </c>
      <c r="H546" s="2" t="s">
        <v>17</v>
      </c>
      <c r="I546" s="47">
        <v>274.27999999999997</v>
      </c>
      <c r="J546" s="51" t="s">
        <v>1788</v>
      </c>
      <c r="K546" s="54" t="s">
        <v>1788</v>
      </c>
      <c r="L546" s="165" t="s">
        <v>195</v>
      </c>
      <c r="M546" s="165" t="s">
        <v>195</v>
      </c>
      <c r="N546" s="165" t="s">
        <v>195</v>
      </c>
    </row>
    <row r="547" spans="1:14" ht="17.100000000000001" customHeight="1">
      <c r="A547" s="24" t="s">
        <v>734</v>
      </c>
      <c r="B547" s="13">
        <v>354580</v>
      </c>
      <c r="C547" s="25">
        <v>0</v>
      </c>
      <c r="D547" s="115">
        <v>5</v>
      </c>
      <c r="E547" s="185">
        <v>5</v>
      </c>
      <c r="F547" s="186">
        <v>30</v>
      </c>
      <c r="G547" s="6" t="s">
        <v>1631</v>
      </c>
      <c r="H547" s="2" t="s">
        <v>9</v>
      </c>
      <c r="I547" s="47">
        <v>271.49</v>
      </c>
      <c r="J547" s="51" t="s">
        <v>1788</v>
      </c>
      <c r="K547" s="54" t="s">
        <v>1788</v>
      </c>
      <c r="L547" s="165" t="s">
        <v>195</v>
      </c>
      <c r="M547" s="165" t="s">
        <v>195</v>
      </c>
      <c r="N547" s="165" t="s">
        <v>195</v>
      </c>
    </row>
    <row r="548" spans="1:14" ht="17.100000000000001" customHeight="1">
      <c r="A548" s="24" t="s">
        <v>735</v>
      </c>
      <c r="B548" s="13">
        <v>354600</v>
      </c>
      <c r="C548" s="25">
        <v>0</v>
      </c>
      <c r="D548" s="115">
        <v>2</v>
      </c>
      <c r="E548" s="185">
        <v>2</v>
      </c>
      <c r="F548" s="186">
        <v>30</v>
      </c>
      <c r="G548" s="6" t="s">
        <v>1632</v>
      </c>
      <c r="H548" s="2" t="s">
        <v>6</v>
      </c>
      <c r="I548" s="47">
        <v>275</v>
      </c>
      <c r="J548" s="51" t="s">
        <v>1788</v>
      </c>
      <c r="K548" s="54" t="s">
        <v>1788</v>
      </c>
      <c r="L548" s="165" t="s">
        <v>195</v>
      </c>
      <c r="M548" s="165" t="s">
        <v>195</v>
      </c>
      <c r="N548" s="165" t="s">
        <v>195</v>
      </c>
    </row>
    <row r="549" spans="1:14" ht="17.100000000000001" customHeight="1">
      <c r="A549" s="24" t="s">
        <v>736</v>
      </c>
      <c r="B549" s="13">
        <v>354610</v>
      </c>
      <c r="C549" s="25">
        <v>0</v>
      </c>
      <c r="D549" s="115">
        <v>15</v>
      </c>
      <c r="E549" s="185">
        <v>15</v>
      </c>
      <c r="F549" s="186">
        <v>30</v>
      </c>
      <c r="G549" s="6" t="s">
        <v>1633</v>
      </c>
      <c r="H549" s="2" t="s">
        <v>17</v>
      </c>
      <c r="I549" s="47">
        <v>183.4</v>
      </c>
      <c r="J549" s="51" t="s">
        <v>1788</v>
      </c>
      <c r="K549" s="54" t="s">
        <v>1788</v>
      </c>
      <c r="L549" s="165" t="s">
        <v>195</v>
      </c>
      <c r="M549" s="165" t="s">
        <v>195</v>
      </c>
      <c r="N549" s="165" t="s">
        <v>195</v>
      </c>
    </row>
    <row r="550" spans="1:14" ht="17.100000000000001" customHeight="1">
      <c r="A550" s="24" t="s">
        <v>737</v>
      </c>
      <c r="B550" s="13">
        <v>354620</v>
      </c>
      <c r="C550" s="25">
        <v>0</v>
      </c>
      <c r="D550" s="115">
        <v>9</v>
      </c>
      <c r="E550" s="185">
        <v>9</v>
      </c>
      <c r="F550" s="186">
        <v>30</v>
      </c>
      <c r="G550" s="6" t="s">
        <v>1634</v>
      </c>
      <c r="H550" s="2" t="s">
        <v>18</v>
      </c>
      <c r="I550" s="47">
        <v>149.43</v>
      </c>
      <c r="J550" s="51" t="s">
        <v>1788</v>
      </c>
      <c r="K550" s="54" t="s">
        <v>1788</v>
      </c>
      <c r="L550" s="165" t="s">
        <v>195</v>
      </c>
      <c r="M550" s="165" t="s">
        <v>195</v>
      </c>
      <c r="N550" s="165" t="s">
        <v>195</v>
      </c>
    </row>
    <row r="551" spans="1:14" ht="17.100000000000001" customHeight="1">
      <c r="A551" s="24" t="s">
        <v>738</v>
      </c>
      <c r="B551" s="13">
        <v>354625</v>
      </c>
      <c r="C551" s="25">
        <v>0</v>
      </c>
      <c r="D551" s="115">
        <v>4</v>
      </c>
      <c r="E551" s="185">
        <v>4</v>
      </c>
      <c r="F551" s="186">
        <v>30</v>
      </c>
      <c r="G551" s="6" t="s">
        <v>1635</v>
      </c>
      <c r="H551" s="2" t="s">
        <v>15</v>
      </c>
      <c r="I551" s="47">
        <v>147.82</v>
      </c>
      <c r="J551" s="51" t="s">
        <v>1788</v>
      </c>
      <c r="K551" s="54" t="s">
        <v>1788</v>
      </c>
      <c r="L551" s="165" t="s">
        <v>195</v>
      </c>
      <c r="M551" s="165" t="s">
        <v>195</v>
      </c>
      <c r="N551" s="165" t="s">
        <v>195</v>
      </c>
    </row>
    <row r="552" spans="1:14" ht="17.100000000000001" customHeight="1">
      <c r="A552" s="24" t="s">
        <v>739</v>
      </c>
      <c r="B552" s="13">
        <v>354630</v>
      </c>
      <c r="C552" s="25">
        <v>0</v>
      </c>
      <c r="D552" s="115">
        <v>9</v>
      </c>
      <c r="E552" s="185">
        <v>9</v>
      </c>
      <c r="F552" s="186">
        <v>30</v>
      </c>
      <c r="G552" s="6" t="s">
        <v>1636</v>
      </c>
      <c r="H552" s="2" t="s">
        <v>18</v>
      </c>
      <c r="I552" s="47">
        <v>295.7</v>
      </c>
      <c r="J552" s="51" t="s">
        <v>1788</v>
      </c>
      <c r="K552" s="54" t="s">
        <v>1788</v>
      </c>
      <c r="L552" s="165" t="s">
        <v>195</v>
      </c>
      <c r="M552" s="165" t="s">
        <v>195</v>
      </c>
      <c r="N552" s="165" t="s">
        <v>195</v>
      </c>
    </row>
    <row r="553" spans="1:14" ht="17.100000000000001" customHeight="1">
      <c r="A553" s="24" t="s">
        <v>740</v>
      </c>
      <c r="B553" s="13">
        <v>354640</v>
      </c>
      <c r="C553" s="25">
        <v>0</v>
      </c>
      <c r="D553" s="115">
        <v>17</v>
      </c>
      <c r="E553" s="185">
        <v>17</v>
      </c>
      <c r="F553" s="186">
        <v>30</v>
      </c>
      <c r="G553" s="6" t="s">
        <v>1637</v>
      </c>
      <c r="H553" s="2" t="s">
        <v>7</v>
      </c>
      <c r="I553" s="47">
        <v>1116.3800000000001</v>
      </c>
      <c r="J553" s="51" t="s">
        <v>1788</v>
      </c>
      <c r="K553" s="54" t="s">
        <v>1788</v>
      </c>
      <c r="L553" s="165" t="s">
        <v>195</v>
      </c>
      <c r="M553" s="165" t="s">
        <v>195</v>
      </c>
      <c r="N553" s="165" t="s">
        <v>195</v>
      </c>
    </row>
    <row r="554" spans="1:14" ht="17.100000000000001" customHeight="1">
      <c r="A554" s="24" t="s">
        <v>741</v>
      </c>
      <c r="B554" s="13">
        <v>354650</v>
      </c>
      <c r="C554" s="25">
        <v>0</v>
      </c>
      <c r="D554" s="115">
        <v>16</v>
      </c>
      <c r="E554" s="185">
        <v>16</v>
      </c>
      <c r="F554" s="186">
        <v>30</v>
      </c>
      <c r="G554" s="6" t="s">
        <v>1638</v>
      </c>
      <c r="H554" s="2" t="s">
        <v>0</v>
      </c>
      <c r="I554" s="47">
        <v>134.96</v>
      </c>
      <c r="J554" s="51" t="s">
        <v>1788</v>
      </c>
      <c r="K554" s="54" t="s">
        <v>1788</v>
      </c>
      <c r="L554" s="165" t="s">
        <v>195</v>
      </c>
      <c r="M554" s="165" t="s">
        <v>195</v>
      </c>
      <c r="N554" s="165" t="s">
        <v>195</v>
      </c>
    </row>
    <row r="555" spans="1:14" ht="17.100000000000001" customHeight="1">
      <c r="A555" s="24" t="s">
        <v>742</v>
      </c>
      <c r="B555" s="13">
        <v>354660</v>
      </c>
      <c r="C555" s="25">
        <v>0</v>
      </c>
      <c r="D555" s="115">
        <v>18</v>
      </c>
      <c r="E555" s="185">
        <v>18</v>
      </c>
      <c r="F555" s="186">
        <v>30</v>
      </c>
      <c r="G555" s="6" t="s">
        <v>1639</v>
      </c>
      <c r="H555" s="2" t="s">
        <v>1</v>
      </c>
      <c r="I555" s="47">
        <v>208.25</v>
      </c>
      <c r="J555" s="51" t="s">
        <v>1788</v>
      </c>
      <c r="K555" s="54" t="s">
        <v>1788</v>
      </c>
      <c r="L555" s="165" t="s">
        <v>195</v>
      </c>
      <c r="M555" s="165" t="s">
        <v>195</v>
      </c>
      <c r="N555" s="165" t="s">
        <v>195</v>
      </c>
    </row>
    <row r="556" spans="1:14" ht="17.100000000000001" customHeight="1">
      <c r="A556" s="24" t="s">
        <v>743</v>
      </c>
      <c r="B556" s="13">
        <v>354670</v>
      </c>
      <c r="C556" s="25">
        <v>0</v>
      </c>
      <c r="D556" s="115">
        <v>5</v>
      </c>
      <c r="E556" s="185">
        <v>5</v>
      </c>
      <c r="F556" s="186">
        <v>30</v>
      </c>
      <c r="G556" s="6" t="s">
        <v>1640</v>
      </c>
      <c r="H556" s="2" t="s">
        <v>9</v>
      </c>
      <c r="I556" s="47">
        <v>97.69</v>
      </c>
      <c r="J556" s="51" t="s">
        <v>1788</v>
      </c>
      <c r="K556" s="54" t="s">
        <v>1788</v>
      </c>
      <c r="L556" s="165" t="s">
        <v>195</v>
      </c>
      <c r="M556" s="165" t="s">
        <v>195</v>
      </c>
      <c r="N556" s="165" t="s">
        <v>195</v>
      </c>
    </row>
    <row r="557" spans="1:14" ht="17.100000000000001" customHeight="1">
      <c r="A557" s="24" t="s">
        <v>744</v>
      </c>
      <c r="B557" s="13">
        <v>354680</v>
      </c>
      <c r="C557" s="25">
        <v>0</v>
      </c>
      <c r="D557" s="115">
        <v>2</v>
      </c>
      <c r="E557" s="185">
        <v>2</v>
      </c>
      <c r="F557" s="186">
        <v>30</v>
      </c>
      <c r="G557" s="6" t="s">
        <v>1641</v>
      </c>
      <c r="H557" s="2" t="s">
        <v>6</v>
      </c>
      <c r="I557" s="47">
        <v>361.49</v>
      </c>
      <c r="J557" s="51" t="s">
        <v>1788</v>
      </c>
      <c r="K557" s="54" t="s">
        <v>1788</v>
      </c>
      <c r="L557" s="165" t="s">
        <v>195</v>
      </c>
      <c r="M557" s="165" t="s">
        <v>195</v>
      </c>
      <c r="N557" s="165" t="s">
        <v>195</v>
      </c>
    </row>
    <row r="558" spans="1:14" ht="17.100000000000001" customHeight="1">
      <c r="A558" s="24" t="s">
        <v>745</v>
      </c>
      <c r="B558" s="13">
        <v>354690</v>
      </c>
      <c r="C558" s="25">
        <v>0</v>
      </c>
      <c r="D558" s="115">
        <v>9</v>
      </c>
      <c r="E558" s="185">
        <v>9</v>
      </c>
      <c r="F558" s="186">
        <v>30</v>
      </c>
      <c r="G558" s="6" t="s">
        <v>1642</v>
      </c>
      <c r="H558" s="2" t="s">
        <v>18</v>
      </c>
      <c r="I558" s="47">
        <v>152.31</v>
      </c>
      <c r="J558" s="51" t="s">
        <v>1788</v>
      </c>
      <c r="K558" s="54" t="s">
        <v>1788</v>
      </c>
      <c r="L558" s="165" t="s">
        <v>195</v>
      </c>
      <c r="M558" s="165" t="s">
        <v>195</v>
      </c>
      <c r="N558" s="165" t="s">
        <v>195</v>
      </c>
    </row>
    <row r="559" spans="1:14" ht="17.100000000000001" customHeight="1">
      <c r="A559" s="24" t="s">
        <v>746</v>
      </c>
      <c r="B559" s="13">
        <v>354700</v>
      </c>
      <c r="C559" s="25">
        <v>0</v>
      </c>
      <c r="D559" s="115">
        <v>5</v>
      </c>
      <c r="E559" s="185">
        <v>5</v>
      </c>
      <c r="F559" s="186">
        <v>30</v>
      </c>
      <c r="G559" s="6" t="s">
        <v>1643</v>
      </c>
      <c r="H559" s="2" t="s">
        <v>9</v>
      </c>
      <c r="I559" s="47">
        <v>256.48</v>
      </c>
      <c r="J559" s="51" t="s">
        <v>1788</v>
      </c>
      <c r="K559" s="54" t="s">
        <v>1788</v>
      </c>
      <c r="L559" s="165" t="s">
        <v>195</v>
      </c>
      <c r="M559" s="165" t="s">
        <v>195</v>
      </c>
      <c r="N559" s="165" t="s">
        <v>195</v>
      </c>
    </row>
    <row r="560" spans="1:14" ht="17.100000000000001" customHeight="1">
      <c r="A560" s="24" t="s">
        <v>747</v>
      </c>
      <c r="B560" s="13">
        <v>354710</v>
      </c>
      <c r="C560" s="25">
        <v>0</v>
      </c>
      <c r="D560" s="115">
        <v>20</v>
      </c>
      <c r="E560" s="185">
        <v>20</v>
      </c>
      <c r="F560" s="186">
        <v>30</v>
      </c>
      <c r="G560" s="6" t="s">
        <v>1644</v>
      </c>
      <c r="H560" s="2" t="s">
        <v>3</v>
      </c>
      <c r="I560" s="47">
        <v>166.87</v>
      </c>
      <c r="J560" s="51" t="s">
        <v>1788</v>
      </c>
      <c r="K560" s="54" t="s">
        <v>1788</v>
      </c>
      <c r="L560" s="165" t="s">
        <v>195</v>
      </c>
      <c r="M560" s="165" t="s">
        <v>195</v>
      </c>
      <c r="N560" s="165" t="s">
        <v>195</v>
      </c>
    </row>
    <row r="561" spans="1:14" ht="17.100000000000001" customHeight="1">
      <c r="A561" s="24" t="s">
        <v>748</v>
      </c>
      <c r="B561" s="13">
        <v>354750</v>
      </c>
      <c r="C561" s="25">
        <v>0</v>
      </c>
      <c r="D561" s="115">
        <v>9</v>
      </c>
      <c r="E561" s="185">
        <v>9</v>
      </c>
      <c r="F561" s="186">
        <v>30</v>
      </c>
      <c r="G561" s="6" t="s">
        <v>1645</v>
      </c>
      <c r="H561" s="2" t="s">
        <v>18</v>
      </c>
      <c r="I561" s="47">
        <v>752.99</v>
      </c>
      <c r="J561" s="51" t="s">
        <v>1788</v>
      </c>
      <c r="K561" s="54" t="s">
        <v>1788</v>
      </c>
      <c r="L561" s="165" t="s">
        <v>195</v>
      </c>
      <c r="M561" s="165" t="s">
        <v>195</v>
      </c>
      <c r="N561" s="165" t="s">
        <v>195</v>
      </c>
    </row>
    <row r="562" spans="1:14" ht="17.100000000000001" customHeight="1">
      <c r="A562" s="24" t="s">
        <v>749</v>
      </c>
      <c r="B562" s="13">
        <v>354740</v>
      </c>
      <c r="C562" s="25">
        <v>0</v>
      </c>
      <c r="D562" s="115">
        <v>15</v>
      </c>
      <c r="E562" s="185">
        <v>15</v>
      </c>
      <c r="F562" s="186">
        <v>30</v>
      </c>
      <c r="G562" s="6" t="s">
        <v>1646</v>
      </c>
      <c r="H562" s="2" t="s">
        <v>17</v>
      </c>
      <c r="I562" s="47">
        <v>210.27</v>
      </c>
      <c r="J562" s="51" t="s">
        <v>1788</v>
      </c>
      <c r="K562" s="54" t="s">
        <v>1788</v>
      </c>
      <c r="L562" s="165" t="s">
        <v>195</v>
      </c>
      <c r="M562" s="165" t="s">
        <v>195</v>
      </c>
      <c r="N562" s="165" t="s">
        <v>195</v>
      </c>
    </row>
    <row r="563" spans="1:14" ht="17.100000000000001" customHeight="1">
      <c r="A563" s="24" t="s">
        <v>750</v>
      </c>
      <c r="B563" s="13">
        <v>354760</v>
      </c>
      <c r="C563" s="25">
        <v>0</v>
      </c>
      <c r="D563" s="115">
        <v>4</v>
      </c>
      <c r="E563" s="185">
        <v>4</v>
      </c>
      <c r="F563" s="186">
        <v>30</v>
      </c>
      <c r="G563" s="6" t="s">
        <v>1647</v>
      </c>
      <c r="H563" s="2" t="s">
        <v>15</v>
      </c>
      <c r="I563" s="47">
        <v>289.67</v>
      </c>
      <c r="J563" s="51" t="s">
        <v>1788</v>
      </c>
      <c r="K563" s="54" t="s">
        <v>1788</v>
      </c>
      <c r="L563" s="165" t="s">
        <v>195</v>
      </c>
      <c r="M563" s="165" t="s">
        <v>195</v>
      </c>
      <c r="N563" s="165" t="s">
        <v>195</v>
      </c>
    </row>
    <row r="564" spans="1:14" ht="17.100000000000001" customHeight="1">
      <c r="A564" s="24" t="s">
        <v>751</v>
      </c>
      <c r="B564" s="13">
        <v>354765</v>
      </c>
      <c r="C564" s="25">
        <v>0</v>
      </c>
      <c r="D564" s="115">
        <v>18</v>
      </c>
      <c r="E564" s="185">
        <v>18</v>
      </c>
      <c r="F564" s="186">
        <v>30</v>
      </c>
      <c r="G564" s="6" t="s">
        <v>1648</v>
      </c>
      <c r="H564" s="2" t="s">
        <v>1</v>
      </c>
      <c r="I564" s="47">
        <v>79.17</v>
      </c>
      <c r="J564" s="51" t="s">
        <v>1788</v>
      </c>
      <c r="K564" s="54" t="s">
        <v>1788</v>
      </c>
      <c r="L564" s="165" t="s">
        <v>195</v>
      </c>
      <c r="M564" s="165" t="s">
        <v>195</v>
      </c>
      <c r="N564" s="165" t="s">
        <v>195</v>
      </c>
    </row>
    <row r="565" spans="1:14" ht="17.100000000000001" customHeight="1">
      <c r="A565" s="24" t="s">
        <v>752</v>
      </c>
      <c r="B565" s="13">
        <v>354720</v>
      </c>
      <c r="C565" s="25">
        <v>0</v>
      </c>
      <c r="D565" s="115">
        <v>18</v>
      </c>
      <c r="E565" s="185">
        <v>18</v>
      </c>
      <c r="F565" s="186">
        <v>30</v>
      </c>
      <c r="G565" s="6" t="s">
        <v>1649</v>
      </c>
      <c r="H565" s="2" t="s">
        <v>1</v>
      </c>
      <c r="I565" s="47">
        <v>129.91</v>
      </c>
      <c r="J565" s="51" t="s">
        <v>1788</v>
      </c>
      <c r="K565" s="54" t="s">
        <v>1788</v>
      </c>
      <c r="L565" s="165" t="s">
        <v>195</v>
      </c>
      <c r="M565" s="165" t="s">
        <v>195</v>
      </c>
      <c r="N565" s="165" t="s">
        <v>195</v>
      </c>
    </row>
    <row r="566" spans="1:14" ht="17.100000000000001" customHeight="1">
      <c r="A566" s="24" t="s">
        <v>753</v>
      </c>
      <c r="B566" s="13">
        <v>354730</v>
      </c>
      <c r="C566" s="25">
        <v>0</v>
      </c>
      <c r="D566" s="115">
        <v>6</v>
      </c>
      <c r="E566" s="185">
        <v>6</v>
      </c>
      <c r="F566" s="186">
        <v>30</v>
      </c>
      <c r="G566" s="6" t="s">
        <v>1650</v>
      </c>
      <c r="H566" s="2" t="s">
        <v>16</v>
      </c>
      <c r="I566" s="47">
        <v>183.82</v>
      </c>
      <c r="J566" s="51" t="s">
        <v>1788</v>
      </c>
      <c r="K566" s="54" t="s">
        <v>1788</v>
      </c>
      <c r="L566" s="165" t="s">
        <v>195</v>
      </c>
      <c r="M566" s="165" t="s">
        <v>195</v>
      </c>
      <c r="N566" s="165" t="s">
        <v>195</v>
      </c>
    </row>
    <row r="567" spans="1:14" ht="17.100000000000001" customHeight="1">
      <c r="A567" s="24" t="s">
        <v>754</v>
      </c>
      <c r="B567" s="13">
        <v>354770</v>
      </c>
      <c r="C567" s="25">
        <v>0</v>
      </c>
      <c r="D567" s="115">
        <v>22</v>
      </c>
      <c r="E567" s="185">
        <v>22</v>
      </c>
      <c r="F567" s="186">
        <v>30</v>
      </c>
      <c r="G567" s="6" t="s">
        <v>1651</v>
      </c>
      <c r="H567" s="2" t="s">
        <v>5</v>
      </c>
      <c r="I567" s="47">
        <v>552.54999999999995</v>
      </c>
      <c r="J567" s="51" t="s">
        <v>1788</v>
      </c>
      <c r="K567" s="54" t="s">
        <v>1788</v>
      </c>
      <c r="L567" s="165" t="s">
        <v>195</v>
      </c>
      <c r="M567" s="165" t="s">
        <v>195</v>
      </c>
      <c r="N567" s="165" t="s">
        <v>195</v>
      </c>
    </row>
    <row r="568" spans="1:14" ht="17.100000000000001" customHeight="1">
      <c r="A568" s="24" t="s">
        <v>755</v>
      </c>
      <c r="B568" s="13">
        <v>354780</v>
      </c>
      <c r="C568" s="25">
        <v>0</v>
      </c>
      <c r="D568" s="115">
        <v>6</v>
      </c>
      <c r="E568" s="185">
        <v>6</v>
      </c>
      <c r="F568" s="186">
        <v>30</v>
      </c>
      <c r="G568" s="6" t="s">
        <v>1652</v>
      </c>
      <c r="H568" s="2" t="s">
        <v>16</v>
      </c>
      <c r="I568" s="47">
        <v>174.84</v>
      </c>
      <c r="J568" s="51" t="s">
        <v>1788</v>
      </c>
      <c r="K568" s="54" t="s">
        <v>1788</v>
      </c>
      <c r="L568" s="165" t="s">
        <v>195</v>
      </c>
      <c r="M568" s="165" t="s">
        <v>195</v>
      </c>
      <c r="N568" s="165" t="s">
        <v>195</v>
      </c>
    </row>
    <row r="569" spans="1:14" ht="17.100000000000001" customHeight="1">
      <c r="A569" s="24" t="s">
        <v>756</v>
      </c>
      <c r="B569" s="13">
        <v>354790</v>
      </c>
      <c r="C569" s="25">
        <v>0</v>
      </c>
      <c r="D569" s="115">
        <v>8</v>
      </c>
      <c r="E569" s="185">
        <v>8</v>
      </c>
      <c r="F569" s="186">
        <v>30</v>
      </c>
      <c r="G569" s="6" t="s">
        <v>1653</v>
      </c>
      <c r="H569" s="2" t="s">
        <v>53</v>
      </c>
      <c r="I569" s="47">
        <v>309.68</v>
      </c>
      <c r="J569" s="51" t="s">
        <v>1788</v>
      </c>
      <c r="K569" s="54" t="s">
        <v>1788</v>
      </c>
      <c r="L569" s="165" t="s">
        <v>195</v>
      </c>
      <c r="M569" s="165" t="s">
        <v>195</v>
      </c>
      <c r="N569" s="165" t="s">
        <v>195</v>
      </c>
    </row>
    <row r="570" spans="1:14" ht="17.100000000000001" customHeight="1">
      <c r="A570" s="24" t="s">
        <v>757</v>
      </c>
      <c r="B570" s="13">
        <v>354800</v>
      </c>
      <c r="C570" s="25">
        <v>0</v>
      </c>
      <c r="D570" s="115">
        <v>5</v>
      </c>
      <c r="E570" s="185">
        <v>5</v>
      </c>
      <c r="F570" s="186">
        <v>30</v>
      </c>
      <c r="G570" s="6" t="s">
        <v>1654</v>
      </c>
      <c r="H570" s="2" t="s">
        <v>9</v>
      </c>
      <c r="I570" s="47">
        <v>154.11000000000001</v>
      </c>
      <c r="J570" s="51" t="s">
        <v>1788</v>
      </c>
      <c r="K570" s="54" t="s">
        <v>1788</v>
      </c>
      <c r="L570" s="165" t="s">
        <v>195</v>
      </c>
      <c r="M570" s="165" t="s">
        <v>195</v>
      </c>
      <c r="N570" s="165" t="s">
        <v>195</v>
      </c>
    </row>
    <row r="571" spans="1:14" ht="17.100000000000001" customHeight="1">
      <c r="A571" s="24" t="s">
        <v>758</v>
      </c>
      <c r="B571" s="13">
        <v>354805</v>
      </c>
      <c r="C571" s="25">
        <v>0</v>
      </c>
      <c r="D571" s="115">
        <v>19</v>
      </c>
      <c r="E571" s="185">
        <v>19</v>
      </c>
      <c r="F571" s="186">
        <v>30</v>
      </c>
      <c r="G571" s="6" t="s">
        <v>1655</v>
      </c>
      <c r="H571" s="2" t="s">
        <v>2</v>
      </c>
      <c r="I571" s="47">
        <v>1306.08</v>
      </c>
      <c r="J571" s="51" t="s">
        <v>1788</v>
      </c>
      <c r="K571" s="54" t="s">
        <v>1788</v>
      </c>
      <c r="L571" s="165" t="s">
        <v>195</v>
      </c>
      <c r="M571" s="165" t="s">
        <v>195</v>
      </c>
      <c r="N571" s="165" t="s">
        <v>195</v>
      </c>
    </row>
    <row r="572" spans="1:14" ht="17.100000000000001" customHeight="1">
      <c r="A572" s="24" t="s">
        <v>759</v>
      </c>
      <c r="B572" s="13">
        <v>354810</v>
      </c>
      <c r="C572" s="25">
        <v>0</v>
      </c>
      <c r="D572" s="115">
        <v>9</v>
      </c>
      <c r="E572" s="185">
        <v>9</v>
      </c>
      <c r="F572" s="186">
        <v>30</v>
      </c>
      <c r="G572" s="6" t="s">
        <v>1656</v>
      </c>
      <c r="H572" s="2" t="s">
        <v>18</v>
      </c>
      <c r="I572" s="47">
        <v>109.45</v>
      </c>
      <c r="J572" s="51" t="s">
        <v>1788</v>
      </c>
      <c r="K572" s="54" t="s">
        <v>1788</v>
      </c>
      <c r="L572" s="165" t="s">
        <v>195</v>
      </c>
      <c r="M572" s="165" t="s">
        <v>195</v>
      </c>
      <c r="N572" s="165" t="s">
        <v>195</v>
      </c>
    </row>
    <row r="573" spans="1:14" ht="17.100000000000001" customHeight="1">
      <c r="A573" s="24" t="s">
        <v>760</v>
      </c>
      <c r="B573" s="13">
        <v>354820</v>
      </c>
      <c r="C573" s="25">
        <v>0</v>
      </c>
      <c r="D573" s="115">
        <v>1</v>
      </c>
      <c r="E573" s="185">
        <v>1</v>
      </c>
      <c r="F573" s="186">
        <v>30</v>
      </c>
      <c r="G573" s="6" t="s">
        <v>1657</v>
      </c>
      <c r="H573" s="2" t="s">
        <v>54</v>
      </c>
      <c r="I573" s="47">
        <v>132.88999999999999</v>
      </c>
      <c r="J573" s="51" t="s">
        <v>1788</v>
      </c>
      <c r="K573" s="54" t="s">
        <v>1788</v>
      </c>
      <c r="L573" s="165" t="s">
        <v>195</v>
      </c>
      <c r="M573" s="165" t="s">
        <v>195</v>
      </c>
      <c r="N573" s="165" t="s">
        <v>195</v>
      </c>
    </row>
    <row r="574" spans="1:14" ht="17.100000000000001" customHeight="1">
      <c r="A574" s="24" t="s">
        <v>761</v>
      </c>
      <c r="B574" s="13">
        <v>354830</v>
      </c>
      <c r="C574" s="25">
        <v>0</v>
      </c>
      <c r="D574" s="115">
        <v>21</v>
      </c>
      <c r="E574" s="185">
        <v>21</v>
      </c>
      <c r="F574" s="186">
        <v>30</v>
      </c>
      <c r="G574" s="6" t="s">
        <v>1658</v>
      </c>
      <c r="H574" s="2" t="s">
        <v>4</v>
      </c>
      <c r="I574" s="47">
        <v>93.91</v>
      </c>
      <c r="J574" s="51" t="s">
        <v>1788</v>
      </c>
      <c r="K574" s="54" t="s">
        <v>1788</v>
      </c>
      <c r="L574" s="165" t="s">
        <v>195</v>
      </c>
      <c r="M574" s="165" t="s">
        <v>195</v>
      </c>
      <c r="N574" s="165" t="s">
        <v>195</v>
      </c>
    </row>
    <row r="575" spans="1:14" ht="17.100000000000001" customHeight="1">
      <c r="A575" s="24" t="s">
        <v>762</v>
      </c>
      <c r="B575" s="13">
        <v>354840</v>
      </c>
      <c r="C575" s="25">
        <v>0</v>
      </c>
      <c r="D575" s="115">
        <v>20</v>
      </c>
      <c r="E575" s="185">
        <v>20</v>
      </c>
      <c r="F575" s="186">
        <v>30</v>
      </c>
      <c r="G575" s="6" t="s">
        <v>1659</v>
      </c>
      <c r="H575" s="2" t="s">
        <v>3</v>
      </c>
      <c r="I575" s="47">
        <v>127.55</v>
      </c>
      <c r="J575" s="51" t="s">
        <v>1788</v>
      </c>
      <c r="K575" s="54" t="s">
        <v>1788</v>
      </c>
      <c r="L575" s="165" t="s">
        <v>195</v>
      </c>
      <c r="M575" s="165" t="s">
        <v>195</v>
      </c>
      <c r="N575" s="165" t="s">
        <v>195</v>
      </c>
    </row>
    <row r="576" spans="1:14" ht="17.100000000000001" customHeight="1">
      <c r="A576" s="24" t="s">
        <v>763</v>
      </c>
      <c r="B576" s="13">
        <v>354850</v>
      </c>
      <c r="C576" s="25">
        <v>0</v>
      </c>
      <c r="D576" s="115">
        <v>7</v>
      </c>
      <c r="E576" s="185">
        <v>7</v>
      </c>
      <c r="F576" s="186">
        <v>30</v>
      </c>
      <c r="G576" s="6" t="s">
        <v>1660</v>
      </c>
      <c r="H576" s="2" t="s">
        <v>14</v>
      </c>
      <c r="I576" s="47">
        <v>280.3</v>
      </c>
      <c r="J576" s="51" t="s">
        <v>1788</v>
      </c>
      <c r="K576" s="54" t="s">
        <v>1788</v>
      </c>
      <c r="L576" s="165" t="s">
        <v>195</v>
      </c>
      <c r="M576" s="165" t="s">
        <v>195</v>
      </c>
      <c r="N576" s="165" t="s">
        <v>195</v>
      </c>
    </row>
    <row r="577" spans="1:14" ht="17.100000000000001" customHeight="1">
      <c r="A577" s="24" t="s">
        <v>764</v>
      </c>
      <c r="B577" s="13">
        <v>354860</v>
      </c>
      <c r="C577" s="25">
        <v>0</v>
      </c>
      <c r="D577" s="115">
        <v>1</v>
      </c>
      <c r="E577" s="185">
        <v>1</v>
      </c>
      <c r="F577" s="186">
        <v>30</v>
      </c>
      <c r="G577" s="6" t="s">
        <v>1661</v>
      </c>
      <c r="H577" s="2" t="s">
        <v>54</v>
      </c>
      <c r="I577" s="47">
        <v>252.2</v>
      </c>
      <c r="J577" s="51" t="s">
        <v>1788</v>
      </c>
      <c r="K577" s="54" t="s">
        <v>1788</v>
      </c>
      <c r="L577" s="165" t="s">
        <v>195</v>
      </c>
      <c r="M577" s="165" t="s">
        <v>195</v>
      </c>
      <c r="N577" s="165" t="s">
        <v>195</v>
      </c>
    </row>
    <row r="578" spans="1:14" ht="17.100000000000001" customHeight="1">
      <c r="A578" s="24" t="s">
        <v>765</v>
      </c>
      <c r="B578" s="13">
        <v>354870</v>
      </c>
      <c r="C578" s="25">
        <v>0</v>
      </c>
      <c r="D578" s="115">
        <v>6</v>
      </c>
      <c r="E578" s="185">
        <v>6</v>
      </c>
      <c r="F578" s="186">
        <v>30</v>
      </c>
      <c r="G578" s="6" t="s">
        <v>1662</v>
      </c>
      <c r="H578" s="2" t="s">
        <v>16</v>
      </c>
      <c r="I578" s="47">
        <v>406.18</v>
      </c>
      <c r="J578" s="51" t="s">
        <v>1788</v>
      </c>
      <c r="K578" s="54" t="s">
        <v>1788</v>
      </c>
      <c r="L578" s="165" t="s">
        <v>195</v>
      </c>
      <c r="M578" s="165" t="s">
        <v>195</v>
      </c>
      <c r="N578" s="165" t="s">
        <v>195</v>
      </c>
    </row>
    <row r="579" spans="1:14" ht="17.100000000000001" customHeight="1">
      <c r="A579" s="24" t="s">
        <v>766</v>
      </c>
      <c r="B579" s="13">
        <v>354880</v>
      </c>
      <c r="C579" s="25">
        <v>0</v>
      </c>
      <c r="D579" s="115">
        <v>6</v>
      </c>
      <c r="E579" s="185">
        <v>6</v>
      </c>
      <c r="F579" s="186">
        <v>30</v>
      </c>
      <c r="G579" s="6" t="s">
        <v>1663</v>
      </c>
      <c r="H579" s="2" t="s">
        <v>16</v>
      </c>
      <c r="I579" s="47">
        <v>15.36</v>
      </c>
      <c r="J579" s="51" t="s">
        <v>1788</v>
      </c>
      <c r="K579" s="54" t="s">
        <v>1788</v>
      </c>
      <c r="L579" s="165" t="s">
        <v>195</v>
      </c>
      <c r="M579" s="165" t="s">
        <v>195</v>
      </c>
      <c r="N579" s="165" t="s">
        <v>195</v>
      </c>
    </row>
    <row r="580" spans="1:14" ht="17.100000000000001" customHeight="1">
      <c r="A580" s="24" t="s">
        <v>767</v>
      </c>
      <c r="B580" s="13">
        <v>354890</v>
      </c>
      <c r="C580" s="25">
        <v>0</v>
      </c>
      <c r="D580" s="115">
        <v>13</v>
      </c>
      <c r="E580" s="185">
        <v>13</v>
      </c>
      <c r="F580" s="186">
        <v>30</v>
      </c>
      <c r="G580" s="6" t="s">
        <v>1664</v>
      </c>
      <c r="H580" s="2" t="s">
        <v>10</v>
      </c>
      <c r="I580" s="47">
        <v>1140.92</v>
      </c>
      <c r="J580" s="51" t="s">
        <v>1788</v>
      </c>
      <c r="K580" s="54" t="s">
        <v>1788</v>
      </c>
      <c r="L580" s="165" t="s">
        <v>195</v>
      </c>
      <c r="M580" s="165" t="s">
        <v>195</v>
      </c>
      <c r="N580" s="165" t="s">
        <v>195</v>
      </c>
    </row>
    <row r="581" spans="1:14" ht="17.100000000000001" customHeight="1">
      <c r="A581" s="24" t="s">
        <v>768</v>
      </c>
      <c r="B581" s="13">
        <v>354900</v>
      </c>
      <c r="C581" s="25">
        <v>0</v>
      </c>
      <c r="D581" s="115">
        <v>18</v>
      </c>
      <c r="E581" s="185">
        <v>18</v>
      </c>
      <c r="F581" s="186">
        <v>30</v>
      </c>
      <c r="G581" s="6" t="s">
        <v>1665</v>
      </c>
      <c r="H581" s="2" t="s">
        <v>1</v>
      </c>
      <c r="I581" s="47">
        <v>75.319999999999993</v>
      </c>
      <c r="J581" s="51" t="s">
        <v>1788</v>
      </c>
      <c r="K581" s="54" t="s">
        <v>1788</v>
      </c>
      <c r="L581" s="165" t="s">
        <v>195</v>
      </c>
      <c r="M581" s="165" t="s">
        <v>195</v>
      </c>
      <c r="N581" s="165" t="s">
        <v>195</v>
      </c>
    </row>
    <row r="582" spans="1:14" ht="17.100000000000001" customHeight="1">
      <c r="A582" s="24" t="s">
        <v>769</v>
      </c>
      <c r="B582" s="13">
        <v>354910</v>
      </c>
      <c r="C582" s="25">
        <v>0</v>
      </c>
      <c r="D582" s="115">
        <v>9</v>
      </c>
      <c r="E582" s="185">
        <v>9</v>
      </c>
      <c r="F582" s="186">
        <v>30</v>
      </c>
      <c r="G582" s="6" t="s">
        <v>1666</v>
      </c>
      <c r="H582" s="2" t="s">
        <v>18</v>
      </c>
      <c r="I582" s="47">
        <v>516.15</v>
      </c>
      <c r="J582" s="51" t="s">
        <v>1788</v>
      </c>
      <c r="K582" s="54" t="s">
        <v>1788</v>
      </c>
      <c r="L582" s="165" t="s">
        <v>195</v>
      </c>
      <c r="M582" s="165" t="s">
        <v>195</v>
      </c>
      <c r="N582" s="165" t="s">
        <v>195</v>
      </c>
    </row>
    <row r="583" spans="1:14" ht="17.100000000000001" customHeight="1">
      <c r="A583" s="24" t="s">
        <v>770</v>
      </c>
      <c r="B583" s="13">
        <v>354920</v>
      </c>
      <c r="C583" s="25">
        <v>0</v>
      </c>
      <c r="D583" s="115">
        <v>18</v>
      </c>
      <c r="E583" s="185">
        <v>18</v>
      </c>
      <c r="F583" s="186">
        <v>30</v>
      </c>
      <c r="G583" s="6" t="s">
        <v>1667</v>
      </c>
      <c r="H583" s="2" t="s">
        <v>1</v>
      </c>
      <c r="I583" s="47">
        <v>129.53</v>
      </c>
      <c r="J583" s="51" t="s">
        <v>1788</v>
      </c>
      <c r="K583" s="54" t="s">
        <v>1788</v>
      </c>
      <c r="L583" s="165" t="s">
        <v>195</v>
      </c>
      <c r="M583" s="165" t="s">
        <v>195</v>
      </c>
      <c r="N583" s="165" t="s">
        <v>195</v>
      </c>
    </row>
    <row r="584" spans="1:14" ht="17.100000000000001" customHeight="1">
      <c r="A584" s="24" t="s">
        <v>771</v>
      </c>
      <c r="B584" s="13">
        <v>354925</v>
      </c>
      <c r="C584" s="25">
        <v>0</v>
      </c>
      <c r="D584" s="115">
        <v>18</v>
      </c>
      <c r="E584" s="185">
        <v>18</v>
      </c>
      <c r="F584" s="186">
        <v>30</v>
      </c>
      <c r="G584" s="6" t="s">
        <v>1668</v>
      </c>
      <c r="H584" s="2" t="s">
        <v>1</v>
      </c>
      <c r="I584" s="47">
        <v>177.91</v>
      </c>
      <c r="J584" s="51" t="s">
        <v>1788</v>
      </c>
      <c r="K584" s="54" t="s">
        <v>1788</v>
      </c>
      <c r="L584" s="165" t="s">
        <v>195</v>
      </c>
      <c r="M584" s="165" t="s">
        <v>195</v>
      </c>
      <c r="N584" s="165" t="s">
        <v>195</v>
      </c>
    </row>
    <row r="585" spans="1:14" ht="17.100000000000001" customHeight="1">
      <c r="A585" s="24" t="s">
        <v>772</v>
      </c>
      <c r="B585" s="13">
        <v>354930</v>
      </c>
      <c r="C585" s="25">
        <v>0</v>
      </c>
      <c r="D585" s="115">
        <v>20</v>
      </c>
      <c r="E585" s="185">
        <v>20</v>
      </c>
      <c r="F585" s="186">
        <v>30</v>
      </c>
      <c r="G585" s="6" t="s">
        <v>1669</v>
      </c>
      <c r="H585" s="2" t="s">
        <v>3</v>
      </c>
      <c r="I585" s="47">
        <v>117.85</v>
      </c>
      <c r="J585" s="51" t="s">
        <v>1788</v>
      </c>
      <c r="K585" s="54" t="s">
        <v>1788</v>
      </c>
      <c r="L585" s="165" t="s">
        <v>195</v>
      </c>
      <c r="M585" s="165" t="s">
        <v>195</v>
      </c>
      <c r="N585" s="165" t="s">
        <v>195</v>
      </c>
    </row>
    <row r="586" spans="1:14" ht="17.100000000000001" customHeight="1">
      <c r="A586" s="24" t="s">
        <v>773</v>
      </c>
      <c r="B586" s="13">
        <v>354940</v>
      </c>
      <c r="C586" s="25">
        <v>0</v>
      </c>
      <c r="D586" s="115">
        <v>8</v>
      </c>
      <c r="E586" s="185">
        <v>8</v>
      </c>
      <c r="F586" s="186">
        <v>30</v>
      </c>
      <c r="G586" s="6" t="s">
        <v>1670</v>
      </c>
      <c r="H586" s="2" t="s">
        <v>53</v>
      </c>
      <c r="I586" s="47">
        <v>412.27</v>
      </c>
      <c r="J586" s="51" t="s">
        <v>1788</v>
      </c>
      <c r="K586" s="54" t="s">
        <v>1788</v>
      </c>
      <c r="L586" s="165" t="s">
        <v>195</v>
      </c>
      <c r="M586" s="165" t="s">
        <v>195</v>
      </c>
      <c r="N586" s="165" t="s">
        <v>195</v>
      </c>
    </row>
    <row r="587" spans="1:14" ht="17.100000000000001" customHeight="1">
      <c r="A587" s="24" t="s">
        <v>774</v>
      </c>
      <c r="B587" s="13">
        <v>354950</v>
      </c>
      <c r="C587" s="25">
        <v>0</v>
      </c>
      <c r="D587" s="115">
        <v>8</v>
      </c>
      <c r="E587" s="185">
        <v>8</v>
      </c>
      <c r="F587" s="186">
        <v>30</v>
      </c>
      <c r="G587" s="6" t="s">
        <v>1671</v>
      </c>
      <c r="H587" s="2" t="s">
        <v>53</v>
      </c>
      <c r="I587" s="47">
        <v>276.95999999999998</v>
      </c>
      <c r="J587" s="51" t="s">
        <v>1788</v>
      </c>
      <c r="K587" s="54" t="s">
        <v>1788</v>
      </c>
      <c r="L587" s="165" t="s">
        <v>195</v>
      </c>
      <c r="M587" s="165" t="s">
        <v>195</v>
      </c>
      <c r="N587" s="165" t="s">
        <v>195</v>
      </c>
    </row>
    <row r="588" spans="1:14" ht="17.100000000000001" customHeight="1">
      <c r="A588" s="24" t="s">
        <v>775</v>
      </c>
      <c r="B588" s="13">
        <v>354960</v>
      </c>
      <c r="C588" s="25">
        <v>0</v>
      </c>
      <c r="D588" s="115">
        <v>2</v>
      </c>
      <c r="E588" s="185">
        <v>2</v>
      </c>
      <c r="F588" s="186">
        <v>30</v>
      </c>
      <c r="G588" s="6" t="s">
        <v>1672</v>
      </c>
      <c r="H588" s="2" t="s">
        <v>6</v>
      </c>
      <c r="I588" s="47">
        <v>570.63</v>
      </c>
      <c r="J588" s="51" t="s">
        <v>1788</v>
      </c>
      <c r="K588" s="54" t="s">
        <v>1788</v>
      </c>
      <c r="L588" s="165" t="s">
        <v>195</v>
      </c>
      <c r="M588" s="165" t="s">
        <v>195</v>
      </c>
      <c r="N588" s="165" t="s">
        <v>195</v>
      </c>
    </row>
    <row r="589" spans="1:14" ht="17.100000000000001" customHeight="1">
      <c r="A589" s="24" t="s">
        <v>776</v>
      </c>
      <c r="B589" s="13">
        <v>354970</v>
      </c>
      <c r="C589" s="25">
        <v>0</v>
      </c>
      <c r="D589" s="115">
        <v>4</v>
      </c>
      <c r="E589" s="185">
        <v>4</v>
      </c>
      <c r="F589" s="186">
        <v>30</v>
      </c>
      <c r="G589" s="6" t="s">
        <v>1673</v>
      </c>
      <c r="H589" s="2" t="s">
        <v>15</v>
      </c>
      <c r="I589" s="47">
        <v>419.02</v>
      </c>
      <c r="J589" s="51" t="s">
        <v>1788</v>
      </c>
      <c r="K589" s="54" t="s">
        <v>1788</v>
      </c>
      <c r="L589" s="165" t="s">
        <v>195</v>
      </c>
      <c r="M589" s="165" t="s">
        <v>195</v>
      </c>
      <c r="N589" s="165" t="s">
        <v>195</v>
      </c>
    </row>
    <row r="590" spans="1:14" ht="17.100000000000001" customHeight="1">
      <c r="A590" s="24" t="s">
        <v>777</v>
      </c>
      <c r="B590" s="13">
        <v>354980</v>
      </c>
      <c r="C590" s="25">
        <v>0</v>
      </c>
      <c r="D590" s="115">
        <v>15</v>
      </c>
      <c r="E590" s="185">
        <v>15</v>
      </c>
      <c r="F590" s="186">
        <v>30</v>
      </c>
      <c r="G590" s="6" t="s">
        <v>1674</v>
      </c>
      <c r="H590" s="2" t="s">
        <v>17</v>
      </c>
      <c r="I590" s="47">
        <v>431.31</v>
      </c>
      <c r="J590" s="51" t="s">
        <v>1788</v>
      </c>
      <c r="K590" s="54" t="s">
        <v>1788</v>
      </c>
      <c r="L590" s="165" t="s">
        <v>195</v>
      </c>
      <c r="M590" s="165" t="s">
        <v>195</v>
      </c>
      <c r="N590" s="165" t="s">
        <v>195</v>
      </c>
    </row>
    <row r="591" spans="1:14" ht="17.100000000000001" customHeight="1">
      <c r="A591" s="24" t="s">
        <v>778</v>
      </c>
      <c r="B591" s="13">
        <v>354990</v>
      </c>
      <c r="C591" s="25">
        <v>0</v>
      </c>
      <c r="D591" s="115">
        <v>2</v>
      </c>
      <c r="E591" s="185">
        <v>2</v>
      </c>
      <c r="F591" s="186">
        <v>30</v>
      </c>
      <c r="G591" s="6" t="s">
        <v>1675</v>
      </c>
      <c r="H591" s="2" t="s">
        <v>6</v>
      </c>
      <c r="I591" s="47">
        <v>1099.6099999999999</v>
      </c>
      <c r="J591" s="51" t="s">
        <v>1788</v>
      </c>
      <c r="K591" s="54" t="s">
        <v>1788</v>
      </c>
      <c r="L591" s="165" t="s">
        <v>195</v>
      </c>
      <c r="M591" s="165" t="s">
        <v>195</v>
      </c>
      <c r="N591" s="165" t="s">
        <v>195</v>
      </c>
    </row>
    <row r="592" spans="1:14" ht="17.100000000000001" customHeight="1">
      <c r="A592" s="24" t="s">
        <v>779</v>
      </c>
      <c r="B592" s="13">
        <v>354995</v>
      </c>
      <c r="C592" s="25">
        <v>0</v>
      </c>
      <c r="D592" s="115">
        <v>11</v>
      </c>
      <c r="E592" s="185">
        <v>11</v>
      </c>
      <c r="F592" s="186">
        <v>30</v>
      </c>
      <c r="G592" s="6" t="s">
        <v>1676</v>
      </c>
      <c r="H592" s="2" t="s">
        <v>12</v>
      </c>
      <c r="I592" s="47">
        <v>186.71</v>
      </c>
      <c r="J592" s="51" t="s">
        <v>1788</v>
      </c>
      <c r="K592" s="54" t="s">
        <v>1788</v>
      </c>
      <c r="L592" s="165" t="s">
        <v>195</v>
      </c>
      <c r="M592" s="165" t="s">
        <v>195</v>
      </c>
      <c r="N592" s="165" t="s">
        <v>195</v>
      </c>
    </row>
    <row r="593" spans="1:14" ht="17.100000000000001" customHeight="1">
      <c r="A593" s="24" t="s">
        <v>780</v>
      </c>
      <c r="B593" s="13">
        <v>355000</v>
      </c>
      <c r="C593" s="25">
        <v>0</v>
      </c>
      <c r="D593" s="115">
        <v>2</v>
      </c>
      <c r="E593" s="185">
        <v>2</v>
      </c>
      <c r="F593" s="186">
        <v>30</v>
      </c>
      <c r="G593" s="6" t="s">
        <v>1677</v>
      </c>
      <c r="H593" s="2" t="s">
        <v>6</v>
      </c>
      <c r="I593" s="47">
        <v>617.15</v>
      </c>
      <c r="J593" s="51" t="s">
        <v>1788</v>
      </c>
      <c r="K593" s="54" t="s">
        <v>1788</v>
      </c>
      <c r="L593" s="165" t="s">
        <v>195</v>
      </c>
      <c r="M593" s="165" t="s">
        <v>195</v>
      </c>
      <c r="N593" s="165" t="s">
        <v>195</v>
      </c>
    </row>
    <row r="594" spans="1:14" ht="17.100000000000001" customHeight="1">
      <c r="A594" s="24" t="s">
        <v>781</v>
      </c>
      <c r="B594" s="13">
        <v>355010</v>
      </c>
      <c r="C594" s="25">
        <v>0</v>
      </c>
      <c r="D594" s="115">
        <v>13</v>
      </c>
      <c r="E594" s="185">
        <v>13</v>
      </c>
      <c r="F594" s="186">
        <v>30</v>
      </c>
      <c r="G594" s="6" t="s">
        <v>1678</v>
      </c>
      <c r="H594" s="2" t="s">
        <v>10</v>
      </c>
      <c r="I594" s="47">
        <v>651.04</v>
      </c>
      <c r="J594" s="51" t="s">
        <v>1788</v>
      </c>
      <c r="K594" s="54" t="s">
        <v>1788</v>
      </c>
      <c r="L594" s="165" t="s">
        <v>195</v>
      </c>
      <c r="M594" s="165" t="s">
        <v>195</v>
      </c>
      <c r="N594" s="165" t="s">
        <v>195</v>
      </c>
    </row>
    <row r="595" spans="1:14" ht="17.100000000000001" customHeight="1">
      <c r="A595" s="24" t="s">
        <v>782</v>
      </c>
      <c r="B595" s="13">
        <v>355020</v>
      </c>
      <c r="C595" s="25">
        <v>0</v>
      </c>
      <c r="D595" s="115">
        <v>14</v>
      </c>
      <c r="E595" s="185">
        <v>14</v>
      </c>
      <c r="F595" s="186">
        <v>30</v>
      </c>
      <c r="G595" s="6" t="s">
        <v>1679</v>
      </c>
      <c r="H595" s="2" t="s">
        <v>8</v>
      </c>
      <c r="I595" s="47">
        <v>930.01</v>
      </c>
      <c r="J595" s="51" t="s">
        <v>1788</v>
      </c>
      <c r="K595" s="54" t="s">
        <v>1788</v>
      </c>
      <c r="L595" s="165" t="s">
        <v>195</v>
      </c>
      <c r="M595" s="165" t="s">
        <v>195</v>
      </c>
      <c r="N595" s="165" t="s">
        <v>195</v>
      </c>
    </row>
    <row r="596" spans="1:14" ht="17.100000000000001" customHeight="1">
      <c r="A596" s="24" t="s">
        <v>783</v>
      </c>
      <c r="B596" s="13">
        <v>355030</v>
      </c>
      <c r="C596" s="25">
        <v>0</v>
      </c>
      <c r="D596" s="115">
        <v>6</v>
      </c>
      <c r="E596" s="185">
        <v>6</v>
      </c>
      <c r="F596" s="186">
        <v>30</v>
      </c>
      <c r="G596" s="6" t="s">
        <v>1680</v>
      </c>
      <c r="H596" s="2" t="s">
        <v>16</v>
      </c>
      <c r="I596" s="47">
        <v>1522.99</v>
      </c>
      <c r="J596" s="51" t="s">
        <v>1788</v>
      </c>
      <c r="K596" s="54" t="s">
        <v>1788</v>
      </c>
      <c r="L596" s="165" t="s">
        <v>195</v>
      </c>
      <c r="M596" s="165" t="s">
        <v>195</v>
      </c>
      <c r="N596" s="165" t="s">
        <v>195</v>
      </c>
    </row>
    <row r="597" spans="1:14" ht="17.100000000000001" customHeight="1">
      <c r="A597" s="24" t="s">
        <v>784</v>
      </c>
      <c r="B597" s="13">
        <v>355040</v>
      </c>
      <c r="C597" s="25">
        <v>0</v>
      </c>
      <c r="D597" s="115">
        <v>5</v>
      </c>
      <c r="E597" s="185">
        <v>5</v>
      </c>
      <c r="F597" s="186">
        <v>30</v>
      </c>
      <c r="G597" s="6" t="s">
        <v>1681</v>
      </c>
      <c r="H597" s="2" t="s">
        <v>9</v>
      </c>
      <c r="I597" s="47">
        <v>618.20000000000005</v>
      </c>
      <c r="J597" s="51" t="s">
        <v>1788</v>
      </c>
      <c r="K597" s="54" t="s">
        <v>1788</v>
      </c>
      <c r="L597" s="165" t="s">
        <v>195</v>
      </c>
      <c r="M597" s="165" t="s">
        <v>195</v>
      </c>
      <c r="N597" s="165" t="s">
        <v>195</v>
      </c>
    </row>
    <row r="598" spans="1:14" ht="17.100000000000001" customHeight="1">
      <c r="A598" s="24" t="s">
        <v>785</v>
      </c>
      <c r="B598" s="13">
        <v>355050</v>
      </c>
      <c r="C598" s="25">
        <v>0</v>
      </c>
      <c r="D598" s="115">
        <v>17</v>
      </c>
      <c r="E598" s="185">
        <v>17</v>
      </c>
      <c r="F598" s="186">
        <v>30</v>
      </c>
      <c r="G598" s="6" t="s">
        <v>1682</v>
      </c>
      <c r="H598" s="2" t="s">
        <v>7</v>
      </c>
      <c r="I598" s="47">
        <v>731.02</v>
      </c>
      <c r="J598" s="51" t="s">
        <v>1788</v>
      </c>
      <c r="K598" s="54" t="s">
        <v>1788</v>
      </c>
      <c r="L598" s="165" t="s">
        <v>195</v>
      </c>
      <c r="M598" s="165" t="s">
        <v>195</v>
      </c>
      <c r="N598" s="165" t="s">
        <v>195</v>
      </c>
    </row>
    <row r="599" spans="1:14" ht="17.100000000000001" customHeight="1">
      <c r="A599" s="24" t="s">
        <v>786</v>
      </c>
      <c r="B599" s="13">
        <v>355060</v>
      </c>
      <c r="C599" s="25">
        <v>0</v>
      </c>
      <c r="D599" s="115">
        <v>10</v>
      </c>
      <c r="E599" s="185">
        <v>10</v>
      </c>
      <c r="F599" s="186">
        <v>30</v>
      </c>
      <c r="G599" s="6" t="s">
        <v>1683</v>
      </c>
      <c r="H599" s="2" t="s">
        <v>57</v>
      </c>
      <c r="I599" s="47">
        <v>307.55</v>
      </c>
      <c r="J599" s="51" t="s">
        <v>1788</v>
      </c>
      <c r="K599" s="54" t="s">
        <v>1788</v>
      </c>
      <c r="L599" s="165" t="s">
        <v>195</v>
      </c>
      <c r="M599" s="165" t="s">
        <v>195</v>
      </c>
      <c r="N599" s="165" t="s">
        <v>195</v>
      </c>
    </row>
    <row r="600" spans="1:14" ht="17.100000000000001" customHeight="1">
      <c r="A600" s="24" t="s">
        <v>787</v>
      </c>
      <c r="B600" s="13">
        <v>355070</v>
      </c>
      <c r="C600" s="25">
        <v>0</v>
      </c>
      <c r="D600" s="115">
        <v>3</v>
      </c>
      <c r="E600" s="185">
        <v>3</v>
      </c>
      <c r="F600" s="186">
        <v>30</v>
      </c>
      <c r="G600" s="6" t="s">
        <v>1684</v>
      </c>
      <c r="H600" s="2" t="s">
        <v>13</v>
      </c>
      <c r="I600" s="47">
        <v>403.34</v>
      </c>
      <c r="J600" s="51" t="s">
        <v>1788</v>
      </c>
      <c r="K600" s="54" t="s">
        <v>1788</v>
      </c>
      <c r="L600" s="165" t="s">
        <v>195</v>
      </c>
      <c r="M600" s="165" t="s">
        <v>195</v>
      </c>
      <c r="N600" s="165" t="s">
        <v>195</v>
      </c>
    </row>
    <row r="601" spans="1:14" ht="17.100000000000001" customHeight="1">
      <c r="A601" s="24" t="s">
        <v>788</v>
      </c>
      <c r="B601" s="13">
        <v>355080</v>
      </c>
      <c r="C601" s="25">
        <v>0</v>
      </c>
      <c r="D601" s="115">
        <v>4</v>
      </c>
      <c r="E601" s="185">
        <v>4</v>
      </c>
      <c r="F601" s="186">
        <v>30</v>
      </c>
      <c r="G601" s="6" t="s">
        <v>1685</v>
      </c>
      <c r="H601" s="2" t="s">
        <v>15</v>
      </c>
      <c r="I601" s="47">
        <v>252.18</v>
      </c>
      <c r="J601" s="51" t="s">
        <v>1788</v>
      </c>
      <c r="K601" s="54" t="s">
        <v>1788</v>
      </c>
      <c r="L601" s="165" t="s">
        <v>195</v>
      </c>
      <c r="M601" s="165" t="s">
        <v>195</v>
      </c>
      <c r="N601" s="165" t="s">
        <v>195</v>
      </c>
    </row>
    <row r="602" spans="1:14" ht="17.100000000000001" customHeight="1">
      <c r="A602" s="24" t="s">
        <v>789</v>
      </c>
      <c r="B602" s="13">
        <v>355090</v>
      </c>
      <c r="C602" s="25">
        <v>0</v>
      </c>
      <c r="D602" s="115">
        <v>4</v>
      </c>
      <c r="E602" s="185">
        <v>4</v>
      </c>
      <c r="F602" s="186">
        <v>30</v>
      </c>
      <c r="G602" s="6" t="s">
        <v>1686</v>
      </c>
      <c r="H602" s="2" t="s">
        <v>15</v>
      </c>
      <c r="I602" s="47">
        <v>617.96</v>
      </c>
      <c r="J602" s="51" t="s">
        <v>1788</v>
      </c>
      <c r="K602" s="54" t="s">
        <v>1788</v>
      </c>
      <c r="L602" s="165" t="s">
        <v>195</v>
      </c>
      <c r="M602" s="165" t="s">
        <v>195</v>
      </c>
      <c r="N602" s="165" t="s">
        <v>195</v>
      </c>
    </row>
    <row r="603" spans="1:14" ht="17.100000000000001" customHeight="1">
      <c r="A603" s="24" t="s">
        <v>790</v>
      </c>
      <c r="B603" s="13">
        <v>355100</v>
      </c>
      <c r="C603" s="25">
        <v>0</v>
      </c>
      <c r="D603" s="115">
        <v>7</v>
      </c>
      <c r="E603" s="185">
        <v>7</v>
      </c>
      <c r="F603" s="186">
        <v>30</v>
      </c>
      <c r="G603" s="6" t="s">
        <v>1687</v>
      </c>
      <c r="H603" s="2" t="s">
        <v>14</v>
      </c>
      <c r="I603" s="47">
        <v>148.41999999999999</v>
      </c>
      <c r="J603" s="51" t="s">
        <v>1788</v>
      </c>
      <c r="K603" s="54" t="s">
        <v>1788</v>
      </c>
      <c r="L603" s="165" t="s">
        <v>195</v>
      </c>
      <c r="M603" s="165" t="s">
        <v>195</v>
      </c>
      <c r="N603" s="165" t="s">
        <v>195</v>
      </c>
    </row>
    <row r="604" spans="1:14" ht="17.100000000000001" customHeight="1">
      <c r="A604" s="24" t="s">
        <v>791</v>
      </c>
      <c r="B604" s="13">
        <v>355110</v>
      </c>
      <c r="C604" s="25">
        <v>0</v>
      </c>
      <c r="D604" s="115">
        <v>10</v>
      </c>
      <c r="E604" s="185">
        <v>10</v>
      </c>
      <c r="F604" s="186">
        <v>30</v>
      </c>
      <c r="G604" s="6" t="s">
        <v>1688</v>
      </c>
      <c r="H604" s="2" t="s">
        <v>57</v>
      </c>
      <c r="I604" s="47">
        <v>354.46</v>
      </c>
      <c r="J604" s="51" t="s">
        <v>1788</v>
      </c>
      <c r="K604" s="54" t="s">
        <v>1788</v>
      </c>
      <c r="L604" s="165" t="s">
        <v>195</v>
      </c>
      <c r="M604" s="165" t="s">
        <v>195</v>
      </c>
      <c r="N604" s="165" t="s">
        <v>195</v>
      </c>
    </row>
    <row r="605" spans="1:14" ht="17.100000000000001" customHeight="1">
      <c r="A605" s="24" t="s">
        <v>792</v>
      </c>
      <c r="B605" s="13">
        <v>355120</v>
      </c>
      <c r="C605" s="25">
        <v>0</v>
      </c>
      <c r="D605" s="115">
        <v>14</v>
      </c>
      <c r="E605" s="185">
        <v>14</v>
      </c>
      <c r="F605" s="186">
        <v>30</v>
      </c>
      <c r="G605" s="6" t="s">
        <v>1689</v>
      </c>
      <c r="H605" s="2" t="s">
        <v>8</v>
      </c>
      <c r="I605" s="47">
        <v>141.51</v>
      </c>
      <c r="J605" s="51" t="s">
        <v>1788</v>
      </c>
      <c r="K605" s="54" t="s">
        <v>1788</v>
      </c>
      <c r="L605" s="165" t="s">
        <v>195</v>
      </c>
      <c r="M605" s="165" t="s">
        <v>195</v>
      </c>
      <c r="N605" s="165" t="s">
        <v>195</v>
      </c>
    </row>
    <row r="606" spans="1:14" ht="17.100000000000001" customHeight="1">
      <c r="A606" s="24" t="s">
        <v>793</v>
      </c>
      <c r="B606" s="13">
        <v>355130</v>
      </c>
      <c r="C606" s="25">
        <v>0</v>
      </c>
      <c r="D606" s="115">
        <v>18</v>
      </c>
      <c r="E606" s="185">
        <v>18</v>
      </c>
      <c r="F606" s="186">
        <v>30</v>
      </c>
      <c r="G606" s="6" t="s">
        <v>1690</v>
      </c>
      <c r="H606" s="2" t="s">
        <v>1</v>
      </c>
      <c r="I606" s="47">
        <v>168.11</v>
      </c>
      <c r="J606" s="51" t="s">
        <v>1788</v>
      </c>
      <c r="K606" s="54" t="s">
        <v>1788</v>
      </c>
      <c r="L606" s="165" t="s">
        <v>195</v>
      </c>
      <c r="M606" s="165" t="s">
        <v>195</v>
      </c>
      <c r="N606" s="165" t="s">
        <v>195</v>
      </c>
    </row>
    <row r="607" spans="1:14" ht="17.100000000000001" customHeight="1">
      <c r="A607" s="24" t="s">
        <v>794</v>
      </c>
      <c r="B607" s="13">
        <v>355140</v>
      </c>
      <c r="C607" s="25">
        <v>0</v>
      </c>
      <c r="D607" s="115">
        <v>4</v>
      </c>
      <c r="E607" s="185">
        <v>4</v>
      </c>
      <c r="F607" s="186">
        <v>30</v>
      </c>
      <c r="G607" s="6" t="s">
        <v>1691</v>
      </c>
      <c r="H607" s="2" t="s">
        <v>15</v>
      </c>
      <c r="I607" s="47">
        <v>282.85000000000002</v>
      </c>
      <c r="J607" s="51" t="s">
        <v>1788</v>
      </c>
      <c r="K607" s="54" t="s">
        <v>1788</v>
      </c>
      <c r="L607" s="165" t="s">
        <v>195</v>
      </c>
      <c r="M607" s="165" t="s">
        <v>195</v>
      </c>
      <c r="N607" s="165" t="s">
        <v>195</v>
      </c>
    </row>
    <row r="608" spans="1:14" ht="17.100000000000001" customHeight="1">
      <c r="A608" s="24" t="s">
        <v>795</v>
      </c>
      <c r="B608" s="13">
        <v>355160</v>
      </c>
      <c r="C608" s="25">
        <v>0</v>
      </c>
      <c r="D608" s="115">
        <v>9</v>
      </c>
      <c r="E608" s="185">
        <v>9</v>
      </c>
      <c r="F608" s="186">
        <v>30</v>
      </c>
      <c r="G608" s="6" t="s">
        <v>1692</v>
      </c>
      <c r="H608" s="2" t="s">
        <v>18</v>
      </c>
      <c r="I608" s="47">
        <v>203.01</v>
      </c>
      <c r="J608" s="51" t="s">
        <v>1788</v>
      </c>
      <c r="K608" s="54" t="s">
        <v>1788</v>
      </c>
      <c r="L608" s="165" t="s">
        <v>195</v>
      </c>
      <c r="M608" s="165" t="s">
        <v>195</v>
      </c>
      <c r="N608" s="165" t="s">
        <v>195</v>
      </c>
    </row>
    <row r="609" spans="1:14" ht="17.100000000000001" customHeight="1">
      <c r="A609" s="24" t="s">
        <v>796</v>
      </c>
      <c r="B609" s="13">
        <v>355150</v>
      </c>
      <c r="C609" s="25">
        <v>0</v>
      </c>
      <c r="D609" s="115">
        <v>4</v>
      </c>
      <c r="E609" s="185">
        <v>4</v>
      </c>
      <c r="F609" s="186">
        <v>30</v>
      </c>
      <c r="G609" s="6" t="s">
        <v>1693</v>
      </c>
      <c r="H609" s="2" t="s">
        <v>15</v>
      </c>
      <c r="I609" s="47">
        <v>125.74</v>
      </c>
      <c r="J609" s="51" t="s">
        <v>1788</v>
      </c>
      <c r="K609" s="54" t="s">
        <v>1788</v>
      </c>
      <c r="L609" s="165" t="s">
        <v>195</v>
      </c>
      <c r="M609" s="165" t="s">
        <v>195</v>
      </c>
      <c r="N609" s="165" t="s">
        <v>195</v>
      </c>
    </row>
    <row r="610" spans="1:14" ht="17.100000000000001" customHeight="1">
      <c r="A610" s="24" t="s">
        <v>797</v>
      </c>
      <c r="B610" s="13">
        <v>355170</v>
      </c>
      <c r="C610" s="25">
        <v>0</v>
      </c>
      <c r="D610" s="115">
        <v>9</v>
      </c>
      <c r="E610" s="185">
        <v>9</v>
      </c>
      <c r="F610" s="186">
        <v>30</v>
      </c>
      <c r="G610" s="6" t="s">
        <v>1694</v>
      </c>
      <c r="H610" s="2" t="s">
        <v>18</v>
      </c>
      <c r="I610" s="47">
        <v>402.8</v>
      </c>
      <c r="J610" s="51" t="s">
        <v>1788</v>
      </c>
      <c r="K610" s="54" t="s">
        <v>1788</v>
      </c>
      <c r="L610" s="165" t="s">
        <v>195</v>
      </c>
      <c r="M610" s="165" t="s">
        <v>195</v>
      </c>
      <c r="N610" s="165" t="s">
        <v>195</v>
      </c>
    </row>
    <row r="611" spans="1:14" ht="17.100000000000001" customHeight="1">
      <c r="A611" s="24" t="s">
        <v>798</v>
      </c>
      <c r="B611" s="13">
        <v>355180</v>
      </c>
      <c r="C611" s="25">
        <v>0</v>
      </c>
      <c r="D611" s="115">
        <v>11</v>
      </c>
      <c r="E611" s="185">
        <v>11</v>
      </c>
      <c r="F611" s="186">
        <v>30</v>
      </c>
      <c r="G611" s="6" t="s">
        <v>1695</v>
      </c>
      <c r="H611" s="2" t="s">
        <v>12</v>
      </c>
      <c r="I611" s="47">
        <v>1052.1099999999999</v>
      </c>
      <c r="J611" s="51" t="s">
        <v>1788</v>
      </c>
      <c r="K611" s="54" t="s">
        <v>1788</v>
      </c>
      <c r="L611" s="165" t="s">
        <v>195</v>
      </c>
      <c r="M611" s="165" t="s">
        <v>195</v>
      </c>
      <c r="N611" s="165" t="s">
        <v>195</v>
      </c>
    </row>
    <row r="612" spans="1:14" ht="17.100000000000001" customHeight="1">
      <c r="A612" s="24" t="s">
        <v>799</v>
      </c>
      <c r="B612" s="13">
        <v>355190</v>
      </c>
      <c r="C612" s="25">
        <v>0</v>
      </c>
      <c r="D612" s="115">
        <v>15</v>
      </c>
      <c r="E612" s="185">
        <v>15</v>
      </c>
      <c r="F612" s="186">
        <v>30</v>
      </c>
      <c r="G612" s="6" t="s">
        <v>1696</v>
      </c>
      <c r="H612" s="2" t="s">
        <v>17</v>
      </c>
      <c r="I612" s="47">
        <v>140.4</v>
      </c>
      <c r="J612" s="51" t="s">
        <v>1788</v>
      </c>
      <c r="K612" s="54" t="s">
        <v>1788</v>
      </c>
      <c r="L612" s="165" t="s">
        <v>195</v>
      </c>
      <c r="M612" s="165" t="s">
        <v>195</v>
      </c>
      <c r="N612" s="165" t="s">
        <v>195</v>
      </c>
    </row>
    <row r="613" spans="1:14" ht="17.100000000000001" customHeight="1">
      <c r="A613" s="24" t="s">
        <v>800</v>
      </c>
      <c r="B613" s="13">
        <v>355200</v>
      </c>
      <c r="C613" s="25">
        <v>0</v>
      </c>
      <c r="D613" s="115">
        <v>2</v>
      </c>
      <c r="E613" s="185">
        <v>2</v>
      </c>
      <c r="F613" s="186">
        <v>30</v>
      </c>
      <c r="G613" s="6" t="s">
        <v>1697</v>
      </c>
      <c r="H613" s="2" t="s">
        <v>6</v>
      </c>
      <c r="I613" s="47">
        <v>414.7</v>
      </c>
      <c r="J613" s="51" t="s">
        <v>1788</v>
      </c>
      <c r="K613" s="54" t="s">
        <v>1788</v>
      </c>
      <c r="L613" s="165" t="s">
        <v>195</v>
      </c>
      <c r="M613" s="165" t="s">
        <v>195</v>
      </c>
      <c r="N613" s="165" t="s">
        <v>195</v>
      </c>
    </row>
    <row r="614" spans="1:14" ht="17.100000000000001" customHeight="1">
      <c r="A614" s="24" t="s">
        <v>801</v>
      </c>
      <c r="B614" s="13">
        <v>355210</v>
      </c>
      <c r="C614" s="25">
        <v>0</v>
      </c>
      <c r="D614" s="115">
        <v>9</v>
      </c>
      <c r="E614" s="185">
        <v>9</v>
      </c>
      <c r="F614" s="186">
        <v>30</v>
      </c>
      <c r="G614" s="6" t="s">
        <v>1698</v>
      </c>
      <c r="H614" s="2" t="s">
        <v>18</v>
      </c>
      <c r="I614" s="47">
        <v>448.07</v>
      </c>
      <c r="J614" s="51" t="s">
        <v>1788</v>
      </c>
      <c r="K614" s="54" t="s">
        <v>1788</v>
      </c>
      <c r="L614" s="165" t="s">
        <v>195</v>
      </c>
      <c r="M614" s="165" t="s">
        <v>195</v>
      </c>
      <c r="N614" s="165" t="s">
        <v>195</v>
      </c>
    </row>
    <row r="615" spans="1:14" ht="17.100000000000001" customHeight="1">
      <c r="A615" s="24" t="s">
        <v>802</v>
      </c>
      <c r="B615" s="13">
        <v>355220</v>
      </c>
      <c r="C615" s="25">
        <v>0</v>
      </c>
      <c r="D615" s="115">
        <v>10</v>
      </c>
      <c r="E615" s="185">
        <v>10</v>
      </c>
      <c r="F615" s="186">
        <v>30</v>
      </c>
      <c r="G615" s="6" t="s">
        <v>1699</v>
      </c>
      <c r="H615" s="2" t="s">
        <v>57</v>
      </c>
      <c r="I615" s="47">
        <v>449.12</v>
      </c>
      <c r="J615" s="51" t="s">
        <v>1788</v>
      </c>
      <c r="K615" s="54" t="s">
        <v>1788</v>
      </c>
      <c r="L615" s="165" t="s">
        <v>195</v>
      </c>
      <c r="M615" s="165" t="s">
        <v>195</v>
      </c>
      <c r="N615" s="165" t="s">
        <v>195</v>
      </c>
    </row>
    <row r="616" spans="1:14" ht="17.100000000000001" customHeight="1">
      <c r="A616" s="24" t="s">
        <v>803</v>
      </c>
      <c r="B616" s="13">
        <v>355230</v>
      </c>
      <c r="C616" s="25">
        <v>0</v>
      </c>
      <c r="D616" s="115">
        <v>19</v>
      </c>
      <c r="E616" s="185">
        <v>19</v>
      </c>
      <c r="F616" s="186">
        <v>30</v>
      </c>
      <c r="G616" s="6" t="s">
        <v>1700</v>
      </c>
      <c r="H616" s="2" t="s">
        <v>2</v>
      </c>
      <c r="I616" s="47">
        <v>590.67999999999995</v>
      </c>
      <c r="J616" s="51" t="s">
        <v>1788</v>
      </c>
      <c r="K616" s="54" t="s">
        <v>1788</v>
      </c>
      <c r="L616" s="165" t="s">
        <v>195</v>
      </c>
      <c r="M616" s="165" t="s">
        <v>195</v>
      </c>
      <c r="N616" s="165" t="s">
        <v>195</v>
      </c>
    </row>
    <row r="617" spans="1:14" ht="17.100000000000001" customHeight="1">
      <c r="A617" s="24" t="s">
        <v>804</v>
      </c>
      <c r="B617" s="13">
        <v>355240</v>
      </c>
      <c r="C617" s="25">
        <v>0</v>
      </c>
      <c r="D617" s="115">
        <v>5</v>
      </c>
      <c r="E617" s="185">
        <v>5</v>
      </c>
      <c r="F617" s="186">
        <v>30</v>
      </c>
      <c r="G617" s="6" t="s">
        <v>1701</v>
      </c>
      <c r="H617" s="2" t="s">
        <v>9</v>
      </c>
      <c r="I617" s="47">
        <v>153.03</v>
      </c>
      <c r="J617" s="51" t="s">
        <v>1788</v>
      </c>
      <c r="K617" s="54" t="s">
        <v>1788</v>
      </c>
      <c r="L617" s="165" t="s">
        <v>195</v>
      </c>
      <c r="M617" s="165" t="s">
        <v>195</v>
      </c>
      <c r="N617" s="165" t="s">
        <v>195</v>
      </c>
    </row>
    <row r="618" spans="1:14" ht="17.100000000000001" customHeight="1">
      <c r="A618" s="24" t="s">
        <v>805</v>
      </c>
      <c r="B618" s="13">
        <v>355255</v>
      </c>
      <c r="C618" s="25">
        <v>0</v>
      </c>
      <c r="D618" s="115">
        <v>18</v>
      </c>
      <c r="E618" s="185">
        <v>18</v>
      </c>
      <c r="F618" s="186">
        <v>30</v>
      </c>
      <c r="G618" s="6" t="s">
        <v>1702</v>
      </c>
      <c r="H618" s="2" t="s">
        <v>1</v>
      </c>
      <c r="I618" s="47">
        <v>327.89</v>
      </c>
      <c r="J618" s="51" t="s">
        <v>1788</v>
      </c>
      <c r="K618" s="54" t="s">
        <v>1788</v>
      </c>
      <c r="L618" s="165" t="s">
        <v>195</v>
      </c>
      <c r="M618" s="165" t="s">
        <v>195</v>
      </c>
      <c r="N618" s="165" t="s">
        <v>195</v>
      </c>
    </row>
    <row r="619" spans="1:14" ht="17.100000000000001" customHeight="1">
      <c r="A619" s="24" t="s">
        <v>806</v>
      </c>
      <c r="B619" s="13">
        <v>355250</v>
      </c>
      <c r="C619" s="25">
        <v>0</v>
      </c>
      <c r="D619" s="115">
        <v>6</v>
      </c>
      <c r="E619" s="185">
        <v>6</v>
      </c>
      <c r="F619" s="186">
        <v>30</v>
      </c>
      <c r="G619" s="6" t="s">
        <v>1703</v>
      </c>
      <c r="H619" s="2" t="s">
        <v>16</v>
      </c>
      <c r="I619" s="47">
        <v>205.87</v>
      </c>
      <c r="J619" s="51" t="s">
        <v>1788</v>
      </c>
      <c r="K619" s="54" t="s">
        <v>1788</v>
      </c>
      <c r="L619" s="165" t="s">
        <v>195</v>
      </c>
      <c r="M619" s="165" t="s">
        <v>195</v>
      </c>
      <c r="N619" s="165" t="s">
        <v>195</v>
      </c>
    </row>
    <row r="620" spans="1:14" ht="17.100000000000001" customHeight="1">
      <c r="A620" s="24" t="s">
        <v>807</v>
      </c>
      <c r="B620" s="13">
        <v>355260</v>
      </c>
      <c r="C620" s="25">
        <v>0</v>
      </c>
      <c r="D620" s="115">
        <v>15</v>
      </c>
      <c r="E620" s="185">
        <v>15</v>
      </c>
      <c r="F620" s="186">
        <v>30</v>
      </c>
      <c r="G620" s="6" t="s">
        <v>1704</v>
      </c>
      <c r="H620" s="2" t="s">
        <v>17</v>
      </c>
      <c r="I620" s="47">
        <v>345.6</v>
      </c>
      <c r="J620" s="51" t="s">
        <v>1788</v>
      </c>
      <c r="K620" s="54" t="s">
        <v>1788</v>
      </c>
      <c r="L620" s="165" t="s">
        <v>195</v>
      </c>
      <c r="M620" s="165" t="s">
        <v>195</v>
      </c>
      <c r="N620" s="165" t="s">
        <v>195</v>
      </c>
    </row>
    <row r="621" spans="1:14" ht="17.100000000000001" customHeight="1">
      <c r="A621" s="24" t="s">
        <v>808</v>
      </c>
      <c r="B621" s="13">
        <v>355270</v>
      </c>
      <c r="C621" s="25">
        <v>0</v>
      </c>
      <c r="D621" s="115">
        <v>13</v>
      </c>
      <c r="E621" s="185">
        <v>13</v>
      </c>
      <c r="F621" s="186">
        <v>30</v>
      </c>
      <c r="G621" s="6" t="s">
        <v>1705</v>
      </c>
      <c r="H621" s="2" t="s">
        <v>10</v>
      </c>
      <c r="I621" s="47">
        <v>366.46</v>
      </c>
      <c r="J621" s="51" t="s">
        <v>1788</v>
      </c>
      <c r="K621" s="54" t="s">
        <v>1788</v>
      </c>
      <c r="L621" s="165" t="s">
        <v>195</v>
      </c>
      <c r="M621" s="165" t="s">
        <v>195</v>
      </c>
      <c r="N621" s="165" t="s">
        <v>195</v>
      </c>
    </row>
    <row r="622" spans="1:14" ht="17.100000000000001" customHeight="1">
      <c r="A622" s="24" t="s">
        <v>809</v>
      </c>
      <c r="B622" s="13">
        <v>355280</v>
      </c>
      <c r="C622" s="25">
        <v>0</v>
      </c>
      <c r="D622" s="115">
        <v>6</v>
      </c>
      <c r="E622" s="185">
        <v>6</v>
      </c>
      <c r="F622" s="186">
        <v>30</v>
      </c>
      <c r="G622" s="6" t="s">
        <v>1706</v>
      </c>
      <c r="H622" s="2" t="s">
        <v>16</v>
      </c>
      <c r="I622" s="47">
        <v>20.48</v>
      </c>
      <c r="J622" s="51" t="s">
        <v>1788</v>
      </c>
      <c r="K622" s="54" t="s">
        <v>1788</v>
      </c>
      <c r="L622" s="165" t="s">
        <v>195</v>
      </c>
      <c r="M622" s="165" t="s">
        <v>195</v>
      </c>
      <c r="N622" s="165" t="s">
        <v>195</v>
      </c>
    </row>
    <row r="623" spans="1:14" ht="17.100000000000001" customHeight="1">
      <c r="A623" s="24" t="s">
        <v>810</v>
      </c>
      <c r="B623" s="13">
        <v>355290</v>
      </c>
      <c r="C623" s="25">
        <v>0</v>
      </c>
      <c r="D623" s="115">
        <v>22</v>
      </c>
      <c r="E623" s="185">
        <v>22</v>
      </c>
      <c r="F623" s="186">
        <v>30</v>
      </c>
      <c r="G623" s="6" t="s">
        <v>1707</v>
      </c>
      <c r="H623" s="2" t="s">
        <v>5</v>
      </c>
      <c r="I623" s="47">
        <v>608.30999999999995</v>
      </c>
      <c r="J623" s="51" t="s">
        <v>1788</v>
      </c>
      <c r="K623" s="54" t="s">
        <v>1788</v>
      </c>
      <c r="L623" s="165" t="s">
        <v>195</v>
      </c>
      <c r="M623" s="165" t="s">
        <v>195</v>
      </c>
      <c r="N623" s="165" t="s">
        <v>195</v>
      </c>
    </row>
    <row r="624" spans="1:14" ht="17.100000000000001" customHeight="1">
      <c r="A624" s="24" t="s">
        <v>811</v>
      </c>
      <c r="B624" s="13">
        <v>355300</v>
      </c>
      <c r="C624" s="25">
        <v>0</v>
      </c>
      <c r="D624" s="115">
        <v>14</v>
      </c>
      <c r="E624" s="185">
        <v>14</v>
      </c>
      <c r="F624" s="186">
        <v>30</v>
      </c>
      <c r="G624" s="6" t="s">
        <v>1708</v>
      </c>
      <c r="H624" s="2" t="s">
        <v>8</v>
      </c>
      <c r="I624" s="47">
        <v>145.80000000000001</v>
      </c>
      <c r="J624" s="51" t="s">
        <v>1788</v>
      </c>
      <c r="K624" s="54" t="s">
        <v>1788</v>
      </c>
      <c r="L624" s="165" t="s">
        <v>195</v>
      </c>
      <c r="M624" s="165" t="s">
        <v>195</v>
      </c>
      <c r="N624" s="165" t="s">
        <v>195</v>
      </c>
    </row>
    <row r="625" spans="1:14" ht="17.100000000000001" customHeight="1">
      <c r="A625" s="24" t="s">
        <v>812</v>
      </c>
      <c r="B625" s="13">
        <v>355310</v>
      </c>
      <c r="C625" s="25">
        <v>0</v>
      </c>
      <c r="D625" s="115">
        <v>15</v>
      </c>
      <c r="E625" s="185">
        <v>15</v>
      </c>
      <c r="F625" s="186">
        <v>30</v>
      </c>
      <c r="G625" s="6" t="s">
        <v>1709</v>
      </c>
      <c r="H625" s="2" t="s">
        <v>17</v>
      </c>
      <c r="I625" s="47">
        <v>106.93</v>
      </c>
      <c r="J625" s="51" t="s">
        <v>1788</v>
      </c>
      <c r="K625" s="54" t="s">
        <v>1788</v>
      </c>
      <c r="L625" s="165" t="s">
        <v>195</v>
      </c>
      <c r="M625" s="165" t="s">
        <v>195</v>
      </c>
      <c r="N625" s="165" t="s">
        <v>195</v>
      </c>
    </row>
    <row r="626" spans="1:14" ht="17.100000000000001" customHeight="1">
      <c r="A626" s="24" t="s">
        <v>813</v>
      </c>
      <c r="B626" s="13">
        <v>355320</v>
      </c>
      <c r="C626" s="25">
        <v>0</v>
      </c>
      <c r="D626" s="115">
        <v>15</v>
      </c>
      <c r="E626" s="185">
        <v>15</v>
      </c>
      <c r="F626" s="186">
        <v>30</v>
      </c>
      <c r="G626" s="6" t="s">
        <v>1710</v>
      </c>
      <c r="H626" s="2" t="s">
        <v>17</v>
      </c>
      <c r="I626" s="47">
        <v>132.16</v>
      </c>
      <c r="J626" s="51" t="s">
        <v>1788</v>
      </c>
      <c r="K626" s="54" t="s">
        <v>1788</v>
      </c>
      <c r="L626" s="165" t="s">
        <v>195</v>
      </c>
      <c r="M626" s="165" t="s">
        <v>195</v>
      </c>
      <c r="N626" s="165" t="s">
        <v>195</v>
      </c>
    </row>
    <row r="627" spans="1:14" ht="17.100000000000001" customHeight="1">
      <c r="A627" s="24" t="s">
        <v>814</v>
      </c>
      <c r="B627" s="13">
        <v>355330</v>
      </c>
      <c r="C627" s="25">
        <v>0</v>
      </c>
      <c r="D627" s="115">
        <v>4</v>
      </c>
      <c r="E627" s="185">
        <v>4</v>
      </c>
      <c r="F627" s="186">
        <v>30</v>
      </c>
      <c r="G627" s="6" t="s">
        <v>1711</v>
      </c>
      <c r="H627" s="2" t="s">
        <v>15</v>
      </c>
      <c r="I627" s="47">
        <v>561.57000000000005</v>
      </c>
      <c r="J627" s="51" t="s">
        <v>1788</v>
      </c>
      <c r="K627" s="54" t="s">
        <v>1788</v>
      </c>
      <c r="L627" s="165" t="s">
        <v>195</v>
      </c>
      <c r="M627" s="165" t="s">
        <v>195</v>
      </c>
      <c r="N627" s="165" t="s">
        <v>195</v>
      </c>
    </row>
    <row r="628" spans="1:14" ht="17.100000000000001" customHeight="1">
      <c r="A628" s="24" t="s">
        <v>815</v>
      </c>
      <c r="B628" s="13">
        <v>355340</v>
      </c>
      <c r="C628" s="25">
        <v>0</v>
      </c>
      <c r="D628" s="115">
        <v>15</v>
      </c>
      <c r="E628" s="185">
        <v>15</v>
      </c>
      <c r="F628" s="186">
        <v>30</v>
      </c>
      <c r="G628" s="6" t="s">
        <v>1712</v>
      </c>
      <c r="H628" s="2" t="s">
        <v>17</v>
      </c>
      <c r="I628" s="47">
        <v>745.23</v>
      </c>
      <c r="J628" s="51" t="s">
        <v>1788</v>
      </c>
      <c r="K628" s="54" t="s">
        <v>1788</v>
      </c>
      <c r="L628" s="165" t="s">
        <v>195</v>
      </c>
      <c r="M628" s="165" t="s">
        <v>195</v>
      </c>
      <c r="N628" s="165" t="s">
        <v>195</v>
      </c>
    </row>
    <row r="629" spans="1:14" ht="17.100000000000001" customHeight="1">
      <c r="A629" s="24" t="s">
        <v>816</v>
      </c>
      <c r="B629" s="13">
        <v>355350</v>
      </c>
      <c r="C629" s="25">
        <v>0</v>
      </c>
      <c r="D629" s="115">
        <v>11</v>
      </c>
      <c r="E629" s="185">
        <v>11</v>
      </c>
      <c r="F629" s="186">
        <v>30</v>
      </c>
      <c r="G629" s="6" t="s">
        <v>1713</v>
      </c>
      <c r="H629" s="2" t="s">
        <v>12</v>
      </c>
      <c r="I629" s="47">
        <v>755.29</v>
      </c>
      <c r="J629" s="51" t="s">
        <v>1788</v>
      </c>
      <c r="K629" s="54" t="s">
        <v>1788</v>
      </c>
      <c r="L629" s="165" t="s">
        <v>195</v>
      </c>
      <c r="M629" s="165" t="s">
        <v>195</v>
      </c>
      <c r="N629" s="165" t="s">
        <v>195</v>
      </c>
    </row>
    <row r="630" spans="1:14" ht="17.100000000000001" customHeight="1">
      <c r="A630" s="24" t="s">
        <v>817</v>
      </c>
      <c r="B630" s="13">
        <v>355360</v>
      </c>
      <c r="C630" s="25">
        <v>0</v>
      </c>
      <c r="D630" s="115">
        <v>4</v>
      </c>
      <c r="E630" s="185">
        <v>4</v>
      </c>
      <c r="F630" s="186">
        <v>30</v>
      </c>
      <c r="G630" s="6" t="s">
        <v>1714</v>
      </c>
      <c r="H630" s="2" t="s">
        <v>15</v>
      </c>
      <c r="I630" s="47">
        <v>220.58</v>
      </c>
      <c r="J630" s="51" t="s">
        <v>1788</v>
      </c>
      <c r="K630" s="54" t="s">
        <v>1788</v>
      </c>
      <c r="L630" s="165" t="s">
        <v>195</v>
      </c>
      <c r="M630" s="165" t="s">
        <v>195</v>
      </c>
      <c r="N630" s="165" t="s">
        <v>195</v>
      </c>
    </row>
    <row r="631" spans="1:14" ht="17.100000000000001" customHeight="1">
      <c r="A631" s="24" t="s">
        <v>818</v>
      </c>
      <c r="B631" s="13">
        <v>355365</v>
      </c>
      <c r="C631" s="25">
        <v>0</v>
      </c>
      <c r="D631" s="115">
        <v>9</v>
      </c>
      <c r="E631" s="185">
        <v>9</v>
      </c>
      <c r="F631" s="186">
        <v>30</v>
      </c>
      <c r="G631" s="6" t="s">
        <v>1715</v>
      </c>
      <c r="H631" s="2" t="s">
        <v>18</v>
      </c>
      <c r="I631" s="47">
        <v>54.21</v>
      </c>
      <c r="J631" s="51" t="s">
        <v>1788</v>
      </c>
      <c r="K631" s="54" t="s">
        <v>1788</v>
      </c>
      <c r="L631" s="165" t="s">
        <v>195</v>
      </c>
      <c r="M631" s="165" t="s">
        <v>195</v>
      </c>
      <c r="N631" s="165" t="s">
        <v>195</v>
      </c>
    </row>
    <row r="632" spans="1:14" ht="17.100000000000001" customHeight="1">
      <c r="A632" s="24" t="s">
        <v>819</v>
      </c>
      <c r="B632" s="13">
        <v>355370</v>
      </c>
      <c r="C632" s="25">
        <v>0</v>
      </c>
      <c r="D632" s="115">
        <v>16</v>
      </c>
      <c r="E632" s="185">
        <v>16</v>
      </c>
      <c r="F632" s="186">
        <v>30</v>
      </c>
      <c r="G632" s="6" t="s">
        <v>1716</v>
      </c>
      <c r="H632" s="2" t="s">
        <v>0</v>
      </c>
      <c r="I632" s="47">
        <v>594.22</v>
      </c>
      <c r="J632" s="51" t="s">
        <v>1788</v>
      </c>
      <c r="K632" s="54" t="s">
        <v>1788</v>
      </c>
      <c r="L632" s="165" t="s">
        <v>195</v>
      </c>
      <c r="M632" s="165" t="s">
        <v>195</v>
      </c>
      <c r="N632" s="165" t="s">
        <v>195</v>
      </c>
    </row>
    <row r="633" spans="1:14" ht="17.100000000000001" customHeight="1">
      <c r="A633" s="24" t="s">
        <v>820</v>
      </c>
      <c r="B633" s="13">
        <v>355380</v>
      </c>
      <c r="C633" s="25">
        <v>0</v>
      </c>
      <c r="D633" s="115">
        <v>14</v>
      </c>
      <c r="E633" s="185">
        <v>14</v>
      </c>
      <c r="F633" s="186">
        <v>30</v>
      </c>
      <c r="G633" s="6" t="s">
        <v>1717</v>
      </c>
      <c r="H633" s="2" t="s">
        <v>8</v>
      </c>
      <c r="I633" s="47">
        <v>447.09</v>
      </c>
      <c r="J633" s="51" t="s">
        <v>1788</v>
      </c>
      <c r="K633" s="54" t="s">
        <v>1788</v>
      </c>
      <c r="L633" s="165" t="s">
        <v>195</v>
      </c>
      <c r="M633" s="165" t="s">
        <v>195</v>
      </c>
      <c r="N633" s="165" t="s">
        <v>195</v>
      </c>
    </row>
    <row r="634" spans="1:14" ht="17.100000000000001" customHeight="1">
      <c r="A634" s="24" t="s">
        <v>821</v>
      </c>
      <c r="B634" s="13">
        <v>355385</v>
      </c>
      <c r="C634" s="25">
        <v>0</v>
      </c>
      <c r="D634" s="115">
        <v>14</v>
      </c>
      <c r="E634" s="185">
        <v>14</v>
      </c>
      <c r="F634" s="186">
        <v>30</v>
      </c>
      <c r="G634" s="6" t="s">
        <v>1718</v>
      </c>
      <c r="H634" s="2" t="s">
        <v>8</v>
      </c>
      <c r="I634" s="47">
        <v>232.96</v>
      </c>
      <c r="J634" s="51" t="s">
        <v>1788</v>
      </c>
      <c r="K634" s="54" t="s">
        <v>1788</v>
      </c>
      <c r="L634" s="165" t="s">
        <v>195</v>
      </c>
      <c r="M634" s="165" t="s">
        <v>195</v>
      </c>
      <c r="N634" s="165" t="s">
        <v>195</v>
      </c>
    </row>
    <row r="635" spans="1:14" ht="17.100000000000001" customHeight="1">
      <c r="A635" s="24" t="s">
        <v>822</v>
      </c>
      <c r="B635" s="13">
        <v>355390</v>
      </c>
      <c r="C635" s="25">
        <v>0</v>
      </c>
      <c r="D635" s="115">
        <v>22</v>
      </c>
      <c r="E635" s="185">
        <v>22</v>
      </c>
      <c r="F635" s="186">
        <v>30</v>
      </c>
      <c r="G635" s="6" t="s">
        <v>1719</v>
      </c>
      <c r="H635" s="2" t="s">
        <v>5</v>
      </c>
      <c r="I635" s="47">
        <v>197.22</v>
      </c>
      <c r="J635" s="51" t="s">
        <v>1788</v>
      </c>
      <c r="K635" s="54" t="s">
        <v>1788</v>
      </c>
      <c r="L635" s="165" t="s">
        <v>195</v>
      </c>
      <c r="M635" s="165" t="s">
        <v>195</v>
      </c>
      <c r="N635" s="165" t="s">
        <v>195</v>
      </c>
    </row>
    <row r="636" spans="1:14" ht="17.100000000000001" customHeight="1">
      <c r="A636" s="24" t="s">
        <v>823</v>
      </c>
      <c r="B636" s="13">
        <v>355395</v>
      </c>
      <c r="C636" s="25">
        <v>0</v>
      </c>
      <c r="D636" s="115">
        <v>17</v>
      </c>
      <c r="E636" s="185">
        <v>17</v>
      </c>
      <c r="F636" s="186">
        <v>30</v>
      </c>
      <c r="G636" s="6" t="s">
        <v>1720</v>
      </c>
      <c r="H636" s="2" t="s">
        <v>7</v>
      </c>
      <c r="I636" s="47">
        <v>303.5</v>
      </c>
      <c r="J636" s="51" t="s">
        <v>1788</v>
      </c>
      <c r="K636" s="54" t="s">
        <v>1788</v>
      </c>
      <c r="L636" s="165" t="s">
        <v>195</v>
      </c>
      <c r="M636" s="165" t="s">
        <v>195</v>
      </c>
      <c r="N636" s="165" t="s">
        <v>195</v>
      </c>
    </row>
    <row r="637" spans="1:14" ht="17.100000000000001" customHeight="1">
      <c r="A637" s="24" t="s">
        <v>824</v>
      </c>
      <c r="B637" s="13">
        <v>355400</v>
      </c>
      <c r="C637" s="25">
        <v>0</v>
      </c>
      <c r="D637" s="115">
        <v>10</v>
      </c>
      <c r="E637" s="185">
        <v>10</v>
      </c>
      <c r="F637" s="186">
        <v>30</v>
      </c>
      <c r="G637" s="6" t="s">
        <v>1721</v>
      </c>
      <c r="H637" s="2" t="s">
        <v>57</v>
      </c>
      <c r="I637" s="47">
        <v>524.16</v>
      </c>
      <c r="J637" s="51" t="s">
        <v>1788</v>
      </c>
      <c r="K637" s="54" t="s">
        <v>1788</v>
      </c>
      <c r="L637" s="165" t="s">
        <v>195</v>
      </c>
      <c r="M637" s="165" t="s">
        <v>195</v>
      </c>
      <c r="N637" s="165" t="s">
        <v>195</v>
      </c>
    </row>
    <row r="638" spans="1:14" ht="17.100000000000001" customHeight="1">
      <c r="A638" s="24" t="s">
        <v>825</v>
      </c>
      <c r="B638" s="13">
        <v>355410</v>
      </c>
      <c r="C638" s="25">
        <v>0</v>
      </c>
      <c r="D638" s="115">
        <v>2</v>
      </c>
      <c r="E638" s="185">
        <v>2</v>
      </c>
      <c r="F638" s="186">
        <v>30</v>
      </c>
      <c r="G638" s="6" t="s">
        <v>1722</v>
      </c>
      <c r="H638" s="2" t="s">
        <v>6</v>
      </c>
      <c r="I638" s="47">
        <v>625.91999999999996</v>
      </c>
      <c r="J638" s="51" t="s">
        <v>1788</v>
      </c>
      <c r="K638" s="54" t="s">
        <v>1788</v>
      </c>
      <c r="L638" s="165" t="s">
        <v>195</v>
      </c>
      <c r="M638" s="165" t="s">
        <v>195</v>
      </c>
      <c r="N638" s="165" t="s">
        <v>195</v>
      </c>
    </row>
    <row r="639" spans="1:14" ht="17.100000000000001" customHeight="1">
      <c r="A639" s="24" t="s">
        <v>826</v>
      </c>
      <c r="B639" s="13">
        <v>355420</v>
      </c>
      <c r="C639" s="25">
        <v>0</v>
      </c>
      <c r="D639" s="115">
        <v>14</v>
      </c>
      <c r="E639" s="185">
        <v>14</v>
      </c>
      <c r="F639" s="186">
        <v>30</v>
      </c>
      <c r="G639" s="6" t="s">
        <v>1723</v>
      </c>
      <c r="H639" s="2" t="s">
        <v>8</v>
      </c>
      <c r="I639" s="47">
        <v>296.33999999999997</v>
      </c>
      <c r="J639" s="51" t="s">
        <v>1788</v>
      </c>
      <c r="K639" s="54" t="s">
        <v>1788</v>
      </c>
      <c r="L639" s="165" t="s">
        <v>195</v>
      </c>
      <c r="M639" s="165" t="s">
        <v>195</v>
      </c>
      <c r="N639" s="165" t="s">
        <v>195</v>
      </c>
    </row>
    <row r="640" spans="1:14" ht="17.100000000000001" customHeight="1">
      <c r="A640" s="24" t="s">
        <v>827</v>
      </c>
      <c r="B640" s="13">
        <v>355430</v>
      </c>
      <c r="C640" s="25">
        <v>0</v>
      </c>
      <c r="D640" s="115">
        <v>22</v>
      </c>
      <c r="E640" s="185">
        <v>22</v>
      </c>
      <c r="F640" s="186">
        <v>30</v>
      </c>
      <c r="G640" s="6" t="s">
        <v>1724</v>
      </c>
      <c r="H640" s="2" t="s">
        <v>5</v>
      </c>
      <c r="I640" s="47">
        <v>1556.67</v>
      </c>
      <c r="J640" s="51" t="s">
        <v>1788</v>
      </c>
      <c r="K640" s="54" t="s">
        <v>1788</v>
      </c>
      <c r="L640" s="165" t="s">
        <v>195</v>
      </c>
      <c r="M640" s="165" t="s">
        <v>195</v>
      </c>
      <c r="N640" s="165" t="s">
        <v>195</v>
      </c>
    </row>
    <row r="641" spans="1:14" ht="17.100000000000001" customHeight="1">
      <c r="A641" s="24" t="s">
        <v>828</v>
      </c>
      <c r="B641" s="13">
        <v>355440</v>
      </c>
      <c r="C641" s="25">
        <v>0</v>
      </c>
      <c r="D641" s="115">
        <v>12</v>
      </c>
      <c r="E641" s="185">
        <v>12</v>
      </c>
      <c r="F641" s="186">
        <v>30</v>
      </c>
      <c r="G641" s="6" t="s">
        <v>1725</v>
      </c>
      <c r="H641" s="2" t="s">
        <v>11</v>
      </c>
      <c r="I641" s="47">
        <v>219.89</v>
      </c>
      <c r="J641" s="51" t="s">
        <v>1788</v>
      </c>
      <c r="K641" s="54" t="s">
        <v>1788</v>
      </c>
      <c r="L641" s="165" t="s">
        <v>195</v>
      </c>
      <c r="M641" s="165" t="s">
        <v>195</v>
      </c>
      <c r="N641" s="165" t="s">
        <v>195</v>
      </c>
    </row>
    <row r="642" spans="1:14" ht="17.100000000000001" customHeight="1">
      <c r="A642" s="24" t="s">
        <v>829</v>
      </c>
      <c r="B642" s="13">
        <v>355450</v>
      </c>
      <c r="C642" s="25">
        <v>0</v>
      </c>
      <c r="D642" s="115">
        <v>10</v>
      </c>
      <c r="E642" s="185">
        <v>10</v>
      </c>
      <c r="F642" s="186">
        <v>30</v>
      </c>
      <c r="G642" s="6" t="s">
        <v>1726</v>
      </c>
      <c r="H642" s="2" t="s">
        <v>57</v>
      </c>
      <c r="I642" s="47">
        <v>392.51</v>
      </c>
      <c r="J642" s="51" t="s">
        <v>1788</v>
      </c>
      <c r="K642" s="54" t="s">
        <v>1788</v>
      </c>
      <c r="L642" s="165" t="s">
        <v>195</v>
      </c>
      <c r="M642" s="165" t="s">
        <v>195</v>
      </c>
      <c r="N642" s="165" t="s">
        <v>195</v>
      </c>
    </row>
    <row r="643" spans="1:14" ht="17.100000000000001" customHeight="1">
      <c r="A643" s="24" t="s">
        <v>830</v>
      </c>
      <c r="B643" s="13">
        <v>355460</v>
      </c>
      <c r="C643" s="25">
        <v>0</v>
      </c>
      <c r="D643" s="115">
        <v>14</v>
      </c>
      <c r="E643" s="185">
        <v>14</v>
      </c>
      <c r="F643" s="186">
        <v>30</v>
      </c>
      <c r="G643" s="6" t="s">
        <v>1727</v>
      </c>
      <c r="H643" s="2" t="s">
        <v>8</v>
      </c>
      <c r="I643" s="47">
        <v>197.22</v>
      </c>
      <c r="J643" s="51" t="s">
        <v>1788</v>
      </c>
      <c r="K643" s="54" t="s">
        <v>1788</v>
      </c>
      <c r="L643" s="165" t="s">
        <v>195</v>
      </c>
      <c r="M643" s="165" t="s">
        <v>195</v>
      </c>
      <c r="N643" s="165" t="s">
        <v>195</v>
      </c>
    </row>
    <row r="644" spans="1:14" ht="17.100000000000001" customHeight="1">
      <c r="A644" s="24" t="s">
        <v>831</v>
      </c>
      <c r="B644" s="13">
        <v>355465</v>
      </c>
      <c r="C644" s="25">
        <v>0</v>
      </c>
      <c r="D644" s="115">
        <v>10</v>
      </c>
      <c r="E644" s="185">
        <v>10</v>
      </c>
      <c r="F644" s="186">
        <v>30</v>
      </c>
      <c r="G644" s="6" t="s">
        <v>1728</v>
      </c>
      <c r="H644" s="2" t="s">
        <v>57</v>
      </c>
      <c r="I644" s="47">
        <v>71.3</v>
      </c>
      <c r="J644" s="51" t="s">
        <v>1788</v>
      </c>
      <c r="K644" s="54" t="s">
        <v>1788</v>
      </c>
      <c r="L644" s="165" t="s">
        <v>195</v>
      </c>
      <c r="M644" s="165" t="s">
        <v>195</v>
      </c>
      <c r="N644" s="165" t="s">
        <v>195</v>
      </c>
    </row>
    <row r="645" spans="1:14" s="114" customFormat="1" ht="30" customHeight="1">
      <c r="A645" s="24" t="s">
        <v>832</v>
      </c>
      <c r="B645" s="13">
        <v>355470</v>
      </c>
      <c r="C645" s="25">
        <v>0</v>
      </c>
      <c r="D645" s="115">
        <v>13</v>
      </c>
      <c r="E645" s="185">
        <v>13</v>
      </c>
      <c r="F645" s="186">
        <v>30</v>
      </c>
      <c r="G645" s="6" t="s">
        <v>1729</v>
      </c>
      <c r="H645" s="2" t="s">
        <v>10</v>
      </c>
      <c r="I645" s="47">
        <v>311.17</v>
      </c>
      <c r="J645" s="51" t="s">
        <v>1788</v>
      </c>
      <c r="K645" s="54" t="s">
        <v>1788</v>
      </c>
      <c r="L645" s="165" t="s">
        <v>195</v>
      </c>
      <c r="M645" s="165" t="s">
        <v>195</v>
      </c>
      <c r="N645" s="165" t="s">
        <v>195</v>
      </c>
    </row>
    <row r="646" spans="1:14" s="114" customFormat="1" ht="30" customHeight="1">
      <c r="A646" s="24" t="s">
        <v>833</v>
      </c>
      <c r="B646" s="13">
        <v>355475</v>
      </c>
      <c r="C646" s="25">
        <v>0</v>
      </c>
      <c r="D646" s="115">
        <v>13</v>
      </c>
      <c r="E646" s="185">
        <v>13</v>
      </c>
      <c r="F646" s="186">
        <v>30</v>
      </c>
      <c r="G646" s="6" t="s">
        <v>1730</v>
      </c>
      <c r="H646" s="2" t="s">
        <v>10</v>
      </c>
      <c r="I646" s="47">
        <v>63.38</v>
      </c>
      <c r="J646" s="51" t="s">
        <v>1788</v>
      </c>
      <c r="K646" s="54" t="s">
        <v>1788</v>
      </c>
      <c r="L646" s="165" t="s">
        <v>195</v>
      </c>
      <c r="M646" s="165" t="s">
        <v>195</v>
      </c>
      <c r="N646" s="165" t="s">
        <v>195</v>
      </c>
    </row>
    <row r="647" spans="1:14" s="114" customFormat="1" ht="30" customHeight="1">
      <c r="A647" s="24" t="s">
        <v>834</v>
      </c>
      <c r="B647" s="13">
        <v>355480</v>
      </c>
      <c r="C647" s="25">
        <v>0</v>
      </c>
      <c r="D647" s="115">
        <v>2</v>
      </c>
      <c r="E647" s="185">
        <v>2</v>
      </c>
      <c r="F647" s="186">
        <v>30</v>
      </c>
      <c r="G647" s="6" t="s">
        <v>1731</v>
      </c>
      <c r="H647" s="2" t="s">
        <v>6</v>
      </c>
      <c r="I647" s="47">
        <v>192.42</v>
      </c>
      <c r="J647" s="51" t="s">
        <v>1788</v>
      </c>
      <c r="K647" s="54" t="s">
        <v>1788</v>
      </c>
      <c r="L647" s="165" t="s">
        <v>195</v>
      </c>
      <c r="M647" s="165" t="s">
        <v>195</v>
      </c>
      <c r="N647" s="165" t="s">
        <v>195</v>
      </c>
    </row>
    <row r="648" spans="1:14" ht="12.75">
      <c r="A648" s="24" t="s">
        <v>835</v>
      </c>
      <c r="B648" s="13">
        <v>355490</v>
      </c>
      <c r="C648" s="25">
        <v>0</v>
      </c>
      <c r="D648" s="115">
        <v>18</v>
      </c>
      <c r="E648" s="185">
        <v>18</v>
      </c>
      <c r="F648" s="186">
        <v>30</v>
      </c>
      <c r="G648" s="6" t="s">
        <v>1732</v>
      </c>
      <c r="H648" s="2" t="s">
        <v>1</v>
      </c>
      <c r="I648" s="47">
        <v>152.69999999999999</v>
      </c>
      <c r="J648" s="51" t="s">
        <v>1788</v>
      </c>
      <c r="K648" s="54" t="s">
        <v>1788</v>
      </c>
      <c r="L648" s="165" t="s">
        <v>195</v>
      </c>
      <c r="M648" s="165" t="s">
        <v>195</v>
      </c>
      <c r="N648" s="165" t="s">
        <v>195</v>
      </c>
    </row>
    <row r="649" spans="1:14" ht="12.75">
      <c r="A649" s="24" t="s">
        <v>836</v>
      </c>
      <c r="B649" s="13">
        <v>355495</v>
      </c>
      <c r="C649" s="25">
        <v>0</v>
      </c>
      <c r="D649" s="115">
        <v>5</v>
      </c>
      <c r="E649" s="185">
        <v>5</v>
      </c>
      <c r="F649" s="186">
        <v>30</v>
      </c>
      <c r="G649" s="6" t="s">
        <v>1733</v>
      </c>
      <c r="H649" s="2" t="s">
        <v>9</v>
      </c>
      <c r="I649" s="47">
        <v>126.47</v>
      </c>
      <c r="J649" s="51" t="s">
        <v>1788</v>
      </c>
      <c r="K649" s="54" t="s">
        <v>1788</v>
      </c>
      <c r="L649" s="165" t="s">
        <v>195</v>
      </c>
      <c r="M649" s="165" t="s">
        <v>195</v>
      </c>
      <c r="N649" s="165" t="s">
        <v>195</v>
      </c>
    </row>
    <row r="650" spans="1:14" ht="12.75">
      <c r="A650" s="24" t="s">
        <v>837</v>
      </c>
      <c r="B650" s="13">
        <v>355500</v>
      </c>
      <c r="C650" s="25">
        <v>0</v>
      </c>
      <c r="D650" s="115">
        <v>20</v>
      </c>
      <c r="E650" s="185">
        <v>20</v>
      </c>
      <c r="F650" s="186">
        <v>30</v>
      </c>
      <c r="G650" s="6" t="s">
        <v>1734</v>
      </c>
      <c r="H650" s="2" t="s">
        <v>3</v>
      </c>
      <c r="I650" s="47">
        <v>629.11</v>
      </c>
      <c r="J650" s="51" t="s">
        <v>1788</v>
      </c>
      <c r="K650" s="54" t="s">
        <v>1788</v>
      </c>
      <c r="L650" s="165" t="s">
        <v>195</v>
      </c>
      <c r="M650" s="165" t="s">
        <v>195</v>
      </c>
      <c r="N650" s="165" t="s">
        <v>195</v>
      </c>
    </row>
    <row r="651" spans="1:14" ht="12.75">
      <c r="A651" s="24" t="s">
        <v>838</v>
      </c>
      <c r="B651" s="13">
        <v>355510</v>
      </c>
      <c r="C651" s="25">
        <v>0</v>
      </c>
      <c r="D651" s="115">
        <v>20</v>
      </c>
      <c r="E651" s="185">
        <v>20</v>
      </c>
      <c r="F651" s="186">
        <v>30</v>
      </c>
      <c r="G651" s="6" t="s">
        <v>1735</v>
      </c>
      <c r="H651" s="2" t="s">
        <v>3</v>
      </c>
      <c r="I651" s="47">
        <v>244.65</v>
      </c>
      <c r="J651" s="51" t="s">
        <v>1788</v>
      </c>
      <c r="K651" s="54" t="s">
        <v>1788</v>
      </c>
      <c r="L651" s="165" t="s">
        <v>195</v>
      </c>
      <c r="M651" s="165" t="s">
        <v>195</v>
      </c>
      <c r="N651" s="165" t="s">
        <v>195</v>
      </c>
    </row>
    <row r="652" spans="1:14" ht="12.75">
      <c r="A652" s="24" t="s">
        <v>839</v>
      </c>
      <c r="B652" s="13">
        <v>355520</v>
      </c>
      <c r="C652" s="25">
        <v>0</v>
      </c>
      <c r="D652" s="115">
        <v>19</v>
      </c>
      <c r="E652" s="185">
        <v>19</v>
      </c>
      <c r="F652" s="186">
        <v>30</v>
      </c>
      <c r="G652" s="6" t="s">
        <v>1736</v>
      </c>
      <c r="H652" s="2" t="s">
        <v>2</v>
      </c>
      <c r="I652" s="47">
        <v>153.09</v>
      </c>
      <c r="J652" s="51" t="s">
        <v>1788</v>
      </c>
      <c r="K652" s="54" t="s">
        <v>1788</v>
      </c>
      <c r="L652" s="165" t="s">
        <v>195</v>
      </c>
      <c r="M652" s="165" t="s">
        <v>195</v>
      </c>
      <c r="N652" s="165" t="s">
        <v>195</v>
      </c>
    </row>
    <row r="653" spans="1:14" ht="12.75">
      <c r="A653" s="24" t="s">
        <v>840</v>
      </c>
      <c r="B653" s="13">
        <v>355530</v>
      </c>
      <c r="C653" s="25">
        <v>0</v>
      </c>
      <c r="D653" s="115">
        <v>15</v>
      </c>
      <c r="E653" s="185">
        <v>15</v>
      </c>
      <c r="F653" s="186">
        <v>30</v>
      </c>
      <c r="G653" s="6" t="s">
        <v>1737</v>
      </c>
      <c r="H653" s="2" t="s">
        <v>17</v>
      </c>
      <c r="I653" s="47">
        <v>147.36000000000001</v>
      </c>
      <c r="J653" s="51" t="s">
        <v>1788</v>
      </c>
      <c r="K653" s="54" t="s">
        <v>1788</v>
      </c>
      <c r="L653" s="165" t="s">
        <v>195</v>
      </c>
      <c r="M653" s="165" t="s">
        <v>195</v>
      </c>
      <c r="N653" s="165" t="s">
        <v>195</v>
      </c>
    </row>
    <row r="654" spans="1:14" ht="12.75">
      <c r="A654" s="24" t="s">
        <v>841</v>
      </c>
      <c r="B654" s="13">
        <v>355535</v>
      </c>
      <c r="C654" s="25">
        <v>0</v>
      </c>
      <c r="D654" s="115">
        <v>19</v>
      </c>
      <c r="E654" s="185">
        <v>19</v>
      </c>
      <c r="F654" s="186">
        <v>30</v>
      </c>
      <c r="G654" s="6" t="s">
        <v>1738</v>
      </c>
      <c r="H654" s="2" t="s">
        <v>2</v>
      </c>
      <c r="I654" s="47">
        <v>210.24</v>
      </c>
      <c r="J654" s="51" t="s">
        <v>1788</v>
      </c>
      <c r="K654" s="54" t="s">
        <v>1788</v>
      </c>
      <c r="L654" s="165" t="s">
        <v>195</v>
      </c>
      <c r="M654" s="165" t="s">
        <v>195</v>
      </c>
      <c r="N654" s="165" t="s">
        <v>195</v>
      </c>
    </row>
    <row r="655" spans="1:14" ht="12.75">
      <c r="A655" s="24" t="s">
        <v>842</v>
      </c>
      <c r="B655" s="13">
        <v>355540</v>
      </c>
      <c r="C655" s="25">
        <v>0</v>
      </c>
      <c r="D655" s="115">
        <v>3</v>
      </c>
      <c r="E655" s="185">
        <v>3</v>
      </c>
      <c r="F655" s="186">
        <v>30</v>
      </c>
      <c r="G655" s="6" t="s">
        <v>1739</v>
      </c>
      <c r="H655" s="2" t="s">
        <v>13</v>
      </c>
      <c r="I655" s="47">
        <v>712.12</v>
      </c>
      <c r="J655" s="51" t="s">
        <v>1788</v>
      </c>
      <c r="K655" s="54" t="s">
        <v>1788</v>
      </c>
      <c r="L655" s="165" t="s">
        <v>195</v>
      </c>
      <c r="M655" s="165" t="s">
        <v>195</v>
      </c>
      <c r="N655" s="165" t="s">
        <v>195</v>
      </c>
    </row>
    <row r="656" spans="1:14" ht="12.75">
      <c r="A656" s="24" t="s">
        <v>843</v>
      </c>
      <c r="B656" s="13">
        <v>355550</v>
      </c>
      <c r="C656" s="25">
        <v>0</v>
      </c>
      <c r="D656" s="115">
        <v>17</v>
      </c>
      <c r="E656" s="185">
        <v>17</v>
      </c>
      <c r="F656" s="186">
        <v>30</v>
      </c>
      <c r="G656" s="6" t="s">
        <v>1740</v>
      </c>
      <c r="H656" s="2" t="s">
        <v>7</v>
      </c>
      <c r="I656" s="47">
        <v>283.33</v>
      </c>
      <c r="J656" s="51" t="s">
        <v>1788</v>
      </c>
      <c r="K656" s="54" t="s">
        <v>1788</v>
      </c>
      <c r="L656" s="165" t="s">
        <v>195</v>
      </c>
      <c r="M656" s="165" t="s">
        <v>195</v>
      </c>
      <c r="N656" s="165" t="s">
        <v>195</v>
      </c>
    </row>
    <row r="657" spans="1:14" ht="12.75">
      <c r="A657" s="24" t="s">
        <v>844</v>
      </c>
      <c r="B657" s="13">
        <v>355560</v>
      </c>
      <c r="C657" s="25">
        <v>0</v>
      </c>
      <c r="D657" s="115">
        <v>15</v>
      </c>
      <c r="E657" s="185">
        <v>15</v>
      </c>
      <c r="F657" s="186">
        <v>30</v>
      </c>
      <c r="G657" s="6" t="s">
        <v>1741</v>
      </c>
      <c r="H657" s="2" t="s">
        <v>17</v>
      </c>
      <c r="I657" s="47">
        <v>252.21</v>
      </c>
      <c r="J657" s="51" t="s">
        <v>1788</v>
      </c>
      <c r="K657" s="54" t="s">
        <v>1788</v>
      </c>
      <c r="L657" s="165" t="s">
        <v>195</v>
      </c>
      <c r="M657" s="165" t="s">
        <v>195</v>
      </c>
      <c r="N657" s="165" t="s">
        <v>195</v>
      </c>
    </row>
    <row r="658" spans="1:14" ht="12.75">
      <c r="A658" s="24" t="s">
        <v>845</v>
      </c>
      <c r="B658" s="13">
        <v>355570</v>
      </c>
      <c r="C658" s="25">
        <v>0</v>
      </c>
      <c r="D658" s="115">
        <v>19</v>
      </c>
      <c r="E658" s="185">
        <v>19</v>
      </c>
      <c r="F658" s="186">
        <v>30</v>
      </c>
      <c r="G658" s="6" t="s">
        <v>1742</v>
      </c>
      <c r="H658" s="2" t="s">
        <v>2</v>
      </c>
      <c r="I658" s="47">
        <v>79.150000000000006</v>
      </c>
      <c r="J658" s="51" t="s">
        <v>1788</v>
      </c>
      <c r="K658" s="54" t="s">
        <v>1788</v>
      </c>
      <c r="L658" s="165" t="s">
        <v>195</v>
      </c>
      <c r="M658" s="165" t="s">
        <v>195</v>
      </c>
      <c r="N658" s="165" t="s">
        <v>195</v>
      </c>
    </row>
    <row r="659" spans="1:14" ht="12.75">
      <c r="A659" s="24" t="s">
        <v>846</v>
      </c>
      <c r="B659" s="13">
        <v>355580</v>
      </c>
      <c r="C659" s="25">
        <v>0</v>
      </c>
      <c r="D659" s="115">
        <v>15</v>
      </c>
      <c r="E659" s="185">
        <v>15</v>
      </c>
      <c r="F659" s="186">
        <v>30</v>
      </c>
      <c r="G659" s="6" t="s">
        <v>1743</v>
      </c>
      <c r="H659" s="2" t="s">
        <v>17</v>
      </c>
      <c r="I659" s="47">
        <v>209.27</v>
      </c>
      <c r="J659" s="51" t="s">
        <v>1788</v>
      </c>
      <c r="K659" s="54" t="s">
        <v>1788</v>
      </c>
      <c r="L659" s="165" t="s">
        <v>195</v>
      </c>
      <c r="M659" s="165" t="s">
        <v>195</v>
      </c>
      <c r="N659" s="165" t="s">
        <v>195</v>
      </c>
    </row>
    <row r="660" spans="1:14" ht="12.75">
      <c r="A660" s="24" t="s">
        <v>847</v>
      </c>
      <c r="B660" s="13">
        <v>355590</v>
      </c>
      <c r="C660" s="25">
        <v>0</v>
      </c>
      <c r="D660" s="115">
        <v>16</v>
      </c>
      <c r="E660" s="185">
        <v>16</v>
      </c>
      <c r="F660" s="186">
        <v>30</v>
      </c>
      <c r="G660" s="6" t="s">
        <v>1744</v>
      </c>
      <c r="H660" s="2" t="s">
        <v>0</v>
      </c>
      <c r="I660" s="47">
        <v>147.58000000000001</v>
      </c>
      <c r="J660" s="51" t="s">
        <v>1788</v>
      </c>
      <c r="K660" s="54" t="s">
        <v>1788</v>
      </c>
      <c r="L660" s="165" t="s">
        <v>195</v>
      </c>
      <c r="M660" s="165" t="s">
        <v>195</v>
      </c>
      <c r="N660" s="165" t="s">
        <v>195</v>
      </c>
    </row>
    <row r="661" spans="1:14" ht="12.75">
      <c r="A661" s="24" t="s">
        <v>848</v>
      </c>
      <c r="B661" s="13">
        <v>355600</v>
      </c>
      <c r="C661" s="25">
        <v>0</v>
      </c>
      <c r="D661" s="115">
        <v>16</v>
      </c>
      <c r="E661" s="185">
        <v>16</v>
      </c>
      <c r="F661" s="186">
        <v>30</v>
      </c>
      <c r="G661" s="6" t="s">
        <v>1745</v>
      </c>
      <c r="H661" s="2" t="s">
        <v>0</v>
      </c>
      <c r="I661" s="47">
        <v>324.79000000000002</v>
      </c>
      <c r="J661" s="51" t="s">
        <v>1788</v>
      </c>
      <c r="K661" s="54" t="s">
        <v>1788</v>
      </c>
      <c r="L661" s="165" t="s">
        <v>195</v>
      </c>
      <c r="M661" s="165" t="s">
        <v>195</v>
      </c>
      <c r="N661" s="165" t="s">
        <v>195</v>
      </c>
    </row>
    <row r="662" spans="1:14" ht="12.75">
      <c r="A662" s="24" t="s">
        <v>849</v>
      </c>
      <c r="B662" s="13">
        <v>355610</v>
      </c>
      <c r="C662" s="25">
        <v>0</v>
      </c>
      <c r="D662" s="115">
        <v>15</v>
      </c>
      <c r="E662" s="185">
        <v>15</v>
      </c>
      <c r="F662" s="186">
        <v>30</v>
      </c>
      <c r="G662" s="6" t="s">
        <v>1746</v>
      </c>
      <c r="H662" s="2" t="s">
        <v>17</v>
      </c>
      <c r="I662" s="47">
        <v>149.21</v>
      </c>
      <c r="J662" s="51" t="s">
        <v>1788</v>
      </c>
      <c r="K662" s="54" t="s">
        <v>1788</v>
      </c>
      <c r="L662" s="165" t="s">
        <v>195</v>
      </c>
      <c r="M662" s="165" t="s">
        <v>195</v>
      </c>
      <c r="N662" s="165" t="s">
        <v>195</v>
      </c>
    </row>
    <row r="663" spans="1:14" ht="12.75">
      <c r="A663" s="24" t="s">
        <v>850</v>
      </c>
      <c r="B663" s="13">
        <v>355620</v>
      </c>
      <c r="C663" s="25">
        <v>0</v>
      </c>
      <c r="D663" s="115">
        <v>5</v>
      </c>
      <c r="E663" s="185">
        <v>5</v>
      </c>
      <c r="F663" s="186">
        <v>30</v>
      </c>
      <c r="G663" s="6" t="s">
        <v>1747</v>
      </c>
      <c r="H663" s="2" t="s">
        <v>9</v>
      </c>
      <c r="I663" s="47">
        <v>148.53</v>
      </c>
      <c r="J663" s="51" t="s">
        <v>1788</v>
      </c>
      <c r="K663" s="54" t="s">
        <v>1788</v>
      </c>
      <c r="L663" s="165" t="s">
        <v>195</v>
      </c>
      <c r="M663" s="165" t="s">
        <v>195</v>
      </c>
      <c r="N663" s="165" t="s">
        <v>195</v>
      </c>
    </row>
    <row r="664" spans="1:14" ht="12.75">
      <c r="A664" s="24" t="s">
        <v>851</v>
      </c>
      <c r="B664" s="13">
        <v>355630</v>
      </c>
      <c r="C664" s="25">
        <v>0</v>
      </c>
      <c r="D664" s="115">
        <v>19</v>
      </c>
      <c r="E664" s="185">
        <v>19</v>
      </c>
      <c r="F664" s="186">
        <v>30</v>
      </c>
      <c r="G664" s="6" t="s">
        <v>1748</v>
      </c>
      <c r="H664" s="2" t="s">
        <v>2</v>
      </c>
      <c r="I664" s="47">
        <v>858.76</v>
      </c>
      <c r="J664" s="51" t="s">
        <v>1788</v>
      </c>
      <c r="K664" s="54" t="s">
        <v>1788</v>
      </c>
      <c r="L664" s="165" t="s">
        <v>195</v>
      </c>
      <c r="M664" s="165" t="s">
        <v>195</v>
      </c>
      <c r="N664" s="165" t="s">
        <v>195</v>
      </c>
    </row>
    <row r="665" spans="1:14" ht="12.75">
      <c r="A665" s="24" t="s">
        <v>852</v>
      </c>
      <c r="B665" s="13">
        <v>355635</v>
      </c>
      <c r="C665" s="25">
        <v>0</v>
      </c>
      <c r="D665" s="115">
        <v>5</v>
      </c>
      <c r="E665" s="185">
        <v>5</v>
      </c>
      <c r="F665" s="186">
        <v>30</v>
      </c>
      <c r="G665" s="6" t="s">
        <v>1749</v>
      </c>
      <c r="H665" s="2" t="s">
        <v>9</v>
      </c>
      <c r="I665" s="47">
        <v>142.6</v>
      </c>
      <c r="J665" s="51" t="s">
        <v>1788</v>
      </c>
      <c r="K665" s="54" t="s">
        <v>1788</v>
      </c>
      <c r="L665" s="165" t="s">
        <v>195</v>
      </c>
      <c r="M665" s="165" t="s">
        <v>195</v>
      </c>
      <c r="N665" s="165" t="s">
        <v>195</v>
      </c>
    </row>
    <row r="666" spans="1:14" ht="12.75">
      <c r="A666" s="24" t="s">
        <v>853</v>
      </c>
      <c r="B666" s="13">
        <v>355640</v>
      </c>
      <c r="C666" s="25">
        <v>0</v>
      </c>
      <c r="D666" s="115">
        <v>4</v>
      </c>
      <c r="E666" s="185">
        <v>4</v>
      </c>
      <c r="F666" s="186">
        <v>30</v>
      </c>
      <c r="G666" s="6" t="s">
        <v>1750</v>
      </c>
      <c r="H666" s="2" t="s">
        <v>15</v>
      </c>
      <c r="I666" s="47">
        <v>266.52999999999997</v>
      </c>
      <c r="J666" s="51" t="s">
        <v>1788</v>
      </c>
      <c r="K666" s="54" t="s">
        <v>1788</v>
      </c>
      <c r="L666" s="165" t="s">
        <v>195</v>
      </c>
      <c r="M666" s="165" t="s">
        <v>195</v>
      </c>
      <c r="N666" s="165" t="s">
        <v>195</v>
      </c>
    </row>
    <row r="667" spans="1:14" ht="12.75">
      <c r="A667" s="24" t="s">
        <v>854</v>
      </c>
      <c r="B667" s="13">
        <v>355645</v>
      </c>
      <c r="C667" s="25">
        <v>0</v>
      </c>
      <c r="D667" s="115">
        <v>10</v>
      </c>
      <c r="E667" s="185">
        <v>10</v>
      </c>
      <c r="F667" s="186">
        <v>30</v>
      </c>
      <c r="G667" s="6" t="s">
        <v>1751</v>
      </c>
      <c r="H667" s="2" t="s">
        <v>57</v>
      </c>
      <c r="I667" s="47">
        <v>33.51</v>
      </c>
      <c r="J667" s="51" t="s">
        <v>1788</v>
      </c>
      <c r="K667" s="54" t="s">
        <v>1788</v>
      </c>
      <c r="L667" s="165" t="s">
        <v>195</v>
      </c>
      <c r="M667" s="165" t="s">
        <v>195</v>
      </c>
      <c r="N667" s="165" t="s">
        <v>195</v>
      </c>
    </row>
    <row r="668" spans="1:14" ht="12.75">
      <c r="A668" s="24" t="s">
        <v>855</v>
      </c>
      <c r="B668" s="13">
        <v>355650</v>
      </c>
      <c r="C668" s="25">
        <v>0</v>
      </c>
      <c r="D668" s="115">
        <v>5</v>
      </c>
      <c r="E668" s="185">
        <v>5</v>
      </c>
      <c r="F668" s="186">
        <v>30</v>
      </c>
      <c r="G668" s="6" t="s">
        <v>1752</v>
      </c>
      <c r="H668" s="2" t="s">
        <v>9</v>
      </c>
      <c r="I668" s="47">
        <v>34.630000000000003</v>
      </c>
      <c r="J668" s="51" t="s">
        <v>1788</v>
      </c>
      <c r="K668" s="54" t="s">
        <v>1788</v>
      </c>
      <c r="L668" s="165" t="s">
        <v>195</v>
      </c>
      <c r="M668" s="165" t="s">
        <v>195</v>
      </c>
      <c r="N668" s="165" t="s">
        <v>195</v>
      </c>
    </row>
    <row r="669" spans="1:14" ht="12.75">
      <c r="A669" s="24" t="s">
        <v>856</v>
      </c>
      <c r="B669" s="13">
        <v>355660</v>
      </c>
      <c r="C669" s="25">
        <v>0</v>
      </c>
      <c r="D669" s="115">
        <v>20</v>
      </c>
      <c r="E669" s="185">
        <v>20</v>
      </c>
      <c r="F669" s="186">
        <v>30</v>
      </c>
      <c r="G669" s="6" t="s">
        <v>1753</v>
      </c>
      <c r="H669" s="2" t="s">
        <v>3</v>
      </c>
      <c r="I669" s="47">
        <v>247.85</v>
      </c>
      <c r="J669" s="51" t="s">
        <v>1788</v>
      </c>
      <c r="K669" s="54" t="s">
        <v>1788</v>
      </c>
      <c r="L669" s="165" t="s">
        <v>195</v>
      </c>
      <c r="M669" s="165" t="s">
        <v>195</v>
      </c>
      <c r="N669" s="165" t="s">
        <v>195</v>
      </c>
    </row>
    <row r="670" spans="1:14" ht="12.75">
      <c r="A670" s="24" t="s">
        <v>857</v>
      </c>
      <c r="B670" s="13">
        <v>355670</v>
      </c>
      <c r="C670" s="25">
        <v>0</v>
      </c>
      <c r="D670" s="115">
        <v>5</v>
      </c>
      <c r="E670" s="185">
        <v>5</v>
      </c>
      <c r="F670" s="186">
        <v>30</v>
      </c>
      <c r="G670" s="6" t="s">
        <v>1754</v>
      </c>
      <c r="H670" s="2" t="s">
        <v>9</v>
      </c>
      <c r="I670" s="47">
        <v>81.739999999999995</v>
      </c>
      <c r="J670" s="51" t="s">
        <v>1788</v>
      </c>
      <c r="K670" s="54" t="s">
        <v>1788</v>
      </c>
      <c r="L670" s="165" t="s">
        <v>195</v>
      </c>
      <c r="M670" s="165" t="s">
        <v>195</v>
      </c>
      <c r="N670" s="165" t="s">
        <v>195</v>
      </c>
    </row>
    <row r="671" spans="1:14" ht="12.75">
      <c r="A671" s="24" t="s">
        <v>858</v>
      </c>
      <c r="B671" s="13">
        <v>355680</v>
      </c>
      <c r="C671" s="25">
        <v>0</v>
      </c>
      <c r="D671" s="115">
        <v>12</v>
      </c>
      <c r="E671" s="185">
        <v>12</v>
      </c>
      <c r="F671" s="186">
        <v>30</v>
      </c>
      <c r="G671" s="6" t="s">
        <v>1755</v>
      </c>
      <c r="H671" s="2" t="s">
        <v>11</v>
      </c>
      <c r="I671" s="47">
        <v>219.04</v>
      </c>
      <c r="J671" s="51" t="s">
        <v>1788</v>
      </c>
      <c r="K671" s="54" t="s">
        <v>1788</v>
      </c>
      <c r="L671" s="165" t="s">
        <v>195</v>
      </c>
      <c r="M671" s="165" t="s">
        <v>195</v>
      </c>
      <c r="N671" s="165" t="s">
        <v>195</v>
      </c>
    </row>
    <row r="672" spans="1:14" ht="12.75">
      <c r="A672" s="24" t="s">
        <v>859</v>
      </c>
      <c r="B672" s="13">
        <v>355690</v>
      </c>
      <c r="C672" s="25">
        <v>0</v>
      </c>
      <c r="D672" s="115">
        <v>15</v>
      </c>
      <c r="E672" s="185">
        <v>15</v>
      </c>
      <c r="F672" s="186">
        <v>30</v>
      </c>
      <c r="G672" s="6" t="s">
        <v>1756</v>
      </c>
      <c r="H672" s="2" t="s">
        <v>17</v>
      </c>
      <c r="I672" s="47">
        <v>95.3</v>
      </c>
      <c r="J672" s="51" t="s">
        <v>1788</v>
      </c>
      <c r="K672" s="54" t="s">
        <v>1788</v>
      </c>
      <c r="L672" s="165" t="s">
        <v>195</v>
      </c>
      <c r="M672" s="165" t="s">
        <v>195</v>
      </c>
      <c r="N672" s="165" t="s">
        <v>195</v>
      </c>
    </row>
    <row r="673" spans="1:14" ht="12.75">
      <c r="A673" s="24" t="s">
        <v>860</v>
      </c>
      <c r="B673" s="13">
        <v>355695</v>
      </c>
      <c r="C673" s="25">
        <v>0</v>
      </c>
      <c r="D673" s="115">
        <v>15</v>
      </c>
      <c r="E673" s="185">
        <v>15</v>
      </c>
      <c r="F673" s="186">
        <v>30</v>
      </c>
      <c r="G673" s="6" t="s">
        <v>1757</v>
      </c>
      <c r="H673" s="2" t="s">
        <v>17</v>
      </c>
      <c r="I673" s="47">
        <v>49.82</v>
      </c>
      <c r="J673" s="51" t="s">
        <v>1788</v>
      </c>
      <c r="K673" s="54" t="s">
        <v>1788</v>
      </c>
      <c r="L673" s="165" t="s">
        <v>195</v>
      </c>
      <c r="M673" s="165" t="s">
        <v>195</v>
      </c>
      <c r="N673" s="165" t="s">
        <v>195</v>
      </c>
    </row>
    <row r="674" spans="1:14" ht="12.75">
      <c r="A674" s="24" t="s">
        <v>861</v>
      </c>
      <c r="B674" s="13">
        <v>355700</v>
      </c>
      <c r="C674" s="25">
        <v>0</v>
      </c>
      <c r="D674" s="115">
        <v>10</v>
      </c>
      <c r="E674" s="185">
        <v>10</v>
      </c>
      <c r="F674" s="186">
        <v>30</v>
      </c>
      <c r="G674" s="6" t="s">
        <v>1758</v>
      </c>
      <c r="H674" s="2" t="s">
        <v>57</v>
      </c>
      <c r="I674" s="47">
        <v>184</v>
      </c>
      <c r="J674" s="51" t="s">
        <v>1788</v>
      </c>
      <c r="K674" s="54" t="s">
        <v>1788</v>
      </c>
      <c r="L674" s="165" t="s">
        <v>195</v>
      </c>
      <c r="M674" s="165" t="s">
        <v>195</v>
      </c>
      <c r="N674" s="165" t="s">
        <v>195</v>
      </c>
    </row>
    <row r="675" spans="1:14" ht="12.75">
      <c r="A675" s="24" t="s">
        <v>862</v>
      </c>
      <c r="B675" s="13">
        <v>355710</v>
      </c>
      <c r="C675" s="25">
        <v>0</v>
      </c>
      <c r="D675" s="115">
        <v>15</v>
      </c>
      <c r="E675" s="185">
        <v>15</v>
      </c>
      <c r="F675" s="186">
        <v>30</v>
      </c>
      <c r="G675" s="6" t="s">
        <v>1759</v>
      </c>
      <c r="H675" s="2" t="s">
        <v>17</v>
      </c>
      <c r="I675" s="47">
        <v>421.69</v>
      </c>
      <c r="J675" s="51" t="s">
        <v>1788</v>
      </c>
      <c r="K675" s="54" t="s">
        <v>1788</v>
      </c>
      <c r="L675" s="165" t="s">
        <v>195</v>
      </c>
      <c r="M675" s="165" t="s">
        <v>195</v>
      </c>
      <c r="N675" s="165" t="s">
        <v>195</v>
      </c>
    </row>
    <row r="676" spans="1:14" ht="12.75">
      <c r="A676" s="24" t="s">
        <v>863</v>
      </c>
      <c r="B676" s="13">
        <v>355715</v>
      </c>
      <c r="C676" s="25">
        <v>0</v>
      </c>
      <c r="D676" s="115">
        <v>19</v>
      </c>
      <c r="E676" s="185">
        <v>19</v>
      </c>
      <c r="F676" s="186">
        <v>30</v>
      </c>
      <c r="G676" s="6" t="s">
        <v>1760</v>
      </c>
      <c r="H676" s="2" t="s">
        <v>2</v>
      </c>
      <c r="I676" s="47">
        <v>318.8</v>
      </c>
      <c r="J676" s="51" t="s">
        <v>1788</v>
      </c>
      <c r="K676" s="54" t="s">
        <v>1788</v>
      </c>
      <c r="L676" s="165" t="s">
        <v>195</v>
      </c>
      <c r="M676" s="165" t="s">
        <v>195</v>
      </c>
      <c r="N676" s="165" t="s">
        <v>195</v>
      </c>
    </row>
    <row r="677" spans="1:14">
      <c r="A677" s="89"/>
      <c r="B677" s="90"/>
      <c r="C677" s="91"/>
      <c r="D677" s="91"/>
      <c r="E677" s="92"/>
      <c r="F677" s="93"/>
      <c r="G677" s="94"/>
      <c r="H677" s="94"/>
      <c r="I677" s="95"/>
      <c r="J677" s="142"/>
      <c r="K677" s="142"/>
      <c r="L677" s="143"/>
      <c r="M677" s="143"/>
      <c r="N677" s="145"/>
    </row>
  </sheetData>
  <autoFilter ref="B6:N6"/>
  <mergeCells count="3">
    <mergeCell ref="H1:I2"/>
    <mergeCell ref="L2:N2"/>
    <mergeCell ref="J1:N1"/>
  </mergeCells>
  <phoneticPr fontId="0" type="noConversion"/>
  <pageMargins left="0.78740157499999996" right="0.78740157499999996" top="0.984251969" bottom="0.984251969" header="0.49212598499999999" footer="0.49212598499999999"/>
  <pageSetup orientation="portrait" horizontalDpi="4294967293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Y1187"/>
  <sheetViews>
    <sheetView topLeftCell="E1" zoomScale="85" zoomScaleNormal="85" workbookViewId="0">
      <pane xSplit="4" ySplit="5" topLeftCell="I726" activePane="bottomRight" state="frozen"/>
      <selection activeCell="E1" sqref="E1"/>
      <selection pane="topRight" activeCell="I1" sqref="I1"/>
      <selection pane="bottomLeft" activeCell="E6" sqref="E6"/>
      <selection pane="bottomRight" activeCell="Q11" sqref="Q11"/>
    </sheetView>
  </sheetViews>
  <sheetFormatPr defaultColWidth="9.140625" defaultRowHeight="12"/>
  <cols>
    <col min="1" max="2" width="15.7109375" style="101" hidden="1" customWidth="1"/>
    <col min="3" max="4" width="15.7109375" style="107" hidden="1" customWidth="1"/>
    <col min="5" max="6" width="6.7109375" style="103" customWidth="1"/>
    <col min="7" max="7" width="19.28515625" style="104" customWidth="1"/>
    <col min="8" max="8" width="29.140625" style="104" bestFit="1" customWidth="1"/>
    <col min="9" max="9" width="27.42578125" style="104" customWidth="1"/>
    <col min="10" max="10" width="14.7109375" style="105" customWidth="1"/>
    <col min="11" max="11" width="24.85546875" style="113" customWidth="1"/>
    <col min="12" max="12" width="24.85546875" style="113" bestFit="1" customWidth="1"/>
    <col min="13" max="13" width="29.7109375" style="104" customWidth="1"/>
    <col min="14" max="14" width="29.42578125" style="104" customWidth="1"/>
    <col min="15" max="15" width="25.28515625" style="104" customWidth="1"/>
    <col min="16" max="16" width="40" style="104" customWidth="1"/>
    <col min="17" max="17" width="22.85546875" style="104" bestFit="1" customWidth="1"/>
    <col min="18" max="18" width="35.42578125" style="104" customWidth="1"/>
    <col min="19" max="19" width="30.28515625" style="104" customWidth="1"/>
    <col min="20" max="20" width="27.140625" style="104" customWidth="1"/>
    <col min="21" max="21" width="24.28515625" style="104" customWidth="1"/>
    <col min="22" max="22" width="21.7109375" style="104" customWidth="1"/>
    <col min="23" max="23" width="30.85546875" style="104" customWidth="1"/>
    <col min="24" max="24" width="27.42578125" style="127" customWidth="1"/>
    <col min="25" max="25" width="38.42578125" style="113" customWidth="1"/>
    <col min="26" max="16384" width="9.140625" style="104"/>
  </cols>
  <sheetData>
    <row r="1" spans="1:25" s="116" customFormat="1" ht="16.5" customHeight="1">
      <c r="A1" s="136"/>
      <c r="B1" s="136"/>
      <c r="C1" s="136"/>
      <c r="D1" s="136"/>
      <c r="E1" s="181"/>
      <c r="F1" s="181"/>
      <c r="G1" s="137"/>
      <c r="H1" s="138"/>
      <c r="I1" s="287" t="s">
        <v>38</v>
      </c>
      <c r="J1" s="286"/>
      <c r="K1" s="288" t="s">
        <v>129</v>
      </c>
      <c r="L1" s="289"/>
      <c r="M1" s="289"/>
      <c r="N1" s="289"/>
      <c r="O1" s="289"/>
      <c r="P1" s="289"/>
      <c r="Q1" s="289"/>
      <c r="R1" s="290"/>
      <c r="S1" s="280" t="s">
        <v>63</v>
      </c>
      <c r="T1" s="280"/>
      <c r="U1" s="280" t="s">
        <v>39</v>
      </c>
      <c r="V1" s="291"/>
      <c r="W1" s="291"/>
      <c r="X1" s="291"/>
      <c r="Y1" s="243" t="s">
        <v>99</v>
      </c>
    </row>
    <row r="2" spans="1:25" s="116" customFormat="1" ht="24">
      <c r="A2" s="139"/>
      <c r="B2" s="139"/>
      <c r="C2" s="139"/>
      <c r="D2" s="139"/>
      <c r="E2" s="182"/>
      <c r="F2" s="182"/>
      <c r="G2" s="140"/>
      <c r="H2" s="141"/>
      <c r="I2" s="286"/>
      <c r="J2" s="286"/>
      <c r="K2" s="279" t="s">
        <v>96</v>
      </c>
      <c r="L2" s="279"/>
      <c r="M2" s="280" t="s">
        <v>97</v>
      </c>
      <c r="N2" s="280"/>
      <c r="O2" s="280"/>
      <c r="P2" s="280"/>
      <c r="Q2" s="280" t="s">
        <v>40</v>
      </c>
      <c r="R2" s="280"/>
      <c r="S2" s="280" t="s">
        <v>62</v>
      </c>
      <c r="T2" s="280"/>
      <c r="U2" s="280" t="s">
        <v>41</v>
      </c>
      <c r="V2" s="280"/>
      <c r="W2" s="280"/>
      <c r="X2" s="280"/>
      <c r="Y2" s="252" t="s">
        <v>100</v>
      </c>
    </row>
    <row r="3" spans="1:25" s="111" customFormat="1" ht="50.25" customHeight="1">
      <c r="A3" s="73" t="s">
        <v>191</v>
      </c>
      <c r="B3" s="81" t="s">
        <v>187</v>
      </c>
      <c r="C3" s="81" t="s">
        <v>188</v>
      </c>
      <c r="D3" s="81" t="s">
        <v>192</v>
      </c>
      <c r="E3" s="183" t="s">
        <v>189</v>
      </c>
      <c r="F3" s="183" t="s">
        <v>193</v>
      </c>
      <c r="G3" s="191" t="s">
        <v>1782</v>
      </c>
      <c r="H3" s="1" t="s">
        <v>157</v>
      </c>
      <c r="I3" s="82" t="s">
        <v>151</v>
      </c>
      <c r="J3" s="1" t="s">
        <v>82</v>
      </c>
      <c r="K3" s="20" t="s">
        <v>130</v>
      </c>
      <c r="L3" s="158" t="s">
        <v>142</v>
      </c>
      <c r="M3" s="20" t="s">
        <v>93</v>
      </c>
      <c r="N3" s="20" t="s">
        <v>94</v>
      </c>
      <c r="O3" s="20" t="s">
        <v>95</v>
      </c>
      <c r="P3" s="20" t="s">
        <v>143</v>
      </c>
      <c r="Q3" s="210" t="s">
        <v>1787</v>
      </c>
      <c r="R3" s="20" t="s">
        <v>1780</v>
      </c>
      <c r="S3" s="22" t="s">
        <v>1779</v>
      </c>
      <c r="T3" s="22" t="s">
        <v>1778</v>
      </c>
      <c r="U3" s="22" t="s">
        <v>1777</v>
      </c>
      <c r="V3" s="22" t="s">
        <v>1775</v>
      </c>
      <c r="W3" s="22" t="s">
        <v>1776</v>
      </c>
      <c r="X3" s="179" t="s">
        <v>98</v>
      </c>
      <c r="Y3" s="179" t="s">
        <v>131</v>
      </c>
    </row>
    <row r="4" spans="1:25" s="111" customFormat="1" ht="16.5" customHeight="1">
      <c r="A4" s="81" t="s">
        <v>190</v>
      </c>
      <c r="B4" s="81" t="s">
        <v>190</v>
      </c>
      <c r="C4" s="81" t="s">
        <v>190</v>
      </c>
      <c r="D4" s="81" t="s">
        <v>190</v>
      </c>
      <c r="E4" s="183"/>
      <c r="F4" s="183"/>
      <c r="G4" s="83"/>
      <c r="H4" s="83"/>
      <c r="I4" s="83" t="s">
        <v>65</v>
      </c>
      <c r="J4" s="83" t="s">
        <v>45</v>
      </c>
      <c r="K4" s="83" t="s">
        <v>43</v>
      </c>
      <c r="L4" s="83" t="s">
        <v>43</v>
      </c>
      <c r="M4" s="83" t="s">
        <v>43</v>
      </c>
      <c r="N4" s="83" t="s">
        <v>43</v>
      </c>
      <c r="O4" s="83" t="s">
        <v>43</v>
      </c>
      <c r="P4" s="83" t="s">
        <v>43</v>
      </c>
      <c r="Q4" s="83" t="s">
        <v>43</v>
      </c>
      <c r="R4" s="83" t="s">
        <v>43</v>
      </c>
      <c r="S4" s="83" t="s">
        <v>49</v>
      </c>
      <c r="T4" s="83" t="s">
        <v>49</v>
      </c>
      <c r="U4" s="83" t="s">
        <v>49</v>
      </c>
      <c r="V4" s="83" t="s">
        <v>49</v>
      </c>
      <c r="W4" s="83" t="s">
        <v>49</v>
      </c>
      <c r="X4" s="83" t="s">
        <v>51</v>
      </c>
      <c r="Y4" s="84" t="s">
        <v>141</v>
      </c>
    </row>
    <row r="5" spans="1:25" s="111" customFormat="1" ht="16.5" customHeight="1">
      <c r="A5" s="81">
        <v>2012</v>
      </c>
      <c r="B5" s="81">
        <v>2012</v>
      </c>
      <c r="C5" s="81">
        <v>2012</v>
      </c>
      <c r="D5" s="81">
        <v>2012</v>
      </c>
      <c r="E5" s="183">
        <v>2012</v>
      </c>
      <c r="F5" s="183">
        <v>2012</v>
      </c>
      <c r="G5" s="83">
        <v>2012</v>
      </c>
      <c r="H5" s="83">
        <v>2012</v>
      </c>
      <c r="I5" s="83" t="s">
        <v>67</v>
      </c>
      <c r="J5" s="83">
        <v>2011</v>
      </c>
      <c r="K5" s="83">
        <v>2012</v>
      </c>
      <c r="L5" s="83">
        <v>2012</v>
      </c>
      <c r="M5" s="83">
        <v>2012</v>
      </c>
      <c r="N5" s="166">
        <v>2012</v>
      </c>
      <c r="O5" s="166">
        <v>2012</v>
      </c>
      <c r="P5" s="166">
        <v>2012</v>
      </c>
      <c r="Q5" s="166">
        <v>2012</v>
      </c>
      <c r="R5" s="166">
        <v>2012</v>
      </c>
      <c r="S5" s="166">
        <v>2012</v>
      </c>
      <c r="T5" s="166">
        <v>2012</v>
      </c>
      <c r="U5" s="166">
        <v>2012</v>
      </c>
      <c r="V5" s="166">
        <v>2012</v>
      </c>
      <c r="W5" s="166">
        <v>2012</v>
      </c>
      <c r="X5" s="83">
        <v>2011</v>
      </c>
      <c r="Y5" s="84"/>
    </row>
    <row r="6" spans="1:25" s="113" customFormat="1" ht="15" customHeight="1">
      <c r="A6" s="74"/>
      <c r="B6" s="74"/>
      <c r="C6" s="74"/>
      <c r="D6" s="74"/>
      <c r="E6" s="75"/>
      <c r="F6" s="16">
        <v>10</v>
      </c>
      <c r="G6" s="75"/>
      <c r="H6" s="75"/>
      <c r="I6" s="75"/>
      <c r="J6" s="75"/>
      <c r="K6" s="75"/>
      <c r="L6" s="61"/>
      <c r="M6" s="75"/>
      <c r="N6" s="75"/>
      <c r="O6" s="75"/>
      <c r="P6" s="75"/>
      <c r="Q6" s="75"/>
      <c r="R6" s="75"/>
      <c r="S6" s="76"/>
      <c r="T6" s="76"/>
      <c r="U6" s="75"/>
      <c r="V6" s="75"/>
      <c r="W6" s="75"/>
      <c r="X6" s="75"/>
      <c r="Y6" s="76"/>
    </row>
    <row r="7" spans="1:25" ht="17.100000000000001" customHeight="1">
      <c r="A7" s="24" t="s">
        <v>196</v>
      </c>
      <c r="B7" s="13">
        <v>1</v>
      </c>
      <c r="C7" s="25">
        <v>0</v>
      </c>
      <c r="D7" s="115">
        <v>1</v>
      </c>
      <c r="E7" s="185">
        <v>1</v>
      </c>
      <c r="F7" s="186">
        <v>10</v>
      </c>
      <c r="G7" s="85"/>
      <c r="H7" s="85"/>
      <c r="I7" s="2" t="s">
        <v>54</v>
      </c>
      <c r="J7" s="26">
        <v>674.59999999999991</v>
      </c>
      <c r="K7" s="196" t="s">
        <v>195</v>
      </c>
      <c r="L7" s="196" t="s">
        <v>195</v>
      </c>
      <c r="M7" s="169">
        <v>49.226740403383211</v>
      </c>
      <c r="N7" s="170">
        <v>4.1043851659076127</v>
      </c>
      <c r="O7" s="172">
        <v>3.5133376707872479</v>
      </c>
      <c r="P7" s="174">
        <v>1.43</v>
      </c>
      <c r="Q7" s="213">
        <v>0</v>
      </c>
      <c r="R7" s="168">
        <f>PRESSÃO!AF7</f>
        <v>0</v>
      </c>
      <c r="S7" s="48">
        <v>7.4118215589136049</v>
      </c>
      <c r="T7" s="264">
        <v>4.447092935348163</v>
      </c>
      <c r="U7" s="208">
        <f>PRESSÃO!P7</f>
        <v>0.71789771671191738</v>
      </c>
      <c r="V7" s="208">
        <f>PRESSÃO!Q7</f>
        <v>8.0420852585878552E-3</v>
      </c>
      <c r="W7" s="168">
        <v>71</v>
      </c>
      <c r="X7" s="236">
        <v>62.292361518458314</v>
      </c>
      <c r="Y7" s="223">
        <v>6</v>
      </c>
    </row>
    <row r="8" spans="1:25" ht="17.100000000000001" customHeight="1">
      <c r="A8" s="24" t="s">
        <v>197</v>
      </c>
      <c r="B8" s="13">
        <v>2</v>
      </c>
      <c r="C8" s="25">
        <v>0</v>
      </c>
      <c r="D8" s="115">
        <v>2</v>
      </c>
      <c r="E8" s="185">
        <v>2</v>
      </c>
      <c r="F8" s="186">
        <v>10</v>
      </c>
      <c r="G8" s="85"/>
      <c r="H8" s="85"/>
      <c r="I8" s="2" t="s">
        <v>6</v>
      </c>
      <c r="J8" s="26">
        <v>14189.639999999998</v>
      </c>
      <c r="K8" s="196" t="s">
        <v>195</v>
      </c>
      <c r="L8" s="196" t="s">
        <v>195</v>
      </c>
      <c r="M8" s="169">
        <v>90.747837050648002</v>
      </c>
      <c r="N8" s="170">
        <v>63.113706437046737</v>
      </c>
      <c r="O8" s="172">
        <v>44.658599996090466</v>
      </c>
      <c r="P8" s="174">
        <v>5.49</v>
      </c>
      <c r="Q8" s="213">
        <v>3</v>
      </c>
      <c r="R8" s="168">
        <f>PRESSÃO!AF8</f>
        <v>9</v>
      </c>
      <c r="S8" s="48">
        <v>3.8770356006537496</v>
      </c>
      <c r="T8" s="264">
        <v>2.2846816932423879</v>
      </c>
      <c r="U8" s="208">
        <f>PRESSÃO!P8</f>
        <v>7.8865072197618362</v>
      </c>
      <c r="V8" s="208">
        <f>PRESSÃO!Q8</f>
        <v>2.8539207643104807</v>
      </c>
      <c r="W8" s="168">
        <v>2249</v>
      </c>
      <c r="X8" s="236">
        <v>41.361980921256773</v>
      </c>
      <c r="Y8" s="223">
        <v>15</v>
      </c>
    </row>
    <row r="9" spans="1:25" ht="17.100000000000001" customHeight="1">
      <c r="A9" s="24" t="s">
        <v>198</v>
      </c>
      <c r="B9" s="13">
        <v>3</v>
      </c>
      <c r="C9" s="25">
        <v>0</v>
      </c>
      <c r="D9" s="115">
        <v>3</v>
      </c>
      <c r="E9" s="185">
        <v>3</v>
      </c>
      <c r="F9" s="186">
        <v>10</v>
      </c>
      <c r="G9" s="85"/>
      <c r="H9" s="85"/>
      <c r="I9" s="2" t="s">
        <v>13</v>
      </c>
      <c r="J9" s="26">
        <v>1947.71</v>
      </c>
      <c r="K9" s="196" t="s">
        <v>195</v>
      </c>
      <c r="L9" s="196" t="s">
        <v>195</v>
      </c>
      <c r="M9" s="169">
        <v>46.531480394075814</v>
      </c>
      <c r="N9" s="170">
        <v>41.523382266588378</v>
      </c>
      <c r="O9" s="172">
        <v>37.156651660468455</v>
      </c>
      <c r="P9" s="174">
        <v>4.95</v>
      </c>
      <c r="Q9" s="213">
        <v>4</v>
      </c>
      <c r="R9" s="168">
        <f>PRESSÃO!AF9</f>
        <v>4</v>
      </c>
      <c r="S9" s="48">
        <v>3.5937705453330726</v>
      </c>
      <c r="T9" s="264">
        <v>0</v>
      </c>
      <c r="U9" s="208">
        <f>PRESSÃO!P9</f>
        <v>1.956593601286865</v>
      </c>
      <c r="V9" s="208">
        <f>PRESSÃO!Q9</f>
        <v>0.18349520541884037</v>
      </c>
      <c r="W9" s="168">
        <v>417</v>
      </c>
      <c r="X9" s="236">
        <v>207.0655475874884</v>
      </c>
      <c r="Y9" s="223">
        <v>11</v>
      </c>
    </row>
    <row r="10" spans="1:25" ht="17.100000000000001" customHeight="1">
      <c r="A10" s="24" t="s">
        <v>199</v>
      </c>
      <c r="B10" s="13">
        <v>4</v>
      </c>
      <c r="C10" s="25">
        <v>0</v>
      </c>
      <c r="D10" s="115">
        <v>4</v>
      </c>
      <c r="E10" s="185">
        <v>4</v>
      </c>
      <c r="F10" s="186">
        <v>10</v>
      </c>
      <c r="G10" s="85"/>
      <c r="H10" s="85"/>
      <c r="I10" s="2" t="s">
        <v>15</v>
      </c>
      <c r="J10" s="26">
        <v>9564.5499999999993</v>
      </c>
      <c r="K10" s="196" t="s">
        <v>195</v>
      </c>
      <c r="L10" s="196" t="s">
        <v>195</v>
      </c>
      <c r="M10" s="169">
        <v>99.336060198129175</v>
      </c>
      <c r="N10" s="170">
        <v>83.56131648890269</v>
      </c>
      <c r="O10" s="172">
        <v>75.900037969003492</v>
      </c>
      <c r="P10" s="174">
        <v>8.02</v>
      </c>
      <c r="Q10" s="213">
        <v>13</v>
      </c>
      <c r="R10" s="168">
        <f>PRESSÃO!AF10</f>
        <v>2</v>
      </c>
      <c r="S10" s="48">
        <v>1.8904000635662264</v>
      </c>
      <c r="T10" s="264">
        <v>0.66720002243513865</v>
      </c>
      <c r="U10" s="208">
        <f>PRESSÃO!P10</f>
        <v>7.1874849916225161</v>
      </c>
      <c r="V10" s="208">
        <f>PRESSÃO!Q10</f>
        <v>5.5653583405253269</v>
      </c>
      <c r="W10" s="168">
        <v>283</v>
      </c>
      <c r="X10" s="236">
        <v>121.00339777554632</v>
      </c>
      <c r="Y10" s="223">
        <v>5</v>
      </c>
    </row>
    <row r="11" spans="1:25" ht="17.100000000000001" customHeight="1">
      <c r="A11" s="24" t="s">
        <v>200</v>
      </c>
      <c r="B11" s="13">
        <v>5</v>
      </c>
      <c r="C11" s="25">
        <v>0</v>
      </c>
      <c r="D11" s="115">
        <v>5</v>
      </c>
      <c r="E11" s="185">
        <v>5</v>
      </c>
      <c r="F11" s="186">
        <v>10</v>
      </c>
      <c r="G11" s="85"/>
      <c r="H11" s="85"/>
      <c r="I11" s="2" t="s">
        <v>9</v>
      </c>
      <c r="J11" s="26">
        <v>13918.71</v>
      </c>
      <c r="K11" s="196" t="s">
        <v>195</v>
      </c>
      <c r="L11" s="196" t="s">
        <v>195</v>
      </c>
      <c r="M11" s="169">
        <v>88.479283792260048</v>
      </c>
      <c r="N11" s="170">
        <v>59.784311425634549</v>
      </c>
      <c r="O11" s="172">
        <v>50.95218477320892</v>
      </c>
      <c r="P11" s="174">
        <v>5.89</v>
      </c>
      <c r="Q11" s="213">
        <v>36</v>
      </c>
      <c r="R11" s="168">
        <f>PRESSÃO!AF11</f>
        <v>36</v>
      </c>
      <c r="S11" s="48">
        <v>5.5721041688683171</v>
      </c>
      <c r="T11" s="264">
        <v>2.6097196740269335</v>
      </c>
      <c r="U11" s="208">
        <f>PRESSÃO!P11</f>
        <v>50.580068703518833</v>
      </c>
      <c r="V11" s="208">
        <f>PRESSÃO!Q11</f>
        <v>2.996142890771277</v>
      </c>
      <c r="W11" s="168">
        <v>4015</v>
      </c>
      <c r="X11" s="236">
        <v>292.91371052925564</v>
      </c>
      <c r="Y11" s="223">
        <v>23</v>
      </c>
    </row>
    <row r="12" spans="1:25" ht="17.100000000000001" customHeight="1">
      <c r="A12" s="24" t="s">
        <v>201</v>
      </c>
      <c r="B12" s="13">
        <v>6</v>
      </c>
      <c r="C12" s="25">
        <v>0</v>
      </c>
      <c r="D12" s="25">
        <v>6</v>
      </c>
      <c r="E12" s="185">
        <v>6</v>
      </c>
      <c r="F12" s="186">
        <v>10</v>
      </c>
      <c r="G12" s="85"/>
      <c r="H12" s="85"/>
      <c r="I12" s="2" t="s">
        <v>16</v>
      </c>
      <c r="J12" s="26">
        <v>6570.04</v>
      </c>
      <c r="K12" s="196" t="s">
        <v>195</v>
      </c>
      <c r="L12" s="196" t="s">
        <v>195</v>
      </c>
      <c r="M12" s="169">
        <v>88.302719098996775</v>
      </c>
      <c r="N12" s="170">
        <v>53.579321342040508</v>
      </c>
      <c r="O12" s="172">
        <v>39.068710959682001</v>
      </c>
      <c r="P12" s="174">
        <v>5</v>
      </c>
      <c r="Q12" s="213">
        <v>191</v>
      </c>
      <c r="R12" s="168">
        <f>PRESSÃO!AF12</f>
        <v>47</v>
      </c>
      <c r="S12" s="48">
        <v>9.8847224852882825</v>
      </c>
      <c r="T12" s="264">
        <v>1.1929837482244479</v>
      </c>
      <c r="U12" s="208">
        <f>PRESSÃO!P12</f>
        <v>62.074436953006249</v>
      </c>
      <c r="V12" s="208">
        <f>PRESSÃO!Q12</f>
        <v>5.7379309107426852</v>
      </c>
      <c r="W12" s="168">
        <v>4963</v>
      </c>
      <c r="X12" s="236">
        <v>39.465410978645224</v>
      </c>
      <c r="Y12" s="223">
        <v>27</v>
      </c>
    </row>
    <row r="13" spans="1:25" ht="17.100000000000001" customHeight="1">
      <c r="A13" s="24" t="s">
        <v>202</v>
      </c>
      <c r="B13" s="13">
        <v>7</v>
      </c>
      <c r="C13" s="25">
        <v>0</v>
      </c>
      <c r="D13" s="115">
        <v>7</v>
      </c>
      <c r="E13" s="185">
        <v>7</v>
      </c>
      <c r="F13" s="186">
        <v>10</v>
      </c>
      <c r="G13" s="85"/>
      <c r="H13" s="85"/>
      <c r="I13" s="2" t="s">
        <v>14</v>
      </c>
      <c r="J13" s="26">
        <v>2422.7700000000004</v>
      </c>
      <c r="K13" s="196" t="s">
        <v>195</v>
      </c>
      <c r="L13" s="196" t="s">
        <v>195</v>
      </c>
      <c r="M13" s="169">
        <v>72.962456140350866</v>
      </c>
      <c r="N13" s="170">
        <v>16.544173815789474</v>
      </c>
      <c r="O13" s="172">
        <v>14.279605263157894</v>
      </c>
      <c r="P13" s="174">
        <v>2.76</v>
      </c>
      <c r="Q13" s="213">
        <v>23</v>
      </c>
      <c r="R13" s="168">
        <f>PRESSÃO!AF13</f>
        <v>21</v>
      </c>
      <c r="S13" s="48">
        <v>7.0962934872686247</v>
      </c>
      <c r="T13" s="264">
        <v>1.4192586974537249</v>
      </c>
      <c r="U13" s="208">
        <f>PRESSÃO!P13</f>
        <v>17.308816705538487</v>
      </c>
      <c r="V13" s="208">
        <f>PRESSÃO!Q13</f>
        <v>3.5234017853187097E-2</v>
      </c>
      <c r="W13" s="168">
        <v>246</v>
      </c>
      <c r="X13" s="236">
        <v>201.54598470671084</v>
      </c>
      <c r="Y13" s="223">
        <v>15</v>
      </c>
    </row>
    <row r="14" spans="1:25" ht="17.100000000000001" customHeight="1">
      <c r="A14" s="24" t="s">
        <v>203</v>
      </c>
      <c r="B14" s="13">
        <v>8</v>
      </c>
      <c r="C14" s="25">
        <v>0</v>
      </c>
      <c r="D14" s="115">
        <v>8</v>
      </c>
      <c r="E14" s="185">
        <v>8</v>
      </c>
      <c r="F14" s="186">
        <v>10</v>
      </c>
      <c r="G14" s="85"/>
      <c r="H14" s="85"/>
      <c r="I14" s="2" t="s">
        <v>53</v>
      </c>
      <c r="J14" s="26">
        <v>9907.14</v>
      </c>
      <c r="K14" s="196" t="s">
        <v>195</v>
      </c>
      <c r="L14" s="196" t="s">
        <v>195</v>
      </c>
      <c r="M14" s="169">
        <v>99.678856037419862</v>
      </c>
      <c r="N14" s="170">
        <v>91.948042386094571</v>
      </c>
      <c r="O14" s="172">
        <v>83.464225905179873</v>
      </c>
      <c r="P14" s="174">
        <v>9.84</v>
      </c>
      <c r="Q14" s="213">
        <v>7</v>
      </c>
      <c r="R14" s="168">
        <f>PRESSÃO!AF14</f>
        <v>4</v>
      </c>
      <c r="S14" s="48">
        <v>2.4109250312361183</v>
      </c>
      <c r="T14" s="264">
        <v>0.87670001135858844</v>
      </c>
      <c r="U14" s="208">
        <f>PRESSÃO!P14</f>
        <v>3.9954083311319026</v>
      </c>
      <c r="V14" s="208">
        <f>PRESSÃO!Q14</f>
        <v>1.0284940943735874</v>
      </c>
      <c r="W14" s="168">
        <v>95</v>
      </c>
      <c r="X14" s="236">
        <v>44.668432046443762</v>
      </c>
      <c r="Y14" s="223">
        <v>2</v>
      </c>
    </row>
    <row r="15" spans="1:25" ht="17.100000000000001" customHeight="1">
      <c r="A15" s="24" t="s">
        <v>204</v>
      </c>
      <c r="B15" s="13">
        <v>9</v>
      </c>
      <c r="C15" s="25">
        <v>0</v>
      </c>
      <c r="D15" s="115">
        <v>9</v>
      </c>
      <c r="E15" s="185">
        <v>9</v>
      </c>
      <c r="F15" s="186">
        <v>10</v>
      </c>
      <c r="G15" s="85"/>
      <c r="H15" s="85"/>
      <c r="I15" s="2" t="s">
        <v>18</v>
      </c>
      <c r="J15" s="26">
        <v>13031.789999999999</v>
      </c>
      <c r="K15" s="196" t="s">
        <v>195</v>
      </c>
      <c r="L15" s="196" t="s">
        <v>195</v>
      </c>
      <c r="M15" s="169">
        <v>97.209228291504502</v>
      </c>
      <c r="N15" s="170">
        <v>55.544300952892236</v>
      </c>
      <c r="O15" s="172">
        <v>44.673198228425711</v>
      </c>
      <c r="P15" s="174">
        <v>5.45</v>
      </c>
      <c r="Q15" s="213">
        <v>5</v>
      </c>
      <c r="R15" s="168">
        <f>PRESSÃO!AF15</f>
        <v>7</v>
      </c>
      <c r="S15" s="48">
        <v>2.3327296128284809</v>
      </c>
      <c r="T15" s="264">
        <v>1.7328848552440144</v>
      </c>
      <c r="U15" s="208">
        <f>PRESSÃO!P15</f>
        <v>16.466236571618165</v>
      </c>
      <c r="V15" s="208">
        <f>PRESSÃO!Q15</f>
        <v>3.1222390977573147</v>
      </c>
      <c r="W15" s="168">
        <v>818</v>
      </c>
      <c r="X15" s="236">
        <v>72.357183216959157</v>
      </c>
      <c r="Y15" s="223">
        <v>10</v>
      </c>
    </row>
    <row r="16" spans="1:25" ht="17.100000000000001" customHeight="1">
      <c r="A16" s="24" t="s">
        <v>205</v>
      </c>
      <c r="B16" s="13">
        <v>10</v>
      </c>
      <c r="C16" s="25">
        <v>0</v>
      </c>
      <c r="D16" s="115">
        <v>10</v>
      </c>
      <c r="E16" s="185">
        <v>10</v>
      </c>
      <c r="F16" s="186">
        <v>10</v>
      </c>
      <c r="G16" s="85"/>
      <c r="H16" s="85"/>
      <c r="I16" s="2" t="s">
        <v>57</v>
      </c>
      <c r="J16" s="26">
        <v>12099.14</v>
      </c>
      <c r="K16" s="196" t="s">
        <v>195</v>
      </c>
      <c r="L16" s="196" t="s">
        <v>195</v>
      </c>
      <c r="M16" s="169">
        <v>87.098503823561998</v>
      </c>
      <c r="N16" s="170">
        <v>72.756722486977736</v>
      </c>
      <c r="O16" s="172">
        <v>65.604566108832984</v>
      </c>
      <c r="P16" s="174">
        <v>7.12</v>
      </c>
      <c r="Q16" s="213">
        <v>11</v>
      </c>
      <c r="R16" s="168">
        <f>PRESSÃO!AF16</f>
        <v>15</v>
      </c>
      <c r="S16" s="48">
        <v>2.9588373923752336</v>
      </c>
      <c r="T16" s="264">
        <v>0.59176747847504674</v>
      </c>
      <c r="U16" s="208">
        <f>PRESSÃO!P16</f>
        <v>10.055278905587866</v>
      </c>
      <c r="V16" s="208">
        <f>PRESSÃO!Q16</f>
        <v>1.5533885224124355</v>
      </c>
      <c r="W16" s="168">
        <v>1190</v>
      </c>
      <c r="X16" s="236">
        <v>95.138322682700519</v>
      </c>
      <c r="Y16" s="223">
        <v>12</v>
      </c>
    </row>
    <row r="17" spans="1:25" ht="17.100000000000001" customHeight="1">
      <c r="A17" s="24" t="s">
        <v>206</v>
      </c>
      <c r="B17" s="13">
        <v>11</v>
      </c>
      <c r="C17" s="25">
        <v>0</v>
      </c>
      <c r="D17" s="115">
        <v>11</v>
      </c>
      <c r="E17" s="185">
        <v>11</v>
      </c>
      <c r="F17" s="186">
        <v>10</v>
      </c>
      <c r="G17" s="85"/>
      <c r="H17" s="85"/>
      <c r="I17" s="2" t="s">
        <v>12</v>
      </c>
      <c r="J17" s="26">
        <v>17056.37</v>
      </c>
      <c r="K17" s="196" t="s">
        <v>195</v>
      </c>
      <c r="L17" s="196" t="s">
        <v>195</v>
      </c>
      <c r="M17" s="169">
        <v>65.250461844536019</v>
      </c>
      <c r="N17" s="170">
        <v>58.260431291743643</v>
      </c>
      <c r="O17" s="172">
        <v>45.125763819809578</v>
      </c>
      <c r="P17" s="174">
        <v>5.64</v>
      </c>
      <c r="Q17" s="213">
        <v>1</v>
      </c>
      <c r="R17" s="168">
        <f>PRESSÃO!AF17</f>
        <v>27</v>
      </c>
      <c r="S17" s="48">
        <v>1.9920390230806986</v>
      </c>
      <c r="T17" s="264">
        <v>1.8162708739853426</v>
      </c>
      <c r="U17" s="208">
        <f>PRESSÃO!P17</f>
        <v>3.2710644906465776</v>
      </c>
      <c r="V17" s="208">
        <f>PRESSÃO!Q17</f>
        <v>7.7136834325583548E-2</v>
      </c>
      <c r="W17" s="168">
        <v>308</v>
      </c>
      <c r="X17" s="236">
        <v>41.246031861563701</v>
      </c>
      <c r="Y17" s="223">
        <v>34</v>
      </c>
    </row>
    <row r="18" spans="1:25" ht="17.100000000000001" customHeight="1">
      <c r="A18" s="24" t="s">
        <v>207</v>
      </c>
      <c r="B18" s="13">
        <v>12</v>
      </c>
      <c r="C18" s="25">
        <v>0</v>
      </c>
      <c r="D18" s="115">
        <v>12</v>
      </c>
      <c r="E18" s="185">
        <v>12</v>
      </c>
      <c r="F18" s="186">
        <v>10</v>
      </c>
      <c r="G18" s="85"/>
      <c r="H18" s="85"/>
      <c r="I18" s="2" t="s">
        <v>11</v>
      </c>
      <c r="J18" s="26">
        <v>7113.130000000001</v>
      </c>
      <c r="K18" s="196" t="s">
        <v>195</v>
      </c>
      <c r="L18" s="196" t="s">
        <v>195</v>
      </c>
      <c r="M18" s="169">
        <v>99.120586498378884</v>
      </c>
      <c r="N18" s="170">
        <v>68.738939902732739</v>
      </c>
      <c r="O18" s="172">
        <v>57.092403890690136</v>
      </c>
      <c r="P18" s="174">
        <v>6.67</v>
      </c>
      <c r="Q18" s="213">
        <v>2</v>
      </c>
      <c r="R18" s="168">
        <f>PRESSÃO!AF18</f>
        <v>3</v>
      </c>
      <c r="S18" s="48">
        <v>2.6247410073011355</v>
      </c>
      <c r="T18" s="264">
        <v>2.2103082166746404</v>
      </c>
      <c r="U18" s="208">
        <f>PRESSÃO!P18</f>
        <v>12.553546912693854</v>
      </c>
      <c r="V18" s="208">
        <f>PRESSÃO!Q18</f>
        <v>1.6041469171054656</v>
      </c>
      <c r="W18" s="168">
        <v>113</v>
      </c>
      <c r="X18" s="236">
        <v>144.69729209103903</v>
      </c>
      <c r="Y18" s="223">
        <v>2</v>
      </c>
    </row>
    <row r="19" spans="1:25" ht="17.100000000000001" customHeight="1">
      <c r="A19" s="24" t="s">
        <v>208</v>
      </c>
      <c r="B19" s="13">
        <v>13</v>
      </c>
      <c r="C19" s="25">
        <v>0</v>
      </c>
      <c r="D19" s="115">
        <v>13</v>
      </c>
      <c r="E19" s="185">
        <v>13</v>
      </c>
      <c r="F19" s="186">
        <v>10</v>
      </c>
      <c r="G19" s="85"/>
      <c r="H19" s="85"/>
      <c r="I19" s="2" t="s">
        <v>10</v>
      </c>
      <c r="J19" s="26">
        <v>15918.329999999998</v>
      </c>
      <c r="K19" s="196" t="s">
        <v>195</v>
      </c>
      <c r="L19" s="196" t="s">
        <v>195</v>
      </c>
      <c r="M19" s="169">
        <v>97.387911441101764</v>
      </c>
      <c r="N19" s="170">
        <v>59.457828146238882</v>
      </c>
      <c r="O19" s="172">
        <v>50.244928316791061</v>
      </c>
      <c r="P19" s="174">
        <v>5.83</v>
      </c>
      <c r="Q19" s="213">
        <v>7</v>
      </c>
      <c r="R19" s="168">
        <f>PRESSÃO!AF19</f>
        <v>10</v>
      </c>
      <c r="S19" s="48">
        <v>1.9526720182197563</v>
      </c>
      <c r="T19" s="264">
        <v>0.76408905060773069</v>
      </c>
      <c r="U19" s="208">
        <f>PRESSÃO!P19</f>
        <v>11.059914888632923</v>
      </c>
      <c r="V19" s="208">
        <f>PRESSÃO!Q19</f>
        <v>6.2956247038467232</v>
      </c>
      <c r="W19" s="168">
        <v>375</v>
      </c>
      <c r="X19" s="236">
        <v>84.72559580798702</v>
      </c>
      <c r="Y19" s="223">
        <v>10</v>
      </c>
    </row>
    <row r="20" spans="1:25" ht="17.100000000000001" customHeight="1">
      <c r="A20" s="24" t="s">
        <v>209</v>
      </c>
      <c r="B20" s="13">
        <v>14</v>
      </c>
      <c r="C20" s="25">
        <v>0</v>
      </c>
      <c r="D20" s="115">
        <v>14</v>
      </c>
      <c r="E20" s="185">
        <v>14</v>
      </c>
      <c r="F20" s="186">
        <v>10</v>
      </c>
      <c r="G20" s="85"/>
      <c r="H20" s="85"/>
      <c r="I20" s="2" t="s">
        <v>8</v>
      </c>
      <c r="J20" s="26">
        <v>20738.23</v>
      </c>
      <c r="K20" s="196" t="s">
        <v>195</v>
      </c>
      <c r="L20" s="196" t="s">
        <v>195</v>
      </c>
      <c r="M20" s="169">
        <v>90.472009144018287</v>
      </c>
      <c r="N20" s="170">
        <v>81.57730918211837</v>
      </c>
      <c r="O20" s="172">
        <v>62.525400050800108</v>
      </c>
      <c r="P20" s="174">
        <v>6.99</v>
      </c>
      <c r="Q20" s="213">
        <v>5</v>
      </c>
      <c r="R20" s="168">
        <f>PRESSÃO!AF20</f>
        <v>10</v>
      </c>
      <c r="S20" s="48">
        <v>0.96964321864308245</v>
      </c>
      <c r="T20" s="264">
        <v>0.48482160932154122</v>
      </c>
      <c r="U20" s="208">
        <f>PRESSÃO!P20</f>
        <v>10.741836266232388</v>
      </c>
      <c r="V20" s="208">
        <f>PRESSÃO!Q20</f>
        <v>0.32696299878313934</v>
      </c>
      <c r="W20" s="168">
        <v>314</v>
      </c>
      <c r="X20" s="236">
        <v>50.308864587159405</v>
      </c>
      <c r="Y20" s="223">
        <v>17</v>
      </c>
    </row>
    <row r="21" spans="1:25" ht="17.100000000000001" customHeight="1">
      <c r="A21" s="24" t="s">
        <v>210</v>
      </c>
      <c r="B21" s="13">
        <v>15</v>
      </c>
      <c r="C21" s="25">
        <v>0</v>
      </c>
      <c r="D21" s="115">
        <v>15</v>
      </c>
      <c r="E21" s="185">
        <v>15</v>
      </c>
      <c r="F21" s="186">
        <v>10</v>
      </c>
      <c r="G21" s="85"/>
      <c r="H21" s="85"/>
      <c r="I21" s="2" t="s">
        <v>17</v>
      </c>
      <c r="J21" s="26">
        <v>17054.03</v>
      </c>
      <c r="K21" s="196" t="s">
        <v>195</v>
      </c>
      <c r="L21" s="196" t="s">
        <v>195</v>
      </c>
      <c r="M21" s="169">
        <v>98.407942301842695</v>
      </c>
      <c r="N21" s="170">
        <v>81.956129388598058</v>
      </c>
      <c r="O21" s="172">
        <v>73.589164785553052</v>
      </c>
      <c r="P21" s="174">
        <v>7.86</v>
      </c>
      <c r="Q21" s="213">
        <v>20</v>
      </c>
      <c r="R21" s="168">
        <f>PRESSÃO!AF21</f>
        <v>7</v>
      </c>
      <c r="S21" s="48">
        <v>2.3233608973961073</v>
      </c>
      <c r="T21" s="264">
        <v>0.50234830213969883</v>
      </c>
      <c r="U21" s="208">
        <f>PRESSÃO!P21</f>
        <v>10.736631966706295</v>
      </c>
      <c r="V21" s="208">
        <f>PRESSÃO!Q21</f>
        <v>8.669663034070231</v>
      </c>
      <c r="W21" s="168">
        <v>699</v>
      </c>
      <c r="X21" s="236">
        <v>114.66523494984099</v>
      </c>
      <c r="Y21" s="223">
        <v>4</v>
      </c>
    </row>
    <row r="22" spans="1:25" ht="17.100000000000001" customHeight="1">
      <c r="A22" s="24" t="s">
        <v>211</v>
      </c>
      <c r="B22" s="13">
        <v>16</v>
      </c>
      <c r="C22" s="25">
        <v>0</v>
      </c>
      <c r="D22" s="115">
        <v>16</v>
      </c>
      <c r="E22" s="185">
        <v>16</v>
      </c>
      <c r="F22" s="186">
        <v>10</v>
      </c>
      <c r="G22" s="85"/>
      <c r="H22" s="85"/>
      <c r="I22" s="2" t="s">
        <v>0</v>
      </c>
      <c r="J22" s="26">
        <v>12391.639999999998</v>
      </c>
      <c r="K22" s="196" t="s">
        <v>195</v>
      </c>
      <c r="L22" s="196" t="s">
        <v>195</v>
      </c>
      <c r="M22" s="169">
        <v>96.71896166947262</v>
      </c>
      <c r="N22" s="170">
        <v>74.015881915351784</v>
      </c>
      <c r="O22" s="172">
        <v>63.505735875650913</v>
      </c>
      <c r="P22" s="174">
        <v>7</v>
      </c>
      <c r="Q22" s="213">
        <v>1</v>
      </c>
      <c r="R22" s="168">
        <f>PRESSÃO!AF22</f>
        <v>5</v>
      </c>
      <c r="S22" s="48">
        <v>1.3689348534256844</v>
      </c>
      <c r="T22" s="264">
        <v>0.15210387260285382</v>
      </c>
      <c r="U22" s="208">
        <f>PRESSÃO!P22</f>
        <v>6.7879917427625136</v>
      </c>
      <c r="V22" s="208">
        <f>PRESSÃO!Q22</f>
        <v>2.5351498441629361</v>
      </c>
      <c r="W22" s="168">
        <v>177</v>
      </c>
      <c r="X22" s="236">
        <v>75.824746553113272</v>
      </c>
      <c r="Y22" s="223">
        <v>4</v>
      </c>
    </row>
    <row r="23" spans="1:25" ht="17.100000000000001" customHeight="1">
      <c r="A23" s="24" t="s">
        <v>212</v>
      </c>
      <c r="B23" s="13">
        <v>17</v>
      </c>
      <c r="C23" s="25">
        <v>0</v>
      </c>
      <c r="D23" s="115">
        <v>17</v>
      </c>
      <c r="E23" s="185">
        <v>17</v>
      </c>
      <c r="F23" s="186">
        <v>10</v>
      </c>
      <c r="G23" s="85"/>
      <c r="H23" s="85"/>
      <c r="I23" s="2" t="s">
        <v>7</v>
      </c>
      <c r="J23" s="26">
        <v>17483.760000000002</v>
      </c>
      <c r="K23" s="196" t="s">
        <v>195</v>
      </c>
      <c r="L23" s="196" t="s">
        <v>195</v>
      </c>
      <c r="M23" s="169">
        <v>97.007923030485955</v>
      </c>
      <c r="N23" s="170">
        <v>93.460841231512219</v>
      </c>
      <c r="O23" s="172">
        <v>80.41955931180199</v>
      </c>
      <c r="P23" s="174">
        <v>9.6199999999999992</v>
      </c>
      <c r="Q23" s="213">
        <v>7</v>
      </c>
      <c r="R23" s="168">
        <f>PRESSÃO!AF23</f>
        <v>3</v>
      </c>
      <c r="S23" s="48">
        <v>2.3285501949624106</v>
      </c>
      <c r="T23" s="264">
        <v>0.77618339832080363</v>
      </c>
      <c r="U23" s="208">
        <f>PRESSÃO!P23</f>
        <v>8.56579578574169</v>
      </c>
      <c r="V23" s="208">
        <f>PRESSÃO!Q23</f>
        <v>0.79659022148792702</v>
      </c>
      <c r="W23" s="168">
        <v>151</v>
      </c>
      <c r="X23" s="236">
        <v>68.293456007815408</v>
      </c>
      <c r="Y23" s="223">
        <v>9</v>
      </c>
    </row>
    <row r="24" spans="1:25" ht="17.100000000000001" customHeight="1">
      <c r="A24" s="24" t="s">
        <v>213</v>
      </c>
      <c r="B24" s="13">
        <v>18</v>
      </c>
      <c r="C24" s="25">
        <v>0</v>
      </c>
      <c r="D24" s="115">
        <v>18</v>
      </c>
      <c r="E24" s="185">
        <v>18</v>
      </c>
      <c r="F24" s="186">
        <v>10</v>
      </c>
      <c r="G24" s="85"/>
      <c r="H24" s="85"/>
      <c r="I24" s="2" t="s">
        <v>1</v>
      </c>
      <c r="J24" s="26">
        <v>6247.3199999999988</v>
      </c>
      <c r="K24" s="196" t="s">
        <v>195</v>
      </c>
      <c r="L24" s="196" t="s">
        <v>195</v>
      </c>
      <c r="M24" s="169">
        <v>97.573457249070643</v>
      </c>
      <c r="N24" s="170">
        <v>97.573457249070643</v>
      </c>
      <c r="O24" s="172">
        <v>78.234200743494426</v>
      </c>
      <c r="P24" s="174">
        <v>8.34</v>
      </c>
      <c r="Q24" s="213">
        <v>2</v>
      </c>
      <c r="R24" s="168">
        <f>PRESSÃO!AF24</f>
        <v>2</v>
      </c>
      <c r="S24" s="48">
        <v>1.6216071319865681</v>
      </c>
      <c r="T24" s="264">
        <v>0.29483766036119424</v>
      </c>
      <c r="U24" s="208">
        <f>PRESSÃO!P24</f>
        <v>1.4008755820213701</v>
      </c>
      <c r="V24" s="208">
        <f>PRESSÃO!Q24</f>
        <v>0.4956331184655503</v>
      </c>
      <c r="W24" s="168">
        <v>115</v>
      </c>
      <c r="X24" s="236">
        <v>24.320091044806283</v>
      </c>
      <c r="Y24" s="223">
        <v>0</v>
      </c>
    </row>
    <row r="25" spans="1:25" ht="17.100000000000001" customHeight="1">
      <c r="A25" s="24" t="s">
        <v>214</v>
      </c>
      <c r="B25" s="13">
        <v>19</v>
      </c>
      <c r="C25" s="25">
        <v>0</v>
      </c>
      <c r="D25" s="115">
        <v>19</v>
      </c>
      <c r="E25" s="185">
        <v>19</v>
      </c>
      <c r="F25" s="186">
        <v>10</v>
      </c>
      <c r="G25" s="85"/>
      <c r="H25" s="85"/>
      <c r="I25" s="2" t="s">
        <v>2</v>
      </c>
      <c r="J25" s="26">
        <v>18591.47</v>
      </c>
      <c r="K25" s="196" t="s">
        <v>195</v>
      </c>
      <c r="L25" s="196" t="s">
        <v>195</v>
      </c>
      <c r="M25" s="169">
        <v>97.742954581504804</v>
      </c>
      <c r="N25" s="170">
        <v>95.907122085338145</v>
      </c>
      <c r="O25" s="172">
        <v>78.313858192777445</v>
      </c>
      <c r="P25" s="174">
        <v>8.27</v>
      </c>
      <c r="Q25" s="213">
        <v>1</v>
      </c>
      <c r="R25" s="168">
        <f>PRESSÃO!AF25</f>
        <v>2</v>
      </c>
      <c r="S25" s="48">
        <v>2.1169688760192265</v>
      </c>
      <c r="T25" s="264">
        <v>0.32075286000291314</v>
      </c>
      <c r="U25" s="208">
        <f>PRESSÃO!P25</f>
        <v>5.6862986391624597</v>
      </c>
      <c r="V25" s="208">
        <f>PRESSÃO!Q25</f>
        <v>1.5009359447532864</v>
      </c>
      <c r="W25" s="168">
        <v>180</v>
      </c>
      <c r="X25" s="236">
        <v>45.787866793223046</v>
      </c>
      <c r="Y25" s="223">
        <v>1</v>
      </c>
    </row>
    <row r="26" spans="1:25" ht="17.100000000000001" customHeight="1">
      <c r="A26" s="24" t="s">
        <v>215</v>
      </c>
      <c r="B26" s="13">
        <v>20</v>
      </c>
      <c r="C26" s="25">
        <v>0</v>
      </c>
      <c r="D26" s="115">
        <v>20</v>
      </c>
      <c r="E26" s="185">
        <v>20</v>
      </c>
      <c r="F26" s="186">
        <v>10</v>
      </c>
      <c r="G26" s="85"/>
      <c r="H26" s="85"/>
      <c r="I26" s="2" t="s">
        <v>3</v>
      </c>
      <c r="J26" s="26">
        <v>9562.51</v>
      </c>
      <c r="K26" s="196" t="s">
        <v>195</v>
      </c>
      <c r="L26" s="196" t="s">
        <v>195</v>
      </c>
      <c r="M26" s="169">
        <v>98.059329624794216</v>
      </c>
      <c r="N26" s="170">
        <v>97.728943089515809</v>
      </c>
      <c r="O26" s="172">
        <v>79.752511778395856</v>
      </c>
      <c r="P26" s="174">
        <v>8.36</v>
      </c>
      <c r="Q26" s="213">
        <v>1</v>
      </c>
      <c r="R26" s="168">
        <f>PRESSÃO!AF26</f>
        <v>1</v>
      </c>
      <c r="S26" s="48">
        <v>1.6671350416482067</v>
      </c>
      <c r="T26" s="264">
        <v>0.37889432764731973</v>
      </c>
      <c r="U26" s="208">
        <f>PRESSÃO!P26</f>
        <v>2.2319768776195428</v>
      </c>
      <c r="V26" s="208">
        <f>PRESSÃO!Q26</f>
        <v>1.9480483061518392</v>
      </c>
      <c r="W26" s="168">
        <v>152</v>
      </c>
      <c r="X26" s="236">
        <v>125.04125176393168</v>
      </c>
      <c r="Y26" s="223">
        <v>2</v>
      </c>
    </row>
    <row r="27" spans="1:25" ht="17.100000000000001" customHeight="1">
      <c r="A27" s="24" t="s">
        <v>216</v>
      </c>
      <c r="B27" s="13">
        <v>21</v>
      </c>
      <c r="C27" s="25">
        <v>0</v>
      </c>
      <c r="D27" s="115">
        <v>21</v>
      </c>
      <c r="E27" s="185">
        <v>21</v>
      </c>
      <c r="F27" s="186">
        <v>10</v>
      </c>
      <c r="G27" s="85"/>
      <c r="H27" s="85"/>
      <c r="I27" s="2" t="s">
        <v>4</v>
      </c>
      <c r="J27" s="26">
        <v>8425.49</v>
      </c>
      <c r="K27" s="196" t="s">
        <v>195</v>
      </c>
      <c r="L27" s="196" t="s">
        <v>195</v>
      </c>
      <c r="M27" s="169">
        <v>88.427263708513692</v>
      </c>
      <c r="N27" s="170">
        <v>45.373845598845584</v>
      </c>
      <c r="O27" s="172">
        <v>37.468434343434339</v>
      </c>
      <c r="P27" s="174">
        <v>4.9000000000000004</v>
      </c>
      <c r="Q27" s="213">
        <v>1</v>
      </c>
      <c r="R27" s="168">
        <f>PRESSÃO!AF27</f>
        <v>1</v>
      </c>
      <c r="S27" s="48">
        <v>2.4143628449259622</v>
      </c>
      <c r="T27" s="264">
        <v>0.74288087536183456</v>
      </c>
      <c r="U27" s="208">
        <f>PRESSÃO!P27</f>
        <v>1.8281265453822426</v>
      </c>
      <c r="V27" s="208">
        <f>PRESSÃO!Q27</f>
        <v>0.86289759599258686</v>
      </c>
      <c r="W27" s="168">
        <v>163</v>
      </c>
      <c r="X27" s="236">
        <v>62.849297072855194</v>
      </c>
      <c r="Y27" s="223">
        <v>3</v>
      </c>
    </row>
    <row r="28" spans="1:25" ht="17.100000000000001" customHeight="1">
      <c r="A28" s="24" t="s">
        <v>217</v>
      </c>
      <c r="B28" s="13">
        <v>22</v>
      </c>
      <c r="C28" s="25">
        <v>0</v>
      </c>
      <c r="D28" s="115">
        <v>22</v>
      </c>
      <c r="E28" s="185">
        <v>22</v>
      </c>
      <c r="F28" s="186">
        <v>10</v>
      </c>
      <c r="G28" s="85"/>
      <c r="H28" s="85"/>
      <c r="I28" s="2" t="s">
        <v>5</v>
      </c>
      <c r="J28" s="26">
        <v>13301.329999999996</v>
      </c>
      <c r="K28" s="196" t="s">
        <v>195</v>
      </c>
      <c r="L28" s="196" t="s">
        <v>195</v>
      </c>
      <c r="M28" s="169">
        <v>96.518223089651642</v>
      </c>
      <c r="N28" s="170">
        <v>88.35606092748948</v>
      </c>
      <c r="O28" s="172">
        <v>79.099664813950525</v>
      </c>
      <c r="P28" s="174">
        <v>8.41</v>
      </c>
      <c r="Q28" s="213">
        <v>1</v>
      </c>
      <c r="R28" s="168">
        <f>PRESSÃO!AF28</f>
        <v>0</v>
      </c>
      <c r="S28" s="48">
        <v>1.6942928932375469</v>
      </c>
      <c r="T28" s="264">
        <v>0.16136122792738541</v>
      </c>
      <c r="U28" s="208">
        <f>PRESSÃO!P28</f>
        <v>1.0368937663130127</v>
      </c>
      <c r="V28" s="208">
        <f>PRESSÃO!Q28</f>
        <v>1.0578773078232595</v>
      </c>
      <c r="W28" s="168">
        <v>112</v>
      </c>
      <c r="X28" s="236">
        <v>42.490657950958948</v>
      </c>
      <c r="Y28" s="223">
        <v>4</v>
      </c>
    </row>
    <row r="29" spans="1:25" ht="15" customHeight="1">
      <c r="A29" s="30"/>
      <c r="B29" s="14"/>
      <c r="C29" s="31"/>
      <c r="D29" s="31"/>
      <c r="E29" s="32"/>
      <c r="F29" s="42">
        <v>20</v>
      </c>
      <c r="G29" s="15"/>
      <c r="H29" s="15"/>
      <c r="I29" s="15"/>
      <c r="J29" s="34"/>
      <c r="K29" s="197"/>
      <c r="L29" s="198"/>
      <c r="M29" s="43"/>
      <c r="N29" s="43"/>
      <c r="O29" s="43"/>
      <c r="P29" s="43">
        <v>5.69</v>
      </c>
      <c r="Q29" s="214"/>
      <c r="R29" s="46"/>
      <c r="S29" s="18"/>
      <c r="T29" s="18"/>
      <c r="U29" s="17"/>
      <c r="V29" s="17"/>
      <c r="W29" s="17"/>
      <c r="X29" s="43"/>
      <c r="Y29" s="224"/>
    </row>
    <row r="30" spans="1:25" s="116" customFormat="1" ht="24.95" customHeight="1">
      <c r="A30" s="218" t="s">
        <v>218</v>
      </c>
      <c r="B30" s="219">
        <v>0</v>
      </c>
      <c r="C30" s="220">
        <v>0</v>
      </c>
      <c r="D30" s="220">
        <v>0</v>
      </c>
      <c r="E30" s="220">
        <v>0</v>
      </c>
      <c r="F30" s="221">
        <v>20</v>
      </c>
      <c r="G30" s="219"/>
      <c r="H30" s="219"/>
      <c r="I30" s="219" t="s">
        <v>56</v>
      </c>
      <c r="J30" s="222">
        <v>248209.69999999998</v>
      </c>
      <c r="K30" s="171" t="s">
        <v>195</v>
      </c>
      <c r="L30" s="171" t="s">
        <v>195</v>
      </c>
      <c r="M30" s="173">
        <v>89.4</v>
      </c>
      <c r="N30" s="172">
        <v>59.41075512368834</v>
      </c>
      <c r="O30" s="172">
        <v>47.15743809844318</v>
      </c>
      <c r="P30" s="171">
        <v>5.69</v>
      </c>
      <c r="Q30" s="213">
        <f>SUM(Q7:Q28)</f>
        <v>342</v>
      </c>
      <c r="R30" s="168">
        <f>SUM(R7:R28)</f>
        <v>216</v>
      </c>
      <c r="S30" s="242">
        <v>2.5744388933878048</v>
      </c>
      <c r="T30" s="242">
        <v>0.97901197354184122</v>
      </c>
      <c r="U30" s="56">
        <f>PRESSÃO!P30</f>
        <v>254.12968316369947</v>
      </c>
      <c r="V30" s="56">
        <f>PRESSÃO!Q30</f>
        <v>49.254912756392251</v>
      </c>
      <c r="W30" s="156">
        <f>SUM(W7:W28)</f>
        <v>17206</v>
      </c>
      <c r="X30" s="222">
        <v>88.025413056587695</v>
      </c>
      <c r="Y30" s="223">
        <f>SUM(Y7:Y28)</f>
        <v>216</v>
      </c>
    </row>
    <row r="31" spans="1:25" ht="15" customHeight="1">
      <c r="A31" s="30"/>
      <c r="B31" s="14"/>
      <c r="C31" s="31"/>
      <c r="D31" s="31"/>
      <c r="E31" s="32"/>
      <c r="F31" s="42">
        <v>30</v>
      </c>
      <c r="G31" s="15"/>
      <c r="H31" s="15"/>
      <c r="I31" s="15"/>
      <c r="J31" s="43"/>
      <c r="K31" s="199"/>
      <c r="L31" s="200"/>
      <c r="M31" s="43"/>
      <c r="N31" s="43"/>
      <c r="O31" s="43"/>
      <c r="P31" s="43"/>
      <c r="Q31" s="42"/>
      <c r="R31" s="46"/>
      <c r="S31" s="18"/>
      <c r="T31" s="18"/>
      <c r="U31" s="17"/>
      <c r="V31" s="17"/>
      <c r="W31" s="17"/>
      <c r="X31" s="43"/>
      <c r="Y31" s="224"/>
    </row>
    <row r="32" spans="1:25" ht="17.100000000000001" customHeight="1">
      <c r="A32" s="24" t="s">
        <v>219</v>
      </c>
      <c r="B32" s="13">
        <v>350010</v>
      </c>
      <c r="C32" s="25">
        <v>0</v>
      </c>
      <c r="D32" s="115">
        <v>21</v>
      </c>
      <c r="E32" s="185">
        <v>21</v>
      </c>
      <c r="F32" s="186">
        <v>30</v>
      </c>
      <c r="G32" s="85"/>
      <c r="H32" s="6" t="s">
        <v>1116</v>
      </c>
      <c r="I32" s="2" t="s">
        <v>4</v>
      </c>
      <c r="J32" s="47">
        <v>411.78</v>
      </c>
      <c r="K32" s="196" t="s">
        <v>195</v>
      </c>
      <c r="L32" s="196" t="s">
        <v>195</v>
      </c>
      <c r="M32" s="172">
        <f>VLOOKUP(H32,[2]R02B_C_D_Ugrhi!$C$28:$I$672,7,FALSE)</f>
        <v>98</v>
      </c>
      <c r="N32" s="187">
        <v>98</v>
      </c>
      <c r="O32" s="172">
        <v>87.210648148148152</v>
      </c>
      <c r="P32" s="172">
        <v>9.9700000000000006</v>
      </c>
      <c r="Q32" s="215">
        <v>0</v>
      </c>
      <c r="R32" s="168">
        <f>PRESSÃO!AF32</f>
        <v>0</v>
      </c>
      <c r="S32" s="11" t="s">
        <v>136</v>
      </c>
      <c r="T32" s="11" t="s">
        <v>136</v>
      </c>
      <c r="U32" s="56">
        <f>PRESSÃO!P32</f>
        <v>9.7534246575342459E-2</v>
      </c>
      <c r="V32" s="56">
        <f>PRESSÃO!Q32</f>
        <v>0.13712952810916001</v>
      </c>
      <c r="W32" s="50">
        <v>22</v>
      </c>
      <c r="X32" s="236">
        <v>122.0473239036927</v>
      </c>
      <c r="Y32" s="225">
        <v>0</v>
      </c>
    </row>
    <row r="33" spans="1:25" ht="17.100000000000001" customHeight="1">
      <c r="A33" s="24" t="s">
        <v>220</v>
      </c>
      <c r="B33" s="13">
        <v>350020</v>
      </c>
      <c r="C33" s="25">
        <v>0</v>
      </c>
      <c r="D33" s="115">
        <v>16</v>
      </c>
      <c r="E33" s="185">
        <v>16</v>
      </c>
      <c r="F33" s="186">
        <v>30</v>
      </c>
      <c r="G33" s="85"/>
      <c r="H33" s="6" t="s">
        <v>1117</v>
      </c>
      <c r="I33" s="2" t="s">
        <v>0</v>
      </c>
      <c r="J33" s="47">
        <v>210.84</v>
      </c>
      <c r="K33" s="196" t="s">
        <v>195</v>
      </c>
      <c r="L33" s="196" t="s">
        <v>195</v>
      </c>
      <c r="M33" s="172">
        <f>VLOOKUP(H33,[2]R02B_C_D_Ugrhi!$C$28:$I$672,7,FALSE)</f>
        <v>96</v>
      </c>
      <c r="N33" s="187">
        <v>96.000000000000014</v>
      </c>
      <c r="O33" s="172">
        <v>82.558139534883722</v>
      </c>
      <c r="P33" s="172">
        <v>9.94</v>
      </c>
      <c r="Q33" s="215">
        <v>0</v>
      </c>
      <c r="R33" s="168">
        <f>PRESSÃO!AF33</f>
        <v>0</v>
      </c>
      <c r="S33" s="11" t="s">
        <v>136</v>
      </c>
      <c r="T33" s="11" t="s">
        <v>136</v>
      </c>
      <c r="U33" s="56">
        <f>PRESSÃO!P33</f>
        <v>7.0859969539245574E-2</v>
      </c>
      <c r="V33" s="56">
        <f>PRESSÃO!Q33</f>
        <v>1.5981735159817352E-3</v>
      </c>
      <c r="W33" s="50">
        <v>0</v>
      </c>
      <c r="X33" s="236">
        <v>19.260722125754068</v>
      </c>
      <c r="Y33" s="225">
        <v>0</v>
      </c>
    </row>
    <row r="34" spans="1:25" ht="17.100000000000001" customHeight="1">
      <c r="A34" s="24" t="s">
        <v>221</v>
      </c>
      <c r="B34" s="13">
        <v>350030</v>
      </c>
      <c r="C34" s="25">
        <v>0</v>
      </c>
      <c r="D34" s="115">
        <v>9</v>
      </c>
      <c r="E34" s="185">
        <v>9</v>
      </c>
      <c r="F34" s="186">
        <v>30</v>
      </c>
      <c r="G34" s="85"/>
      <c r="H34" s="6" t="s">
        <v>1118</v>
      </c>
      <c r="I34" s="2" t="s">
        <v>18</v>
      </c>
      <c r="J34" s="47">
        <v>473.37</v>
      </c>
      <c r="K34" s="196" t="s">
        <v>195</v>
      </c>
      <c r="L34" s="196" t="s">
        <v>195</v>
      </c>
      <c r="M34" s="172">
        <f>VLOOKUP(H34,[2]R02B_C_D_Ugrhi!$C$28:$I$672,7,FALSE)</f>
        <v>100</v>
      </c>
      <c r="N34" s="187">
        <v>4</v>
      </c>
      <c r="O34" s="172">
        <v>1.0658307210031348</v>
      </c>
      <c r="P34" s="172">
        <v>1.83</v>
      </c>
      <c r="Q34" s="215">
        <v>0</v>
      </c>
      <c r="R34" s="168">
        <f>PRESSÃO!AF34</f>
        <v>0</v>
      </c>
      <c r="S34" s="11" t="s">
        <v>136</v>
      </c>
      <c r="T34" s="11" t="s">
        <v>136</v>
      </c>
      <c r="U34" s="56">
        <f>PRESSÃO!P34</f>
        <v>1.1306423003131638</v>
      </c>
      <c r="V34" s="56">
        <f>PRESSÃO!Q34</f>
        <v>2.7906164381783484E-2</v>
      </c>
      <c r="W34" s="50">
        <v>15</v>
      </c>
      <c r="X34" s="236">
        <v>103.06265630396716</v>
      </c>
      <c r="Y34" s="225">
        <v>0</v>
      </c>
    </row>
    <row r="35" spans="1:25" ht="17.100000000000001" customHeight="1">
      <c r="A35" s="24" t="s">
        <v>222</v>
      </c>
      <c r="B35" s="13">
        <v>350040</v>
      </c>
      <c r="C35" s="25">
        <v>0</v>
      </c>
      <c r="D35" s="115">
        <v>9</v>
      </c>
      <c r="E35" s="185">
        <v>9</v>
      </c>
      <c r="F35" s="186">
        <v>30</v>
      </c>
      <c r="G35" s="85"/>
      <c r="H35" s="6" t="s">
        <v>1119</v>
      </c>
      <c r="I35" s="2" t="s">
        <v>18</v>
      </c>
      <c r="J35" s="47">
        <v>142.59</v>
      </c>
      <c r="K35" s="196" t="s">
        <v>195</v>
      </c>
      <c r="L35" s="196" t="s">
        <v>195</v>
      </c>
      <c r="M35" s="172">
        <f>VLOOKUP(H35,[2]R02B_C_D_Ugrhi!$C$28:$I$672,7,FALSE)</f>
        <v>92</v>
      </c>
      <c r="N35" s="187">
        <v>87.4</v>
      </c>
      <c r="O35" s="172">
        <v>60.162601626016269</v>
      </c>
      <c r="P35" s="172">
        <v>7.22</v>
      </c>
      <c r="Q35" s="215">
        <v>0</v>
      </c>
      <c r="R35" s="168">
        <f>PRESSÃO!AF35</f>
        <v>0</v>
      </c>
      <c r="S35" s="11" t="s">
        <v>136</v>
      </c>
      <c r="T35" s="11" t="s">
        <v>136</v>
      </c>
      <c r="U35" s="56">
        <f>PRESSÃO!P35</f>
        <v>4.3036529680365296E-2</v>
      </c>
      <c r="V35" s="56">
        <f>PRESSÃO!Q35</f>
        <v>2.4132420004230656E-2</v>
      </c>
      <c r="W35" s="50">
        <v>3</v>
      </c>
      <c r="X35" s="236">
        <v>262.52945413707886</v>
      </c>
      <c r="Y35" s="225">
        <v>0</v>
      </c>
    </row>
    <row r="36" spans="1:25" ht="17.100000000000001" customHeight="1">
      <c r="A36" s="24" t="s">
        <v>223</v>
      </c>
      <c r="B36" s="13">
        <v>350050</v>
      </c>
      <c r="C36" s="25">
        <v>0</v>
      </c>
      <c r="D36" s="115">
        <v>9</v>
      </c>
      <c r="E36" s="185">
        <v>9</v>
      </c>
      <c r="F36" s="186">
        <v>30</v>
      </c>
      <c r="G36" s="85"/>
      <c r="H36" s="6" t="s">
        <v>1120</v>
      </c>
      <c r="I36" s="2" t="s">
        <v>18</v>
      </c>
      <c r="J36" s="47">
        <v>60</v>
      </c>
      <c r="K36" s="196" t="s">
        <v>195</v>
      </c>
      <c r="L36" s="196" t="s">
        <v>195</v>
      </c>
      <c r="M36" s="172">
        <f>VLOOKUP(H36,[2]R02B_C_D_Ugrhi!$C$28:$I$672,7,FALSE)</f>
        <v>37</v>
      </c>
      <c r="N36" s="187">
        <v>8.879999999999999</v>
      </c>
      <c r="O36" s="172">
        <v>8.145766345123258</v>
      </c>
      <c r="P36" s="172">
        <v>1.45</v>
      </c>
      <c r="Q36" s="215">
        <v>0</v>
      </c>
      <c r="R36" s="168">
        <f>PRESSÃO!AF36</f>
        <v>0</v>
      </c>
      <c r="S36" s="11" t="s">
        <v>136</v>
      </c>
      <c r="T36" s="11" t="s">
        <v>136</v>
      </c>
      <c r="U36" s="56">
        <f>PRESSÃO!P36</f>
        <v>3.4132420189304444E-2</v>
      </c>
      <c r="V36" s="56">
        <f>PRESSÃO!Q36</f>
        <v>5.3995433789954337E-3</v>
      </c>
      <c r="W36" s="50">
        <v>8</v>
      </c>
      <c r="X36" s="236">
        <v>57.32450695183914</v>
      </c>
      <c r="Y36" s="225">
        <v>0</v>
      </c>
    </row>
    <row r="37" spans="1:25" ht="17.100000000000001" customHeight="1">
      <c r="A37" s="24" t="s">
        <v>224</v>
      </c>
      <c r="B37" s="13">
        <v>350055</v>
      </c>
      <c r="C37" s="25">
        <v>0</v>
      </c>
      <c r="D37" s="115">
        <v>17</v>
      </c>
      <c r="E37" s="185">
        <v>17</v>
      </c>
      <c r="F37" s="186">
        <v>30</v>
      </c>
      <c r="G37" s="85"/>
      <c r="H37" s="6" t="s">
        <v>1121</v>
      </c>
      <c r="I37" s="2" t="s">
        <v>7</v>
      </c>
      <c r="J37" s="47">
        <v>408.47</v>
      </c>
      <c r="K37" s="196" t="s">
        <v>195</v>
      </c>
      <c r="L37" s="196" t="s">
        <v>195</v>
      </c>
      <c r="M37" s="172">
        <f>VLOOKUP(H37,[2]R02B_C_D_Ugrhi!$C$28:$I$672,7,FALSE)</f>
        <v>65</v>
      </c>
      <c r="N37" s="187">
        <v>0</v>
      </c>
      <c r="O37" s="172">
        <v>0</v>
      </c>
      <c r="P37" s="172">
        <v>0.98</v>
      </c>
      <c r="Q37" s="215">
        <v>0</v>
      </c>
      <c r="R37" s="168">
        <f>PRESSÃO!AF37</f>
        <v>0</v>
      </c>
      <c r="S37" s="11" t="s">
        <v>136</v>
      </c>
      <c r="T37" s="11" t="s">
        <v>136</v>
      </c>
      <c r="U37" s="56">
        <f>PRESSÃO!P37</f>
        <v>0.1103013698630137</v>
      </c>
      <c r="V37" s="56">
        <f>PRESSÃO!Q37</f>
        <v>8.1033106423585563E-2</v>
      </c>
      <c r="W37" s="50">
        <v>2</v>
      </c>
      <c r="X37" s="236">
        <v>662.54761109015863</v>
      </c>
      <c r="Y37" s="225">
        <v>2</v>
      </c>
    </row>
    <row r="38" spans="1:25" ht="17.100000000000001" customHeight="1">
      <c r="A38" s="24" t="s">
        <v>225</v>
      </c>
      <c r="B38" s="13">
        <v>350060</v>
      </c>
      <c r="C38" s="25">
        <v>0</v>
      </c>
      <c r="D38" s="115">
        <v>5</v>
      </c>
      <c r="E38" s="185">
        <v>5</v>
      </c>
      <c r="F38" s="186">
        <v>30</v>
      </c>
      <c r="G38" s="85"/>
      <c r="H38" s="6" t="s">
        <v>1122</v>
      </c>
      <c r="I38" s="2" t="s">
        <v>9</v>
      </c>
      <c r="J38" s="47">
        <v>3.64</v>
      </c>
      <c r="K38" s="196" t="s">
        <v>195</v>
      </c>
      <c r="L38" s="196" t="s">
        <v>195</v>
      </c>
      <c r="M38" s="172">
        <f>VLOOKUP(H38,[2]R02B_C_D_Ugrhi!$C$28:$I$672,7,FALSE)</f>
        <v>100</v>
      </c>
      <c r="N38" s="187">
        <v>0</v>
      </c>
      <c r="O38" s="172">
        <v>0</v>
      </c>
      <c r="P38" s="172">
        <v>1.5</v>
      </c>
      <c r="Q38" s="215">
        <v>0</v>
      </c>
      <c r="R38" s="168">
        <f>PRESSÃO!AF38</f>
        <v>0</v>
      </c>
      <c r="S38" s="11" t="s">
        <v>136</v>
      </c>
      <c r="T38" s="11" t="s">
        <v>136</v>
      </c>
      <c r="U38" s="56">
        <f>PRESSÃO!P38</f>
        <v>3.6102739098953875E-2</v>
      </c>
      <c r="V38" s="56">
        <f>PRESSÃO!Q38</f>
        <v>1.8881278495266013E-3</v>
      </c>
      <c r="W38" s="50">
        <v>3</v>
      </c>
      <c r="X38" s="236">
        <v>531.84443704763044</v>
      </c>
      <c r="Y38" s="225">
        <v>0</v>
      </c>
    </row>
    <row r="39" spans="1:25" ht="17.100000000000001" customHeight="1">
      <c r="A39" s="24" t="s">
        <v>226</v>
      </c>
      <c r="B39" s="13">
        <v>350070</v>
      </c>
      <c r="C39" s="25">
        <v>0</v>
      </c>
      <c r="D39" s="115">
        <v>13</v>
      </c>
      <c r="E39" s="185">
        <v>13</v>
      </c>
      <c r="F39" s="186">
        <v>30</v>
      </c>
      <c r="G39" s="85"/>
      <c r="H39" s="6" t="s">
        <v>1123</v>
      </c>
      <c r="I39" s="2" t="s">
        <v>10</v>
      </c>
      <c r="J39" s="47">
        <v>967.59</v>
      </c>
      <c r="K39" s="196" t="s">
        <v>195</v>
      </c>
      <c r="L39" s="196" t="s">
        <v>195</v>
      </c>
      <c r="M39" s="172">
        <f>VLOOKUP(H39,[2]R02B_C_D_Ugrhi!$C$28:$I$672,7,FALSE)</f>
        <v>93</v>
      </c>
      <c r="N39" s="187">
        <v>0</v>
      </c>
      <c r="O39" s="172">
        <v>0</v>
      </c>
      <c r="P39" s="172">
        <v>1.4</v>
      </c>
      <c r="Q39" s="215">
        <v>0</v>
      </c>
      <c r="R39" s="168">
        <f>PRESSÃO!AF39</f>
        <v>0</v>
      </c>
      <c r="S39" s="11" t="s">
        <v>136</v>
      </c>
      <c r="T39" s="11" t="s">
        <v>136</v>
      </c>
      <c r="U39" s="56">
        <f>PRESSÃO!P39</f>
        <v>0</v>
      </c>
      <c r="V39" s="56">
        <f>PRESSÃO!Q39</f>
        <v>0.35865429984479913</v>
      </c>
      <c r="W39" s="50">
        <v>4</v>
      </c>
      <c r="X39" s="236">
        <v>1.0177024641882919</v>
      </c>
      <c r="Y39" s="225">
        <v>1</v>
      </c>
    </row>
    <row r="40" spans="1:25" ht="17.100000000000001" customHeight="1">
      <c r="A40" s="24" t="s">
        <v>227</v>
      </c>
      <c r="B40" s="13">
        <v>350075</v>
      </c>
      <c r="C40" s="25">
        <v>0</v>
      </c>
      <c r="D40" s="115">
        <v>10</v>
      </c>
      <c r="E40" s="185">
        <v>10</v>
      </c>
      <c r="F40" s="186">
        <v>30</v>
      </c>
      <c r="G40" s="85"/>
      <c r="H40" s="6" t="s">
        <v>1124</v>
      </c>
      <c r="I40" s="2" t="s">
        <v>57</v>
      </c>
      <c r="J40" s="47">
        <v>159.19</v>
      </c>
      <c r="K40" s="196" t="s">
        <v>195</v>
      </c>
      <c r="L40" s="196" t="s">
        <v>195</v>
      </c>
      <c r="M40" s="172">
        <f>VLOOKUP(H40,[2]R02B_C_D_Ugrhi!$C$28:$I$672,7,FALSE)</f>
        <v>74</v>
      </c>
      <c r="N40" s="187">
        <v>74</v>
      </c>
      <c r="O40" s="172">
        <v>60.679611650485434</v>
      </c>
      <c r="P40" s="172">
        <v>6.85</v>
      </c>
      <c r="Q40" s="215">
        <v>0</v>
      </c>
      <c r="R40" s="168">
        <f>PRESSÃO!AF40</f>
        <v>0</v>
      </c>
      <c r="S40" s="11" t="s">
        <v>136</v>
      </c>
      <c r="T40" s="11" t="s">
        <v>136</v>
      </c>
      <c r="U40" s="56">
        <f>PRESSÃO!P40</f>
        <v>1.7123287671232877E-4</v>
      </c>
      <c r="V40" s="56">
        <f>PRESSÃO!Q40</f>
        <v>9.9060882589406974E-3</v>
      </c>
      <c r="W40" s="50">
        <v>19</v>
      </c>
      <c r="X40" s="236">
        <v>47.497360820350899</v>
      </c>
      <c r="Y40" s="225">
        <v>0</v>
      </c>
    </row>
    <row r="41" spans="1:25" ht="17.100000000000001" customHeight="1">
      <c r="A41" s="24" t="s">
        <v>228</v>
      </c>
      <c r="B41" s="13">
        <v>350080</v>
      </c>
      <c r="C41" s="25">
        <v>0</v>
      </c>
      <c r="D41" s="115">
        <v>21</v>
      </c>
      <c r="E41" s="185">
        <v>21</v>
      </c>
      <c r="F41" s="186">
        <v>30</v>
      </c>
      <c r="G41" s="85"/>
      <c r="H41" s="6" t="s">
        <v>1125</v>
      </c>
      <c r="I41" s="2" t="s">
        <v>4</v>
      </c>
      <c r="J41" s="47">
        <v>119.5</v>
      </c>
      <c r="K41" s="196" t="s">
        <v>195</v>
      </c>
      <c r="L41" s="196" t="s">
        <v>195</v>
      </c>
      <c r="M41" s="172">
        <f>VLOOKUP(H41,[2]R02B_C_D_Ugrhi!$C$28:$I$672,7,FALSE)</f>
        <v>96</v>
      </c>
      <c r="N41" s="187">
        <v>96</v>
      </c>
      <c r="O41" s="172">
        <v>79.66101694915254</v>
      </c>
      <c r="P41" s="172">
        <v>8.6199999999999992</v>
      </c>
      <c r="Q41" s="215">
        <v>0</v>
      </c>
      <c r="R41" s="168">
        <f>PRESSÃO!AF41</f>
        <v>0</v>
      </c>
      <c r="S41" s="11" t="s">
        <v>136</v>
      </c>
      <c r="T41" s="11" t="s">
        <v>136</v>
      </c>
      <c r="U41" s="56">
        <f>PRESSÃO!P41</f>
        <v>0</v>
      </c>
      <c r="V41" s="56">
        <f>PRESSÃO!Q41</f>
        <v>2.5068492377729721E-4</v>
      </c>
      <c r="W41" s="50">
        <v>1</v>
      </c>
      <c r="X41" s="236">
        <v>2.66607427525074</v>
      </c>
      <c r="Y41" s="225">
        <v>0</v>
      </c>
    </row>
    <row r="42" spans="1:25" ht="17.100000000000001" customHeight="1">
      <c r="A42" s="24" t="s">
        <v>229</v>
      </c>
      <c r="B42" s="13">
        <v>350090</v>
      </c>
      <c r="C42" s="25">
        <v>0</v>
      </c>
      <c r="D42" s="115">
        <v>12</v>
      </c>
      <c r="E42" s="185">
        <v>12</v>
      </c>
      <c r="F42" s="186">
        <v>30</v>
      </c>
      <c r="G42" s="85"/>
      <c r="H42" s="6" t="s">
        <v>1126</v>
      </c>
      <c r="I42" s="2" t="s">
        <v>11</v>
      </c>
      <c r="J42" s="47">
        <v>316.08999999999997</v>
      </c>
      <c r="K42" s="196" t="s">
        <v>195</v>
      </c>
      <c r="L42" s="196" t="s">
        <v>195</v>
      </c>
      <c r="M42" s="172">
        <f>VLOOKUP(H42,[2]R02B_C_D_Ugrhi!$C$28:$I$672,7,FALSE)</f>
        <v>92</v>
      </c>
      <c r="N42" s="187">
        <v>92</v>
      </c>
      <c r="O42" s="172">
        <v>80</v>
      </c>
      <c r="P42" s="172">
        <v>9.8800000000000008</v>
      </c>
      <c r="Q42" s="215">
        <v>0</v>
      </c>
      <c r="R42" s="168">
        <f>PRESSÃO!AF42</f>
        <v>0</v>
      </c>
      <c r="S42" s="11" t="s">
        <v>136</v>
      </c>
      <c r="T42" s="11" t="s">
        <v>136</v>
      </c>
      <c r="U42" s="56">
        <f>PRESSÃO!P42</f>
        <v>0.7322098554033486</v>
      </c>
      <c r="V42" s="56">
        <f>PRESSÃO!Q42</f>
        <v>1.1522830980553475E-2</v>
      </c>
      <c r="W42" s="50">
        <v>4</v>
      </c>
      <c r="X42" s="236">
        <v>127.60484652632304</v>
      </c>
      <c r="Y42" s="225">
        <v>0</v>
      </c>
    </row>
    <row r="43" spans="1:25" ht="17.100000000000001" customHeight="1">
      <c r="A43" s="24" t="s">
        <v>230</v>
      </c>
      <c r="B43" s="13">
        <v>350100</v>
      </c>
      <c r="C43" s="25">
        <v>0</v>
      </c>
      <c r="D43" s="115">
        <v>4</v>
      </c>
      <c r="E43" s="185">
        <v>4</v>
      </c>
      <c r="F43" s="186">
        <v>30</v>
      </c>
      <c r="G43" s="85"/>
      <c r="H43" s="6" t="s">
        <v>1127</v>
      </c>
      <c r="I43" s="2" t="s">
        <v>15</v>
      </c>
      <c r="J43" s="47">
        <v>929.43</v>
      </c>
      <c r="K43" s="196" t="s">
        <v>195</v>
      </c>
      <c r="L43" s="196" t="s">
        <v>195</v>
      </c>
      <c r="M43" s="172">
        <f>VLOOKUP(H43,[2]R02B_C_D_Ugrhi!$C$28:$I$672,7,FALSE)</f>
        <v>100</v>
      </c>
      <c r="N43" s="187">
        <v>100</v>
      </c>
      <c r="O43" s="172">
        <v>78.997289972899736</v>
      </c>
      <c r="P43" s="172">
        <v>8.64</v>
      </c>
      <c r="Q43" s="215">
        <v>0</v>
      </c>
      <c r="R43" s="168">
        <f>PRESSÃO!AF43</f>
        <v>0</v>
      </c>
      <c r="S43" s="11" t="s">
        <v>136</v>
      </c>
      <c r="T43" s="11" t="s">
        <v>136</v>
      </c>
      <c r="U43" s="56">
        <f>PRESSÃO!P43</f>
        <v>0.13939893451455521</v>
      </c>
      <c r="V43" s="56">
        <f>PRESSÃO!Q43</f>
        <v>4.4111493022111634E-2</v>
      </c>
      <c r="W43" s="50">
        <v>1</v>
      </c>
      <c r="X43" s="236">
        <v>299.39149684418658</v>
      </c>
      <c r="Y43" s="225">
        <v>1</v>
      </c>
    </row>
    <row r="44" spans="1:25" ht="17.100000000000001" customHeight="1">
      <c r="A44" s="24" t="s">
        <v>231</v>
      </c>
      <c r="B44" s="13">
        <v>350110</v>
      </c>
      <c r="C44" s="25">
        <v>0</v>
      </c>
      <c r="D44" s="115">
        <v>19</v>
      </c>
      <c r="E44" s="185">
        <v>19</v>
      </c>
      <c r="F44" s="186">
        <v>30</v>
      </c>
      <c r="G44" s="85"/>
      <c r="H44" s="6" t="s">
        <v>1128</v>
      </c>
      <c r="I44" s="2" t="s">
        <v>2</v>
      </c>
      <c r="J44" s="47">
        <v>318.22000000000003</v>
      </c>
      <c r="K44" s="196" t="s">
        <v>195</v>
      </c>
      <c r="L44" s="196" t="s">
        <v>195</v>
      </c>
      <c r="M44" s="172">
        <f>VLOOKUP(H44,[2]R02B_C_D_Ugrhi!$C$28:$I$672,7,FALSE)</f>
        <v>100</v>
      </c>
      <c r="N44" s="187">
        <v>100</v>
      </c>
      <c r="O44" s="172">
        <v>79.310344827586206</v>
      </c>
      <c r="P44" s="172">
        <v>8.34</v>
      </c>
      <c r="Q44" s="215">
        <v>0</v>
      </c>
      <c r="R44" s="168">
        <f>PRESSÃO!AF44</f>
        <v>0</v>
      </c>
      <c r="S44" s="11" t="s">
        <v>136</v>
      </c>
      <c r="T44" s="11" t="s">
        <v>136</v>
      </c>
      <c r="U44" s="56">
        <f>PRESSÃO!P44</f>
        <v>3.4246575342465751E-5</v>
      </c>
      <c r="V44" s="56">
        <f>PRESSÃO!Q44</f>
        <v>1.7429223779129654E-2</v>
      </c>
      <c r="W44" s="50">
        <v>0</v>
      </c>
      <c r="X44" s="236">
        <v>200.2936561942453</v>
      </c>
      <c r="Y44" s="225">
        <v>0</v>
      </c>
    </row>
    <row r="45" spans="1:25" ht="17.100000000000001" customHeight="1">
      <c r="A45" s="24" t="s">
        <v>232</v>
      </c>
      <c r="B45" s="13">
        <v>350115</v>
      </c>
      <c r="C45" s="25">
        <v>0</v>
      </c>
      <c r="D45" s="115">
        <v>10</v>
      </c>
      <c r="E45" s="185">
        <v>10</v>
      </c>
      <c r="F45" s="186">
        <v>30</v>
      </c>
      <c r="G45" s="85"/>
      <c r="H45" s="6" t="s">
        <v>1129</v>
      </c>
      <c r="I45" s="2" t="s">
        <v>57</v>
      </c>
      <c r="J45" s="47">
        <v>83.74</v>
      </c>
      <c r="K45" s="196" t="s">
        <v>195</v>
      </c>
      <c r="L45" s="196" t="s">
        <v>195</v>
      </c>
      <c r="M45" s="172">
        <f>VLOOKUP(H45,[2]R02B_C_D_Ugrhi!$C$28:$I$672,7,FALSE)</f>
        <v>79</v>
      </c>
      <c r="N45" s="187">
        <v>0</v>
      </c>
      <c r="O45" s="172">
        <v>0</v>
      </c>
      <c r="P45" s="172">
        <v>1.19</v>
      </c>
      <c r="Q45" s="215">
        <v>1</v>
      </c>
      <c r="R45" s="168">
        <f>PRESSÃO!AF45</f>
        <v>0</v>
      </c>
      <c r="S45" s="11" t="s">
        <v>136</v>
      </c>
      <c r="T45" s="11" t="s">
        <v>136</v>
      </c>
      <c r="U45" s="56">
        <f>PRESSÃO!P45</f>
        <v>9.6276255220038701E-2</v>
      </c>
      <c r="V45" s="56">
        <f>PRESSÃO!Q45</f>
        <v>7.1282343661222642E-3</v>
      </c>
      <c r="W45" s="50">
        <v>21</v>
      </c>
      <c r="X45" s="236">
        <v>0.39899439621233362</v>
      </c>
      <c r="Y45" s="225">
        <v>1</v>
      </c>
    </row>
    <row r="46" spans="1:25" ht="17.100000000000001" customHeight="1">
      <c r="A46" s="24" t="s">
        <v>233</v>
      </c>
      <c r="B46" s="13">
        <v>350120</v>
      </c>
      <c r="C46" s="25">
        <v>0</v>
      </c>
      <c r="D46" s="115">
        <v>15</v>
      </c>
      <c r="E46" s="185">
        <v>15</v>
      </c>
      <c r="F46" s="186">
        <v>30</v>
      </c>
      <c r="G46" s="85"/>
      <c r="H46" s="6" t="s">
        <v>1130</v>
      </c>
      <c r="I46" s="2" t="s">
        <v>17</v>
      </c>
      <c r="J46" s="47">
        <v>361.84</v>
      </c>
      <c r="K46" s="196" t="s">
        <v>195</v>
      </c>
      <c r="L46" s="196" t="s">
        <v>195</v>
      </c>
      <c r="M46" s="172">
        <f>VLOOKUP(H46,[2]R02B_C_D_Ugrhi!$C$28:$I$672,7,FALSE)</f>
        <v>97.3</v>
      </c>
      <c r="N46" s="187">
        <v>97.299999999999983</v>
      </c>
      <c r="O46" s="172">
        <v>84.39716312056737</v>
      </c>
      <c r="P46" s="172">
        <v>9.9600000000000009</v>
      </c>
      <c r="Q46" s="215">
        <v>0</v>
      </c>
      <c r="R46" s="168">
        <f>PRESSÃO!AF46</f>
        <v>0</v>
      </c>
      <c r="S46" s="11" t="s">
        <v>136</v>
      </c>
      <c r="T46" s="11" t="s">
        <v>136</v>
      </c>
      <c r="U46" s="56">
        <f>PRESSÃO!P46</f>
        <v>7.526803653751879E-2</v>
      </c>
      <c r="V46" s="56">
        <f>PRESSÃO!Q46</f>
        <v>4.4797945300193688E-2</v>
      </c>
      <c r="W46" s="50">
        <v>10</v>
      </c>
      <c r="X46" s="236">
        <v>187.60630469371813</v>
      </c>
      <c r="Y46" s="225">
        <v>0</v>
      </c>
    </row>
    <row r="47" spans="1:25" ht="17.100000000000001" customHeight="1">
      <c r="A47" s="24" t="s">
        <v>234</v>
      </c>
      <c r="B47" s="13">
        <v>350130</v>
      </c>
      <c r="C47" s="25">
        <v>0</v>
      </c>
      <c r="D47" s="115">
        <v>21</v>
      </c>
      <c r="E47" s="185">
        <v>21</v>
      </c>
      <c r="F47" s="186">
        <v>30</v>
      </c>
      <c r="G47" s="85"/>
      <c r="H47" s="6" t="s">
        <v>1131</v>
      </c>
      <c r="I47" s="2" t="s">
        <v>4</v>
      </c>
      <c r="J47" s="47">
        <v>346.28</v>
      </c>
      <c r="K47" s="196" t="s">
        <v>195</v>
      </c>
      <c r="L47" s="196" t="s">
        <v>195</v>
      </c>
      <c r="M47" s="172">
        <f>VLOOKUP(H47,[2]R02B_C_D_Ugrhi!$C$28:$I$672,7,FALSE)</f>
        <v>98</v>
      </c>
      <c r="N47" s="187">
        <v>61.739999999999995</v>
      </c>
      <c r="O47" s="172">
        <v>58.608695652173914</v>
      </c>
      <c r="P47" s="172">
        <v>6.73</v>
      </c>
      <c r="Q47" s="215">
        <v>0</v>
      </c>
      <c r="R47" s="168">
        <f>PRESSÃO!AF47</f>
        <v>0</v>
      </c>
      <c r="S47" s="11" t="s">
        <v>136</v>
      </c>
      <c r="T47" s="11" t="s">
        <v>136</v>
      </c>
      <c r="U47" s="56">
        <f>PRESSÃO!P47</f>
        <v>2.4657534246575342E-3</v>
      </c>
      <c r="V47" s="56">
        <f>PRESSÃO!Q47</f>
        <v>2.6428539086150254E-3</v>
      </c>
      <c r="W47" s="50">
        <v>2</v>
      </c>
      <c r="X47" s="236">
        <v>3.2137504333556124</v>
      </c>
      <c r="Y47" s="225">
        <v>0</v>
      </c>
    </row>
    <row r="48" spans="1:25" ht="17.100000000000001" customHeight="1">
      <c r="A48" s="24" t="s">
        <v>235</v>
      </c>
      <c r="B48" s="13">
        <v>350140</v>
      </c>
      <c r="C48" s="25">
        <v>0</v>
      </c>
      <c r="D48" s="115">
        <v>20</v>
      </c>
      <c r="E48" s="185">
        <v>20</v>
      </c>
      <c r="F48" s="186">
        <v>30</v>
      </c>
      <c r="G48" s="85"/>
      <c r="H48" s="6" t="s">
        <v>1132</v>
      </c>
      <c r="I48" s="2" t="s">
        <v>3</v>
      </c>
      <c r="J48" s="47">
        <v>152.62</v>
      </c>
      <c r="K48" s="196" t="s">
        <v>195</v>
      </c>
      <c r="L48" s="196" t="s">
        <v>195</v>
      </c>
      <c r="M48" s="172">
        <f>VLOOKUP(H48,[2]R02B_C_D_Ugrhi!$C$28:$I$672,7,FALSE)</f>
        <v>100</v>
      </c>
      <c r="N48" s="187">
        <v>100</v>
      </c>
      <c r="O48" s="172">
        <v>93.209876543209873</v>
      </c>
      <c r="P48" s="172">
        <v>9.8000000000000007</v>
      </c>
      <c r="Q48" s="215">
        <v>0</v>
      </c>
      <c r="R48" s="168">
        <f>PRESSÃO!AF48</f>
        <v>0</v>
      </c>
      <c r="S48" s="11" t="s">
        <v>136</v>
      </c>
      <c r="T48" s="11" t="s">
        <v>136</v>
      </c>
      <c r="U48" s="56">
        <f>PRESSÃO!P48</f>
        <v>6.9214610530905531E-3</v>
      </c>
      <c r="V48" s="56">
        <f>PRESSÃO!Q48</f>
        <v>1.2018264766153135E-2</v>
      </c>
      <c r="W48" s="50">
        <v>0</v>
      </c>
      <c r="X48" s="236">
        <v>87.905294139432257</v>
      </c>
      <c r="Y48" s="225">
        <v>0</v>
      </c>
    </row>
    <row r="49" spans="1:25" ht="17.100000000000001" customHeight="1">
      <c r="A49" s="24" t="s">
        <v>236</v>
      </c>
      <c r="B49" s="13">
        <v>350150</v>
      </c>
      <c r="C49" s="25">
        <v>0</v>
      </c>
      <c r="D49" s="115">
        <v>17</v>
      </c>
      <c r="E49" s="185">
        <v>17</v>
      </c>
      <c r="F49" s="186">
        <v>30</v>
      </c>
      <c r="G49" s="85"/>
      <c r="H49" s="6" t="s">
        <v>1133</v>
      </c>
      <c r="I49" s="2" t="s">
        <v>7</v>
      </c>
      <c r="J49" s="47">
        <v>85.04</v>
      </c>
      <c r="K49" s="196" t="s">
        <v>195</v>
      </c>
      <c r="L49" s="196" t="s">
        <v>195</v>
      </c>
      <c r="M49" s="172">
        <f>VLOOKUP(H49,[2]R02B_C_D_Ugrhi!$C$28:$I$672,7,FALSE)</f>
        <v>92</v>
      </c>
      <c r="N49" s="187">
        <v>92</v>
      </c>
      <c r="O49" s="172">
        <v>31.292517006802722</v>
      </c>
      <c r="P49" s="172">
        <v>5.1100000000000003</v>
      </c>
      <c r="Q49" s="215">
        <v>0</v>
      </c>
      <c r="R49" s="168">
        <f>PRESSÃO!AF49</f>
        <v>0</v>
      </c>
      <c r="S49" s="11" t="s">
        <v>136</v>
      </c>
      <c r="T49" s="11" t="s">
        <v>136</v>
      </c>
      <c r="U49" s="56">
        <f>PRESSÃO!P49</f>
        <v>0.14389794539098871</v>
      </c>
      <c r="V49" s="56">
        <f>PRESSÃO!Q49</f>
        <v>6.392694063926941E-3</v>
      </c>
      <c r="W49" s="50">
        <v>9</v>
      </c>
      <c r="X49" s="236">
        <v>85.574385374512374</v>
      </c>
      <c r="Y49" s="225">
        <v>1</v>
      </c>
    </row>
    <row r="50" spans="1:25" ht="17.100000000000001" customHeight="1">
      <c r="A50" s="24" t="s">
        <v>237</v>
      </c>
      <c r="B50" s="13">
        <v>350160</v>
      </c>
      <c r="C50" s="25">
        <v>0</v>
      </c>
      <c r="D50" s="115">
        <v>5</v>
      </c>
      <c r="E50" s="185">
        <v>5</v>
      </c>
      <c r="F50" s="186">
        <v>30</v>
      </c>
      <c r="G50" s="85"/>
      <c r="H50" s="6" t="s">
        <v>1134</v>
      </c>
      <c r="I50" s="2" t="s">
        <v>9</v>
      </c>
      <c r="J50" s="47">
        <v>133.63</v>
      </c>
      <c r="K50" s="196" t="s">
        <v>195</v>
      </c>
      <c r="L50" s="196" t="s">
        <v>195</v>
      </c>
      <c r="M50" s="172">
        <f>VLOOKUP(H50,[2]R02B_C_D_Ugrhi!$C$28:$I$672,7,FALSE)</f>
        <v>95</v>
      </c>
      <c r="N50" s="187">
        <v>82.65</v>
      </c>
      <c r="O50" s="172">
        <v>52.567321846047278</v>
      </c>
      <c r="P50" s="172">
        <v>6.65</v>
      </c>
      <c r="Q50" s="215">
        <v>0</v>
      </c>
      <c r="R50" s="168">
        <f>PRESSÃO!AF50</f>
        <v>1</v>
      </c>
      <c r="S50" s="11" t="s">
        <v>136</v>
      </c>
      <c r="T50" s="11" t="s">
        <v>136</v>
      </c>
      <c r="U50" s="56">
        <f>PRESSÃO!P50</f>
        <v>7.3024536232788637E-2</v>
      </c>
      <c r="V50" s="56">
        <f>PRESSÃO!Q50</f>
        <v>0.13952416289106714</v>
      </c>
      <c r="W50" s="50">
        <v>51</v>
      </c>
      <c r="X50" s="236">
        <v>5.1949586168893545</v>
      </c>
      <c r="Y50" s="225">
        <v>0</v>
      </c>
    </row>
    <row r="51" spans="1:25" ht="17.100000000000001" customHeight="1">
      <c r="A51" s="24" t="s">
        <v>238</v>
      </c>
      <c r="B51" s="13">
        <v>350170</v>
      </c>
      <c r="C51" s="25">
        <v>0</v>
      </c>
      <c r="D51" s="115">
        <v>9</v>
      </c>
      <c r="E51" s="185">
        <v>9</v>
      </c>
      <c r="F51" s="186">
        <v>30</v>
      </c>
      <c r="G51" s="85"/>
      <c r="H51" s="6" t="s">
        <v>1135</v>
      </c>
      <c r="I51" s="2" t="s">
        <v>18</v>
      </c>
      <c r="J51" s="47">
        <v>123.43</v>
      </c>
      <c r="K51" s="196" t="s">
        <v>195</v>
      </c>
      <c r="L51" s="196" t="s">
        <v>195</v>
      </c>
      <c r="M51" s="172">
        <f>VLOOKUP(H51,[2]R02B_C_D_Ugrhi!$C$28:$I$672,7,FALSE)</f>
        <v>99.7</v>
      </c>
      <c r="N51" s="187">
        <v>0</v>
      </c>
      <c r="O51" s="172">
        <v>0</v>
      </c>
      <c r="P51" s="172">
        <v>1.5</v>
      </c>
      <c r="Q51" s="215">
        <v>0</v>
      </c>
      <c r="R51" s="168">
        <f>PRESSÃO!AF51</f>
        <v>0</v>
      </c>
      <c r="S51" s="11" t="s">
        <v>136</v>
      </c>
      <c r="T51" s="11" t="s">
        <v>136</v>
      </c>
      <c r="U51" s="56">
        <f>PRESSÃO!P51</f>
        <v>0.52481552510501051</v>
      </c>
      <c r="V51" s="56">
        <f>PRESSÃO!Q51</f>
        <v>0.15408546424020914</v>
      </c>
      <c r="W51" s="50">
        <v>11</v>
      </c>
      <c r="X51" s="236">
        <v>108.36847056866432</v>
      </c>
      <c r="Y51" s="225">
        <v>0</v>
      </c>
    </row>
    <row r="52" spans="1:25" ht="17.100000000000001" customHeight="1">
      <c r="A52" s="24" t="s">
        <v>239</v>
      </c>
      <c r="B52" s="13">
        <v>350180</v>
      </c>
      <c r="C52" s="25">
        <v>0</v>
      </c>
      <c r="D52" s="115">
        <v>15</v>
      </c>
      <c r="E52" s="185">
        <v>15</v>
      </c>
      <c r="F52" s="186">
        <v>30</v>
      </c>
      <c r="G52" s="85"/>
      <c r="H52" s="6" t="s">
        <v>1136</v>
      </c>
      <c r="I52" s="2" t="s">
        <v>17</v>
      </c>
      <c r="J52" s="47">
        <v>253.85</v>
      </c>
      <c r="K52" s="196" t="s">
        <v>195</v>
      </c>
      <c r="L52" s="196" t="s">
        <v>195</v>
      </c>
      <c r="M52" s="172">
        <f>VLOOKUP(H52,[2]R02B_C_D_Ugrhi!$C$28:$I$672,7,FALSE)</f>
        <v>100</v>
      </c>
      <c r="N52" s="187">
        <v>100</v>
      </c>
      <c r="O52" s="172">
        <v>96.91119691119691</v>
      </c>
      <c r="P52" s="172">
        <v>10</v>
      </c>
      <c r="Q52" s="215">
        <v>0</v>
      </c>
      <c r="R52" s="168">
        <f>PRESSÃO!AF52</f>
        <v>0</v>
      </c>
      <c r="S52" s="11" t="s">
        <v>136</v>
      </c>
      <c r="T52" s="11" t="s">
        <v>136</v>
      </c>
      <c r="U52" s="56">
        <f>PRESSÃO!P52</f>
        <v>2.1251559939740091E-2</v>
      </c>
      <c r="V52" s="56">
        <f>PRESSÃO!Q52</f>
        <v>4.5662100456621002E-2</v>
      </c>
      <c r="W52" s="50">
        <v>5</v>
      </c>
      <c r="X52" s="236">
        <v>344.98198086274448</v>
      </c>
      <c r="Y52" s="225">
        <v>0</v>
      </c>
    </row>
    <row r="53" spans="1:25" ht="17.100000000000001" customHeight="1">
      <c r="A53" s="24" t="s">
        <v>240</v>
      </c>
      <c r="B53" s="13">
        <v>350190</v>
      </c>
      <c r="C53" s="25">
        <v>0</v>
      </c>
      <c r="D53" s="115">
        <v>5</v>
      </c>
      <c r="E53" s="185">
        <v>5</v>
      </c>
      <c r="F53" s="186">
        <v>30</v>
      </c>
      <c r="G53" s="85"/>
      <c r="H53" s="6" t="s">
        <v>1137</v>
      </c>
      <c r="I53" s="2" t="s">
        <v>9</v>
      </c>
      <c r="J53" s="47">
        <v>446.01</v>
      </c>
      <c r="K53" s="196" t="s">
        <v>195</v>
      </c>
      <c r="L53" s="196" t="s">
        <v>195</v>
      </c>
      <c r="M53" s="172">
        <f>VLOOKUP(H53,[2]R02B_C_D_Ugrhi!$C$28:$I$672,7,FALSE)</f>
        <v>89</v>
      </c>
      <c r="N53" s="187">
        <v>0</v>
      </c>
      <c r="O53" s="172">
        <v>0</v>
      </c>
      <c r="P53" s="172">
        <v>1.34</v>
      </c>
      <c r="Q53" s="215">
        <v>0</v>
      </c>
      <c r="R53" s="168">
        <f>PRESSÃO!AF53</f>
        <v>2</v>
      </c>
      <c r="S53" s="11" t="s">
        <v>136</v>
      </c>
      <c r="T53" s="11" t="s">
        <v>136</v>
      </c>
      <c r="U53" s="56">
        <f>PRESSÃO!P53</f>
        <v>0.16269512927343946</v>
      </c>
      <c r="V53" s="56">
        <f>PRESSÃO!Q53</f>
        <v>6.8051370274394618E-2</v>
      </c>
      <c r="W53" s="50">
        <v>161</v>
      </c>
      <c r="X53" s="236">
        <v>22.596167292497533</v>
      </c>
      <c r="Y53" s="225">
        <v>1</v>
      </c>
    </row>
    <row r="54" spans="1:25" ht="17.100000000000001" customHeight="1">
      <c r="A54" s="24" t="s">
        <v>241</v>
      </c>
      <c r="B54" s="13">
        <v>350200</v>
      </c>
      <c r="C54" s="25">
        <v>0</v>
      </c>
      <c r="D54" s="115">
        <v>5</v>
      </c>
      <c r="E54" s="185">
        <v>5</v>
      </c>
      <c r="F54" s="186">
        <v>30</v>
      </c>
      <c r="G54" s="85"/>
      <c r="H54" s="6" t="s">
        <v>1138</v>
      </c>
      <c r="I54" s="2" t="s">
        <v>9</v>
      </c>
      <c r="J54" s="47">
        <v>326.63</v>
      </c>
      <c r="K54" s="196" t="s">
        <v>195</v>
      </c>
      <c r="L54" s="196" t="s">
        <v>195</v>
      </c>
      <c r="M54" s="172">
        <f>VLOOKUP(H54,[2]R02B_C_D_Ugrhi!$C$28:$I$672,7,FALSE)</f>
        <v>94</v>
      </c>
      <c r="N54" s="187">
        <v>88.36</v>
      </c>
      <c r="O54" s="172">
        <v>70.744680851063833</v>
      </c>
      <c r="P54" s="172">
        <v>7.91</v>
      </c>
      <c r="Q54" s="215">
        <v>0</v>
      </c>
      <c r="R54" s="168">
        <f>PRESSÃO!AF54</f>
        <v>0</v>
      </c>
      <c r="S54" s="11" t="s">
        <v>136</v>
      </c>
      <c r="T54" s="11" t="s">
        <v>136</v>
      </c>
      <c r="U54" s="56">
        <f>PRESSÃO!P54</f>
        <v>0.15164931462235645</v>
      </c>
      <c r="V54" s="56">
        <f>PRESSÃO!Q54</f>
        <v>5.2511415633981085E-3</v>
      </c>
      <c r="W54" s="50">
        <v>3</v>
      </c>
      <c r="X54" s="236">
        <v>30.872931517934266</v>
      </c>
      <c r="Y54" s="225">
        <v>2</v>
      </c>
    </row>
    <row r="55" spans="1:25" ht="17.100000000000001" customHeight="1">
      <c r="A55" s="24" t="s">
        <v>242</v>
      </c>
      <c r="B55" s="13">
        <v>350210</v>
      </c>
      <c r="C55" s="25">
        <v>0</v>
      </c>
      <c r="D55" s="115">
        <v>19</v>
      </c>
      <c r="E55" s="185">
        <v>19</v>
      </c>
      <c r="F55" s="186">
        <v>30</v>
      </c>
      <c r="G55" s="85"/>
      <c r="H55" s="6" t="s">
        <v>1139</v>
      </c>
      <c r="I55" s="2" t="s">
        <v>2</v>
      </c>
      <c r="J55" s="47">
        <v>960.1</v>
      </c>
      <c r="K55" s="196" t="s">
        <v>195</v>
      </c>
      <c r="L55" s="196" t="s">
        <v>195</v>
      </c>
      <c r="M55" s="172">
        <f>VLOOKUP(H55,[2]R02B_C_D_Ugrhi!$C$28:$I$672,7,FALSE)</f>
        <v>90</v>
      </c>
      <c r="N55" s="187">
        <v>81</v>
      </c>
      <c r="O55" s="172">
        <v>55.053763440860216</v>
      </c>
      <c r="P55" s="172">
        <v>6.48</v>
      </c>
      <c r="Q55" s="215">
        <v>0</v>
      </c>
      <c r="R55" s="168">
        <f>PRESSÃO!AF55</f>
        <v>0</v>
      </c>
      <c r="S55" s="11" t="s">
        <v>136</v>
      </c>
      <c r="T55" s="11" t="s">
        <v>136</v>
      </c>
      <c r="U55" s="56">
        <f>PRESSÃO!P55</f>
        <v>0.272576103500761</v>
      </c>
      <c r="V55" s="56">
        <f>PRESSÃO!Q55</f>
        <v>0.12771560103998517</v>
      </c>
      <c r="W55" s="50">
        <v>16</v>
      </c>
      <c r="X55" s="236">
        <v>75.788896900278303</v>
      </c>
      <c r="Y55" s="225">
        <v>0</v>
      </c>
    </row>
    <row r="56" spans="1:25" ht="17.100000000000001" customHeight="1">
      <c r="A56" s="24" t="s">
        <v>243</v>
      </c>
      <c r="B56" s="13">
        <v>350220</v>
      </c>
      <c r="C56" s="25">
        <v>0</v>
      </c>
      <c r="D56" s="115">
        <v>14</v>
      </c>
      <c r="E56" s="185">
        <v>14</v>
      </c>
      <c r="F56" s="186">
        <v>30</v>
      </c>
      <c r="G56" s="85"/>
      <c r="H56" s="6" t="s">
        <v>1140</v>
      </c>
      <c r="I56" s="2" t="s">
        <v>8</v>
      </c>
      <c r="J56" s="47">
        <v>1028.7</v>
      </c>
      <c r="K56" s="196" t="s">
        <v>195</v>
      </c>
      <c r="L56" s="196" t="s">
        <v>195</v>
      </c>
      <c r="M56" s="172">
        <f>VLOOKUP(H56,[2]R02B_C_D_Ugrhi!$C$28:$I$672,7,FALSE)</f>
        <v>90</v>
      </c>
      <c r="N56" s="187">
        <v>90</v>
      </c>
      <c r="O56" s="172">
        <v>75.654152445961316</v>
      </c>
      <c r="P56" s="172">
        <v>7.96</v>
      </c>
      <c r="Q56" s="215">
        <v>0</v>
      </c>
      <c r="R56" s="168">
        <f>PRESSÃO!AF56</f>
        <v>0</v>
      </c>
      <c r="S56" s="11" t="s">
        <v>136</v>
      </c>
      <c r="T56" s="11" t="s">
        <v>136</v>
      </c>
      <c r="U56" s="56">
        <f>PRESSÃO!P56</f>
        <v>0.41511454260267622</v>
      </c>
      <c r="V56" s="56">
        <f>PRESSÃO!Q56</f>
        <v>3.9041095454943235E-3</v>
      </c>
      <c r="W56" s="50">
        <v>14</v>
      </c>
      <c r="X56" s="236">
        <v>0.89680277005672626</v>
      </c>
      <c r="Y56" s="225">
        <v>3</v>
      </c>
    </row>
    <row r="57" spans="1:25" ht="17.100000000000001" customHeight="1">
      <c r="A57" s="24" t="s">
        <v>244</v>
      </c>
      <c r="B57" s="13">
        <v>350230</v>
      </c>
      <c r="C57" s="25">
        <v>0</v>
      </c>
      <c r="D57" s="115">
        <v>10</v>
      </c>
      <c r="E57" s="185">
        <v>10</v>
      </c>
      <c r="F57" s="186">
        <v>30</v>
      </c>
      <c r="G57" s="85"/>
      <c r="H57" s="6" t="s">
        <v>1141</v>
      </c>
      <c r="I57" s="2" t="s">
        <v>57</v>
      </c>
      <c r="J57" s="47">
        <v>736.46</v>
      </c>
      <c r="K57" s="196" t="s">
        <v>195</v>
      </c>
      <c r="L57" s="196" t="s">
        <v>195</v>
      </c>
      <c r="M57" s="172">
        <f>VLOOKUP(H57,[2]R02B_C_D_Ugrhi!$C$28:$I$672,7,FALSE)</f>
        <v>90</v>
      </c>
      <c r="N57" s="187">
        <v>0</v>
      </c>
      <c r="O57" s="172">
        <v>0</v>
      </c>
      <c r="P57" s="172">
        <v>1.65</v>
      </c>
      <c r="Q57" s="215">
        <v>0</v>
      </c>
      <c r="R57" s="168">
        <f>PRESSÃO!AF57</f>
        <v>0</v>
      </c>
      <c r="S57" s="11" t="s">
        <v>136</v>
      </c>
      <c r="T57" s="11" t="s">
        <v>136</v>
      </c>
      <c r="U57" s="56">
        <f>PRESSÃO!P57</f>
        <v>0.25037713278737062</v>
      </c>
      <c r="V57" s="56">
        <f>PRESSÃO!Q57</f>
        <v>4.2229071575439498E-3</v>
      </c>
      <c r="W57" s="50">
        <v>45</v>
      </c>
      <c r="X57" s="236">
        <v>16.935100728645651</v>
      </c>
      <c r="Y57" s="225">
        <v>0</v>
      </c>
    </row>
    <row r="58" spans="1:25" ht="17.100000000000001" customHeight="1">
      <c r="A58" s="24" t="s">
        <v>245</v>
      </c>
      <c r="B58" s="13">
        <v>350240</v>
      </c>
      <c r="C58" s="25">
        <v>0</v>
      </c>
      <c r="D58" s="115">
        <v>22</v>
      </c>
      <c r="E58" s="185">
        <v>22</v>
      </c>
      <c r="F58" s="186">
        <v>30</v>
      </c>
      <c r="G58" s="85"/>
      <c r="H58" s="6" t="s">
        <v>1142</v>
      </c>
      <c r="I58" s="2" t="s">
        <v>5</v>
      </c>
      <c r="J58" s="47">
        <v>320.93</v>
      </c>
      <c r="K58" s="196" t="s">
        <v>195</v>
      </c>
      <c r="L58" s="196" t="s">
        <v>195</v>
      </c>
      <c r="M58" s="172">
        <f>VLOOKUP(H58,[2]R02B_C_D_Ugrhi!$C$28:$I$672,7,FALSE)</f>
        <v>97</v>
      </c>
      <c r="N58" s="187">
        <v>97.000000000000014</v>
      </c>
      <c r="O58" s="172">
        <v>83.233532934131745</v>
      </c>
      <c r="P58" s="172">
        <v>9.9600000000000009</v>
      </c>
      <c r="Q58" s="215">
        <v>0</v>
      </c>
      <c r="R58" s="168">
        <f>PRESSÃO!AF58</f>
        <v>0</v>
      </c>
      <c r="S58" s="11" t="s">
        <v>136</v>
      </c>
      <c r="T58" s="11" t="s">
        <v>136</v>
      </c>
      <c r="U58" s="56">
        <f>PRESSÃO!P58</f>
        <v>1.3698630136986301E-2</v>
      </c>
      <c r="V58" s="56">
        <f>PRESSÃO!Q58</f>
        <v>7.8073059587173803E-3</v>
      </c>
      <c r="W58" s="50">
        <v>1</v>
      </c>
      <c r="X58" s="236">
        <v>0</v>
      </c>
      <c r="Y58" s="225">
        <v>0</v>
      </c>
    </row>
    <row r="59" spans="1:25" ht="17.100000000000001" customHeight="1">
      <c r="A59" s="24" t="s">
        <v>246</v>
      </c>
      <c r="B59" s="13">
        <v>350250</v>
      </c>
      <c r="C59" s="25">
        <v>0</v>
      </c>
      <c r="D59" s="115">
        <v>2</v>
      </c>
      <c r="E59" s="185">
        <v>2</v>
      </c>
      <c r="F59" s="186">
        <v>30</v>
      </c>
      <c r="G59" s="85"/>
      <c r="H59" s="6" t="s">
        <v>1143</v>
      </c>
      <c r="I59" s="2" t="s">
        <v>6</v>
      </c>
      <c r="J59" s="47">
        <v>120.94</v>
      </c>
      <c r="K59" s="196" t="s">
        <v>195</v>
      </c>
      <c r="L59" s="196" t="s">
        <v>195</v>
      </c>
      <c r="M59" s="172">
        <f>VLOOKUP(H59,[2]R02B_C_D_Ugrhi!$C$28:$I$672,7,FALSE)</f>
        <v>79</v>
      </c>
      <c r="N59" s="187">
        <v>0</v>
      </c>
      <c r="O59" s="172">
        <v>0</v>
      </c>
      <c r="P59" s="172">
        <v>1.19</v>
      </c>
      <c r="Q59" s="215">
        <v>0</v>
      </c>
      <c r="R59" s="168">
        <f>PRESSÃO!AF59</f>
        <v>0</v>
      </c>
      <c r="S59" s="11" t="s">
        <v>136</v>
      </c>
      <c r="T59" s="11" t="s">
        <v>136</v>
      </c>
      <c r="U59" s="56">
        <f>PRESSÃO!P59</f>
        <v>4.2463852075046238E-3</v>
      </c>
      <c r="V59" s="56">
        <f>PRESSÃO!Q59</f>
        <v>2.3835616351262621E-3</v>
      </c>
      <c r="W59" s="50">
        <v>24</v>
      </c>
      <c r="X59" s="236">
        <v>2.8887163897136157</v>
      </c>
      <c r="Y59" s="225">
        <v>0</v>
      </c>
    </row>
    <row r="60" spans="1:25" ht="17.100000000000001" customHeight="1">
      <c r="A60" s="24" t="s">
        <v>247</v>
      </c>
      <c r="B60" s="13">
        <v>350260</v>
      </c>
      <c r="C60" s="25">
        <v>0</v>
      </c>
      <c r="D60" s="115">
        <v>18</v>
      </c>
      <c r="E60" s="185">
        <v>18</v>
      </c>
      <c r="F60" s="186">
        <v>30</v>
      </c>
      <c r="G60" s="85"/>
      <c r="H60" s="6" t="s">
        <v>1144</v>
      </c>
      <c r="I60" s="2" t="s">
        <v>1</v>
      </c>
      <c r="J60" s="47">
        <v>179.07</v>
      </c>
      <c r="K60" s="196" t="s">
        <v>195</v>
      </c>
      <c r="L60" s="196" t="s">
        <v>195</v>
      </c>
      <c r="M60" s="172">
        <f>VLOOKUP(H60,[2]R02B_C_D_Ugrhi!$C$28:$I$672,7,FALSE)</f>
        <v>96</v>
      </c>
      <c r="N60" s="187">
        <v>96.000000000000014</v>
      </c>
      <c r="O60" s="172">
        <v>60.824742268041234</v>
      </c>
      <c r="P60" s="172">
        <v>7.37</v>
      </c>
      <c r="Q60" s="215">
        <v>0</v>
      </c>
      <c r="R60" s="168">
        <f>PRESSÃO!AF60</f>
        <v>0</v>
      </c>
      <c r="S60" s="11" t="s">
        <v>136</v>
      </c>
      <c r="T60" s="11" t="s">
        <v>136</v>
      </c>
      <c r="U60" s="56">
        <f>PRESSÃO!P60</f>
        <v>3.7157534246575344E-3</v>
      </c>
      <c r="V60" s="56">
        <f>PRESSÃO!Q60</f>
        <v>5.6971080626164036E-3</v>
      </c>
      <c r="W60" s="50">
        <v>2</v>
      </c>
      <c r="X60" s="236">
        <v>0.92811711613536396</v>
      </c>
      <c r="Y60" s="225">
        <v>0</v>
      </c>
    </row>
    <row r="61" spans="1:25" ht="17.100000000000001" customHeight="1">
      <c r="A61" s="24" t="s">
        <v>248</v>
      </c>
      <c r="B61" s="13">
        <v>350270</v>
      </c>
      <c r="C61" s="25">
        <v>0</v>
      </c>
      <c r="D61" s="115">
        <v>11</v>
      </c>
      <c r="E61" s="185">
        <v>11</v>
      </c>
      <c r="F61" s="186">
        <v>30</v>
      </c>
      <c r="G61" s="85"/>
      <c r="H61" s="6" t="s">
        <v>1145</v>
      </c>
      <c r="I61" s="2" t="s">
        <v>12</v>
      </c>
      <c r="J61" s="47">
        <v>968.84</v>
      </c>
      <c r="K61" s="196" t="s">
        <v>195</v>
      </c>
      <c r="L61" s="196" t="s">
        <v>195</v>
      </c>
      <c r="M61" s="172">
        <f>VLOOKUP(H61,[2]R02B_C_D_Ugrhi!$C$28:$I$672,7,FALSE)</f>
        <v>62</v>
      </c>
      <c r="N61" s="187">
        <v>0</v>
      </c>
      <c r="O61" s="172">
        <v>0</v>
      </c>
      <c r="P61" s="172">
        <v>0.93</v>
      </c>
      <c r="Q61" s="215">
        <v>0</v>
      </c>
      <c r="R61" s="168">
        <f>PRESSÃO!AF61</f>
        <v>1</v>
      </c>
      <c r="S61" s="11" t="s">
        <v>136</v>
      </c>
      <c r="T61" s="11" t="s">
        <v>136</v>
      </c>
      <c r="U61" s="56">
        <f>PRESSÃO!P61</f>
        <v>2.5369862987570567E-2</v>
      </c>
      <c r="V61" s="56">
        <f>PRESSÃO!Q61</f>
        <v>0</v>
      </c>
      <c r="W61" s="50">
        <v>15</v>
      </c>
      <c r="X61" s="236">
        <v>0</v>
      </c>
      <c r="Y61" s="225">
        <v>1</v>
      </c>
    </row>
    <row r="62" spans="1:25" ht="17.100000000000001" customHeight="1">
      <c r="A62" s="24" t="s">
        <v>249</v>
      </c>
      <c r="B62" s="13">
        <v>350275</v>
      </c>
      <c r="C62" s="25">
        <v>0</v>
      </c>
      <c r="D62" s="115">
        <v>10</v>
      </c>
      <c r="E62" s="185">
        <v>10</v>
      </c>
      <c r="F62" s="186">
        <v>30</v>
      </c>
      <c r="G62" s="85"/>
      <c r="H62" s="6" t="s">
        <v>1146</v>
      </c>
      <c r="I62" s="2" t="s">
        <v>57</v>
      </c>
      <c r="J62" s="47">
        <v>146.33000000000001</v>
      </c>
      <c r="K62" s="196" t="s">
        <v>195</v>
      </c>
      <c r="L62" s="196" t="s">
        <v>195</v>
      </c>
      <c r="M62" s="172">
        <f>VLOOKUP(H62,[2]R02B_C_D_Ugrhi!$C$28:$I$672,7,FALSE)</f>
        <v>58</v>
      </c>
      <c r="N62" s="187">
        <v>0</v>
      </c>
      <c r="O62" s="172">
        <v>0</v>
      </c>
      <c r="P62" s="172">
        <v>0.87</v>
      </c>
      <c r="Q62" s="215">
        <v>1</v>
      </c>
      <c r="R62" s="168">
        <f>PRESSÃO!AF62</f>
        <v>0</v>
      </c>
      <c r="S62" s="11" t="s">
        <v>136</v>
      </c>
      <c r="T62" s="11" t="s">
        <v>136</v>
      </c>
      <c r="U62" s="56">
        <f>PRESSÃO!P62</f>
        <v>0.37729893578423396</v>
      </c>
      <c r="V62" s="56">
        <f>PRESSÃO!Q62</f>
        <v>1.2730898036078594E-2</v>
      </c>
      <c r="W62" s="50">
        <v>49</v>
      </c>
      <c r="X62" s="236">
        <v>209.34702452953923</v>
      </c>
      <c r="Y62" s="225">
        <v>1</v>
      </c>
    </row>
    <row r="63" spans="1:25" ht="17.100000000000001" customHeight="1">
      <c r="A63" s="24" t="s">
        <v>250</v>
      </c>
      <c r="B63" s="13">
        <v>350280</v>
      </c>
      <c r="C63" s="25">
        <v>0</v>
      </c>
      <c r="D63" s="115">
        <v>19</v>
      </c>
      <c r="E63" s="185">
        <v>19</v>
      </c>
      <c r="F63" s="186">
        <v>30</v>
      </c>
      <c r="G63" s="85"/>
      <c r="H63" s="6" t="s">
        <v>1147</v>
      </c>
      <c r="I63" s="2" t="s">
        <v>2</v>
      </c>
      <c r="J63" s="47">
        <v>1167.31</v>
      </c>
      <c r="K63" s="196" t="s">
        <v>195</v>
      </c>
      <c r="L63" s="196" t="s">
        <v>195</v>
      </c>
      <c r="M63" s="172">
        <f>VLOOKUP(H63,[2]R02B_C_D_Ugrhi!$C$28:$I$672,7,FALSE)</f>
        <v>100</v>
      </c>
      <c r="N63" s="187">
        <v>100</v>
      </c>
      <c r="O63" s="172">
        <v>90.60216160576428</v>
      </c>
      <c r="P63" s="172">
        <v>9.6999999999999993</v>
      </c>
      <c r="Q63" s="215">
        <v>0</v>
      </c>
      <c r="R63" s="168">
        <f>PRESSÃO!AF63</f>
        <v>0</v>
      </c>
      <c r="S63" s="11" t="s">
        <v>136</v>
      </c>
      <c r="T63" s="11" t="s">
        <v>136</v>
      </c>
      <c r="U63" s="56">
        <f>PRESSÃO!P63</f>
        <v>0.92849725295591934</v>
      </c>
      <c r="V63" s="56">
        <f>PRESSÃO!Q63</f>
        <v>0.48852853879890479</v>
      </c>
      <c r="W63" s="50">
        <v>26</v>
      </c>
      <c r="X63" s="236">
        <v>43.835431051548717</v>
      </c>
      <c r="Y63" s="225">
        <v>0</v>
      </c>
    </row>
    <row r="64" spans="1:25" ht="17.100000000000001" customHeight="1">
      <c r="A64" s="24" t="s">
        <v>251</v>
      </c>
      <c r="B64" s="13">
        <v>350290</v>
      </c>
      <c r="C64" s="25">
        <v>0</v>
      </c>
      <c r="D64" s="115">
        <v>10</v>
      </c>
      <c r="E64" s="185">
        <v>10</v>
      </c>
      <c r="F64" s="186">
        <v>30</v>
      </c>
      <c r="G64" s="85"/>
      <c r="H64" s="6" t="s">
        <v>1148</v>
      </c>
      <c r="I64" s="2" t="s">
        <v>57</v>
      </c>
      <c r="J64" s="47">
        <v>255.55</v>
      </c>
      <c r="K64" s="196" t="s">
        <v>195</v>
      </c>
      <c r="L64" s="196" t="s">
        <v>195</v>
      </c>
      <c r="M64" s="172">
        <f>VLOOKUP(H64,[2]R02B_C_D_Ugrhi!$C$28:$I$672,7,FALSE)</f>
        <v>21</v>
      </c>
      <c r="N64" s="187">
        <v>21</v>
      </c>
      <c r="O64" s="172">
        <v>16.840113528855248</v>
      </c>
      <c r="P64" s="172">
        <v>2.91</v>
      </c>
      <c r="Q64" s="215">
        <v>0</v>
      </c>
      <c r="R64" s="168">
        <f>PRESSÃO!AF64</f>
        <v>1</v>
      </c>
      <c r="S64" s="11" t="s">
        <v>136</v>
      </c>
      <c r="T64" s="11" t="s">
        <v>136</v>
      </c>
      <c r="U64" s="56">
        <f>PRESSÃO!P64</f>
        <v>6.2615828940494602E-3</v>
      </c>
      <c r="V64" s="56">
        <f>PRESSÃO!Q64</f>
        <v>8.0118721723556521E-3</v>
      </c>
      <c r="W64" s="50">
        <v>30</v>
      </c>
      <c r="X64" s="236">
        <v>14.169534546562362</v>
      </c>
      <c r="Y64" s="225">
        <v>3</v>
      </c>
    </row>
    <row r="65" spans="1:25" ht="17.100000000000001" customHeight="1">
      <c r="A65" s="24" t="s">
        <v>252</v>
      </c>
      <c r="B65" s="13">
        <v>350300</v>
      </c>
      <c r="C65" s="25">
        <v>0</v>
      </c>
      <c r="D65" s="115">
        <v>8</v>
      </c>
      <c r="E65" s="185">
        <v>8</v>
      </c>
      <c r="F65" s="186">
        <v>30</v>
      </c>
      <c r="G65" s="85"/>
      <c r="H65" s="6" t="s">
        <v>1149</v>
      </c>
      <c r="I65" s="2" t="s">
        <v>53</v>
      </c>
      <c r="J65" s="47">
        <v>202.7</v>
      </c>
      <c r="K65" s="196" t="s">
        <v>195</v>
      </c>
      <c r="L65" s="196" t="s">
        <v>195</v>
      </c>
      <c r="M65" s="172">
        <f>VLOOKUP(H65,[2]R02B_C_D_Ugrhi!$C$28:$I$672,7,FALSE)</f>
        <v>98.5</v>
      </c>
      <c r="N65" s="187">
        <v>98.5</v>
      </c>
      <c r="O65" s="172">
        <v>79.847908745247153</v>
      </c>
      <c r="P65" s="172">
        <v>8.66</v>
      </c>
      <c r="Q65" s="215">
        <v>0</v>
      </c>
      <c r="R65" s="168">
        <f>PRESSÃO!AF65</f>
        <v>0</v>
      </c>
      <c r="S65" s="11" t="s">
        <v>136</v>
      </c>
      <c r="T65" s="11" t="s">
        <v>136</v>
      </c>
      <c r="U65" s="56">
        <f>PRESSÃO!P65</f>
        <v>3.8094368445455939E-2</v>
      </c>
      <c r="V65" s="56">
        <f>PRESSÃO!Q65</f>
        <v>8.21917808219178E-3</v>
      </c>
      <c r="W65" s="50">
        <v>1</v>
      </c>
      <c r="X65" s="236">
        <v>65.892191914116964</v>
      </c>
      <c r="Y65" s="225">
        <v>0</v>
      </c>
    </row>
    <row r="66" spans="1:25" ht="17.100000000000001" customHeight="1">
      <c r="A66" s="24" t="s">
        <v>253</v>
      </c>
      <c r="B66" s="13">
        <v>350310</v>
      </c>
      <c r="C66" s="25">
        <v>0</v>
      </c>
      <c r="D66" s="115">
        <v>14</v>
      </c>
      <c r="E66" s="185">
        <v>14</v>
      </c>
      <c r="F66" s="186">
        <v>30</v>
      </c>
      <c r="G66" s="85"/>
      <c r="H66" s="6" t="s">
        <v>1150</v>
      </c>
      <c r="I66" s="2" t="s">
        <v>8</v>
      </c>
      <c r="J66" s="47">
        <v>286.33</v>
      </c>
      <c r="K66" s="196" t="s">
        <v>195</v>
      </c>
      <c r="L66" s="196" t="s">
        <v>195</v>
      </c>
      <c r="M66" s="172">
        <f>VLOOKUP(H66,[2]R02B_C_D_Ugrhi!$C$28:$I$672,7,FALSE)</f>
        <v>98</v>
      </c>
      <c r="N66" s="187">
        <v>98</v>
      </c>
      <c r="O66" s="172">
        <v>84.399999999999991</v>
      </c>
      <c r="P66" s="172">
        <v>9.77</v>
      </c>
      <c r="Q66" s="215">
        <v>0</v>
      </c>
      <c r="R66" s="168">
        <f>PRESSÃO!AF66</f>
        <v>0</v>
      </c>
      <c r="S66" s="11" t="s">
        <v>136</v>
      </c>
      <c r="T66" s="11" t="s">
        <v>136</v>
      </c>
      <c r="U66" s="56">
        <f>PRESSÃO!P66</f>
        <v>5.2420091846762185E-3</v>
      </c>
      <c r="V66" s="56">
        <f>PRESSÃO!Q66</f>
        <v>7.3287671232876717E-3</v>
      </c>
      <c r="W66" s="50">
        <v>1</v>
      </c>
      <c r="X66" s="236">
        <v>75.434125706696491</v>
      </c>
      <c r="Y66" s="225">
        <v>0</v>
      </c>
    </row>
    <row r="67" spans="1:25" ht="17.100000000000001" customHeight="1">
      <c r="A67" s="24" t="s">
        <v>254</v>
      </c>
      <c r="B67" s="13">
        <v>350315</v>
      </c>
      <c r="C67" s="25">
        <v>0</v>
      </c>
      <c r="D67" s="115">
        <v>2</v>
      </c>
      <c r="E67" s="185">
        <v>2</v>
      </c>
      <c r="F67" s="186">
        <v>30</v>
      </c>
      <c r="G67" s="85"/>
      <c r="H67" s="6" t="s">
        <v>1151</v>
      </c>
      <c r="I67" s="2" t="s">
        <v>6</v>
      </c>
      <c r="J67" s="47">
        <v>155.71</v>
      </c>
      <c r="K67" s="196" t="s">
        <v>195</v>
      </c>
      <c r="L67" s="196" t="s">
        <v>195</v>
      </c>
      <c r="M67" s="172">
        <f>VLOOKUP(H67,[2]R02B_C_D_Ugrhi!$C$28:$I$672,7,FALSE)</f>
        <v>58</v>
      </c>
      <c r="N67" s="187">
        <v>57.999999999999993</v>
      </c>
      <c r="O67" s="172">
        <v>46.534653465346537</v>
      </c>
      <c r="P67" s="172">
        <v>5.39</v>
      </c>
      <c r="Q67" s="215">
        <v>0</v>
      </c>
      <c r="R67" s="168">
        <f>PRESSÃO!AF67</f>
        <v>0</v>
      </c>
      <c r="S67" s="11" t="s">
        <v>136</v>
      </c>
      <c r="T67" s="11" t="s">
        <v>136</v>
      </c>
      <c r="U67" s="56">
        <f>PRESSÃO!P67</f>
        <v>0</v>
      </c>
      <c r="V67" s="56">
        <f>PRESSÃO!Q67</f>
        <v>0</v>
      </c>
      <c r="W67" s="50">
        <v>17</v>
      </c>
      <c r="X67" s="236">
        <v>0</v>
      </c>
      <c r="Y67" s="225">
        <v>1</v>
      </c>
    </row>
    <row r="68" spans="1:25" ht="17.100000000000001" customHeight="1">
      <c r="A68" s="24" t="s">
        <v>255</v>
      </c>
      <c r="B68" s="13">
        <v>350320</v>
      </c>
      <c r="C68" s="25">
        <v>0</v>
      </c>
      <c r="D68" s="115">
        <v>13</v>
      </c>
      <c r="E68" s="185">
        <v>13</v>
      </c>
      <c r="F68" s="186">
        <v>30</v>
      </c>
      <c r="G68" s="85"/>
      <c r="H68" s="6" t="s">
        <v>1152</v>
      </c>
      <c r="I68" s="2" t="s">
        <v>10</v>
      </c>
      <c r="J68" s="47">
        <v>1005.97</v>
      </c>
      <c r="K68" s="196" t="s">
        <v>195</v>
      </c>
      <c r="L68" s="196" t="s">
        <v>195</v>
      </c>
      <c r="M68" s="172">
        <f>VLOOKUP(H68,[2]R02B_C_D_Ugrhi!$C$28:$I$672,7,FALSE)</f>
        <v>99</v>
      </c>
      <c r="N68" s="187">
        <v>99</v>
      </c>
      <c r="O68" s="172">
        <v>71.280028684116175</v>
      </c>
      <c r="P68" s="172">
        <v>8.1199999999999992</v>
      </c>
      <c r="Q68" s="215">
        <v>3</v>
      </c>
      <c r="R68" s="168">
        <f>PRESSÃO!AF68</f>
        <v>3</v>
      </c>
      <c r="S68" s="11" t="s">
        <v>136</v>
      </c>
      <c r="T68" s="11" t="s">
        <v>136</v>
      </c>
      <c r="U68" s="56">
        <f>PRESSÃO!P68</f>
        <v>2.3465950677431158</v>
      </c>
      <c r="V68" s="56">
        <f>PRESSÃO!Q68</f>
        <v>1.5329495557713773</v>
      </c>
      <c r="W68" s="50">
        <v>43</v>
      </c>
      <c r="X68" s="236">
        <v>207.504044270186</v>
      </c>
      <c r="Y68" s="225">
        <v>0</v>
      </c>
    </row>
    <row r="69" spans="1:25" ht="17.100000000000001" customHeight="1">
      <c r="A69" s="24" t="s">
        <v>256</v>
      </c>
      <c r="B69" s="13">
        <v>350330</v>
      </c>
      <c r="C69" s="25">
        <v>0</v>
      </c>
      <c r="D69" s="115">
        <v>9</v>
      </c>
      <c r="E69" s="185">
        <v>9</v>
      </c>
      <c r="F69" s="186">
        <v>30</v>
      </c>
      <c r="G69" s="85"/>
      <c r="H69" s="6" t="s">
        <v>1153</v>
      </c>
      <c r="I69" s="2" t="s">
        <v>18</v>
      </c>
      <c r="J69" s="47">
        <v>643.46</v>
      </c>
      <c r="K69" s="196" t="s">
        <v>195</v>
      </c>
      <c r="L69" s="196" t="s">
        <v>195</v>
      </c>
      <c r="M69" s="172">
        <f>VLOOKUP(H69,[2]R02B_C_D_Ugrhi!$C$28:$I$672,7,FALSE)</f>
        <v>100</v>
      </c>
      <c r="N69" s="187">
        <v>70</v>
      </c>
      <c r="O69" s="172">
        <v>39.191592562651579</v>
      </c>
      <c r="P69" s="172">
        <v>5.6</v>
      </c>
      <c r="Q69" s="215">
        <v>0</v>
      </c>
      <c r="R69" s="168">
        <f>PRESSÃO!AF69</f>
        <v>1</v>
      </c>
      <c r="S69" s="11" t="s">
        <v>136</v>
      </c>
      <c r="T69" s="11" t="s">
        <v>136</v>
      </c>
      <c r="U69" s="56">
        <f>PRESSÃO!P69</f>
        <v>0.54775494695943605</v>
      </c>
      <c r="V69" s="56">
        <f>PRESSÃO!Q69</f>
        <v>8.5387404939990419E-2</v>
      </c>
      <c r="W69" s="50">
        <v>75</v>
      </c>
      <c r="X69" s="236">
        <v>6.7759893860453779</v>
      </c>
      <c r="Y69" s="225">
        <v>0</v>
      </c>
    </row>
    <row r="70" spans="1:25" ht="17.100000000000001" customHeight="1">
      <c r="A70" s="24" t="s">
        <v>257</v>
      </c>
      <c r="B70" s="13">
        <v>350335</v>
      </c>
      <c r="C70" s="25">
        <v>0</v>
      </c>
      <c r="D70" s="115">
        <v>20</v>
      </c>
      <c r="E70" s="185">
        <v>20</v>
      </c>
      <c r="F70" s="186">
        <v>30</v>
      </c>
      <c r="G70" s="85"/>
      <c r="H70" s="6" t="s">
        <v>1154</v>
      </c>
      <c r="I70" s="2" t="s">
        <v>3</v>
      </c>
      <c r="J70" s="47">
        <v>263.20999999999998</v>
      </c>
      <c r="K70" s="196" t="s">
        <v>195</v>
      </c>
      <c r="L70" s="196" t="s">
        <v>195</v>
      </c>
      <c r="M70" s="172">
        <f>VLOOKUP(H70,[2]R02B_C_D_Ugrhi!$C$28:$I$672,7,FALSE)</f>
        <v>100</v>
      </c>
      <c r="N70" s="187">
        <v>100</v>
      </c>
      <c r="O70" s="172">
        <v>79.310344827586206</v>
      </c>
      <c r="P70" s="172">
        <v>8.34</v>
      </c>
      <c r="Q70" s="215">
        <v>0</v>
      </c>
      <c r="R70" s="168">
        <f>PRESSÃO!AF70</f>
        <v>0</v>
      </c>
      <c r="S70" s="11" t="s">
        <v>136</v>
      </c>
      <c r="T70" s="11" t="s">
        <v>136</v>
      </c>
      <c r="U70" s="56">
        <f>PRESSÃO!P70</f>
        <v>4.0520548167294022E-3</v>
      </c>
      <c r="V70" s="56">
        <f>PRESSÃO!Q70</f>
        <v>8.1452055499978259E-3</v>
      </c>
      <c r="W70" s="50">
        <v>3</v>
      </c>
      <c r="X70" s="236">
        <v>26.305017492105936</v>
      </c>
      <c r="Y70" s="225">
        <v>0</v>
      </c>
    </row>
    <row r="71" spans="1:25" ht="17.100000000000001" customHeight="1">
      <c r="A71" s="24" t="s">
        <v>258</v>
      </c>
      <c r="B71" s="13">
        <v>350340</v>
      </c>
      <c r="C71" s="25">
        <v>0</v>
      </c>
      <c r="D71" s="115">
        <v>13</v>
      </c>
      <c r="E71" s="185">
        <v>13</v>
      </c>
      <c r="F71" s="186">
        <v>30</v>
      </c>
      <c r="G71" s="85"/>
      <c r="H71" s="6" t="s">
        <v>1155</v>
      </c>
      <c r="I71" s="2" t="s">
        <v>10</v>
      </c>
      <c r="J71" s="47">
        <v>506.47</v>
      </c>
      <c r="K71" s="196" t="s">
        <v>195</v>
      </c>
      <c r="L71" s="196" t="s">
        <v>195</v>
      </c>
      <c r="M71" s="172">
        <f>VLOOKUP(H71,[2]R02B_C_D_Ugrhi!$C$28:$I$672,7,FALSE)</f>
        <v>98</v>
      </c>
      <c r="N71" s="187">
        <v>98</v>
      </c>
      <c r="O71" s="172">
        <v>70.919881305637972</v>
      </c>
      <c r="P71" s="172">
        <v>7.88</v>
      </c>
      <c r="Q71" s="215">
        <v>0</v>
      </c>
      <c r="R71" s="168">
        <f>PRESSÃO!AF71</f>
        <v>0</v>
      </c>
      <c r="S71" s="11" t="s">
        <v>136</v>
      </c>
      <c r="T71" s="11" t="s">
        <v>136</v>
      </c>
      <c r="U71" s="56">
        <f>PRESSÃO!P71</f>
        <v>0.10649020758381596</v>
      </c>
      <c r="V71" s="56">
        <f>PRESSÃO!Q71</f>
        <v>2.5469025516800321E-2</v>
      </c>
      <c r="W71" s="50">
        <v>9</v>
      </c>
      <c r="X71" s="236">
        <v>5.4126815596191307</v>
      </c>
      <c r="Y71" s="225">
        <v>0</v>
      </c>
    </row>
    <row r="72" spans="1:25" ht="17.100000000000001" customHeight="1">
      <c r="A72" s="24" t="s">
        <v>259</v>
      </c>
      <c r="B72" s="13">
        <v>350350</v>
      </c>
      <c r="C72" s="25">
        <v>0</v>
      </c>
      <c r="D72" s="115">
        <v>2</v>
      </c>
      <c r="E72" s="185">
        <v>2</v>
      </c>
      <c r="F72" s="186">
        <v>30</v>
      </c>
      <c r="G72" s="85"/>
      <c r="H72" s="6" t="s">
        <v>1156</v>
      </c>
      <c r="I72" s="2" t="s">
        <v>6</v>
      </c>
      <c r="J72" s="47">
        <v>306.57</v>
      </c>
      <c r="K72" s="196" t="s">
        <v>195</v>
      </c>
      <c r="L72" s="196" t="s">
        <v>195</v>
      </c>
      <c r="M72" s="172">
        <f>VLOOKUP(H72,[2]R02B_C_D_Ugrhi!$C$28:$I$672,7,FALSE)</f>
        <v>90</v>
      </c>
      <c r="N72" s="187">
        <v>0</v>
      </c>
      <c r="O72" s="172">
        <v>0</v>
      </c>
      <c r="P72" s="172">
        <v>1.35</v>
      </c>
      <c r="Q72" s="215">
        <v>0</v>
      </c>
      <c r="R72" s="168">
        <f>PRESSÃO!AF72</f>
        <v>0</v>
      </c>
      <c r="S72" s="11" t="s">
        <v>136</v>
      </c>
      <c r="T72" s="11" t="s">
        <v>136</v>
      </c>
      <c r="U72" s="56">
        <f>PRESSÃO!P72</f>
        <v>0</v>
      </c>
      <c r="V72" s="56">
        <f>PRESSÃO!Q72</f>
        <v>0</v>
      </c>
      <c r="W72" s="50">
        <v>24</v>
      </c>
      <c r="X72" s="236">
        <v>0</v>
      </c>
      <c r="Y72" s="225">
        <v>2</v>
      </c>
    </row>
    <row r="73" spans="1:25" ht="17.100000000000001" customHeight="1">
      <c r="A73" s="24" t="s">
        <v>260</v>
      </c>
      <c r="B73" s="13">
        <v>350360</v>
      </c>
      <c r="C73" s="25">
        <v>0</v>
      </c>
      <c r="D73" s="115">
        <v>13</v>
      </c>
      <c r="E73" s="185">
        <v>13</v>
      </c>
      <c r="F73" s="186">
        <v>30</v>
      </c>
      <c r="G73" s="85"/>
      <c r="H73" s="6" t="s">
        <v>1157</v>
      </c>
      <c r="I73" s="2" t="s">
        <v>10</v>
      </c>
      <c r="J73" s="47">
        <v>85.95</v>
      </c>
      <c r="K73" s="196" t="s">
        <v>195</v>
      </c>
      <c r="L73" s="196" t="s">
        <v>195</v>
      </c>
      <c r="M73" s="172">
        <f>VLOOKUP(H73,[2]R02B_C_D_Ugrhi!$C$28:$I$672,7,FALSE)</f>
        <v>100</v>
      </c>
      <c r="N73" s="187">
        <v>100</v>
      </c>
      <c r="O73" s="172">
        <v>79.019607843137251</v>
      </c>
      <c r="P73" s="172">
        <v>8.44</v>
      </c>
      <c r="Q73" s="215">
        <v>0</v>
      </c>
      <c r="R73" s="168">
        <f>PRESSÃO!AF73</f>
        <v>0</v>
      </c>
      <c r="S73" s="11" t="s">
        <v>136</v>
      </c>
      <c r="T73" s="11" t="s">
        <v>136</v>
      </c>
      <c r="U73" s="56">
        <f>PRESSÃO!P73</f>
        <v>0</v>
      </c>
      <c r="V73" s="56">
        <f>PRESSÃO!Q73</f>
        <v>3.2771689561585493E-2</v>
      </c>
      <c r="W73" s="50">
        <v>0</v>
      </c>
      <c r="X73" s="236">
        <v>0.4480851229996673</v>
      </c>
      <c r="Y73" s="225">
        <v>0</v>
      </c>
    </row>
    <row r="74" spans="1:25" ht="17.100000000000001" customHeight="1">
      <c r="A74" s="24" t="s">
        <v>261</v>
      </c>
      <c r="B74" s="13">
        <v>350370</v>
      </c>
      <c r="C74" s="25">
        <v>0</v>
      </c>
      <c r="D74" s="115">
        <v>15</v>
      </c>
      <c r="E74" s="185">
        <v>15</v>
      </c>
      <c r="F74" s="186">
        <v>30</v>
      </c>
      <c r="G74" s="85"/>
      <c r="H74" s="6" t="s">
        <v>1158</v>
      </c>
      <c r="I74" s="2" t="s">
        <v>17</v>
      </c>
      <c r="J74" s="47">
        <v>133.11000000000001</v>
      </c>
      <c r="K74" s="196" t="s">
        <v>195</v>
      </c>
      <c r="L74" s="196" t="s">
        <v>195</v>
      </c>
      <c r="M74" s="172">
        <f>VLOOKUP(H74,[2]R02B_C_D_Ugrhi!$C$28:$I$672,7,FALSE)</f>
        <v>100</v>
      </c>
      <c r="N74" s="187">
        <v>0</v>
      </c>
      <c r="O74" s="172">
        <v>0</v>
      </c>
      <c r="P74" s="172">
        <v>1.5</v>
      </c>
      <c r="Q74" s="215">
        <v>0</v>
      </c>
      <c r="R74" s="168">
        <f>PRESSÃO!AF74</f>
        <v>0</v>
      </c>
      <c r="S74" s="11" t="s">
        <v>136</v>
      </c>
      <c r="T74" s="11" t="s">
        <v>136</v>
      </c>
      <c r="U74" s="56">
        <f>PRESSÃO!P74</f>
        <v>1.4551438423052225</v>
      </c>
      <c r="V74" s="56">
        <f>PRESSÃO!Q74</f>
        <v>0.24530441369821676</v>
      </c>
      <c r="W74" s="50">
        <v>3</v>
      </c>
      <c r="X74" s="236">
        <v>243.63116450679385</v>
      </c>
      <c r="Y74" s="225">
        <v>0</v>
      </c>
    </row>
    <row r="75" spans="1:25" ht="17.100000000000001" customHeight="1">
      <c r="A75" s="24" t="s">
        <v>262</v>
      </c>
      <c r="B75" s="13">
        <v>350380</v>
      </c>
      <c r="C75" s="25">
        <v>0</v>
      </c>
      <c r="D75" s="115">
        <v>5</v>
      </c>
      <c r="E75" s="185">
        <v>5</v>
      </c>
      <c r="F75" s="186">
        <v>30</v>
      </c>
      <c r="G75" s="85"/>
      <c r="H75" s="6" t="s">
        <v>1159</v>
      </c>
      <c r="I75" s="2" t="s">
        <v>9</v>
      </c>
      <c r="J75" s="47">
        <v>177.75</v>
      </c>
      <c r="K75" s="196" t="s">
        <v>195</v>
      </c>
      <c r="L75" s="196" t="s">
        <v>195</v>
      </c>
      <c r="M75" s="172">
        <f>VLOOKUP(H75,[2]R02B_C_D_Ugrhi!$C$28:$I$672,7,FALSE)</f>
        <v>97</v>
      </c>
      <c r="N75" s="187">
        <v>0</v>
      </c>
      <c r="O75" s="172">
        <v>0</v>
      </c>
      <c r="P75" s="172">
        <v>1.46</v>
      </c>
      <c r="Q75" s="215">
        <v>0</v>
      </c>
      <c r="R75" s="168">
        <f>PRESSÃO!AF75</f>
        <v>1</v>
      </c>
      <c r="S75" s="11" t="s">
        <v>136</v>
      </c>
      <c r="T75" s="11" t="s">
        <v>136</v>
      </c>
      <c r="U75" s="56">
        <f>PRESSÃO!P75</f>
        <v>0.21128858457961583</v>
      </c>
      <c r="V75" s="56">
        <f>PRESSÃO!Q75</f>
        <v>2.023592080971966E-2</v>
      </c>
      <c r="W75" s="50">
        <v>29</v>
      </c>
      <c r="X75" s="236">
        <v>107.72650983071581</v>
      </c>
      <c r="Y75" s="225">
        <v>1</v>
      </c>
    </row>
    <row r="76" spans="1:25" ht="17.100000000000001" customHeight="1">
      <c r="A76" s="24" t="s">
        <v>263</v>
      </c>
      <c r="B76" s="13">
        <v>350390</v>
      </c>
      <c r="C76" s="25">
        <v>0</v>
      </c>
      <c r="D76" s="115">
        <v>6</v>
      </c>
      <c r="E76" s="185">
        <v>6</v>
      </c>
      <c r="F76" s="186">
        <v>30</v>
      </c>
      <c r="G76" s="85"/>
      <c r="H76" s="6" t="s">
        <v>1160</v>
      </c>
      <c r="I76" s="2" t="s">
        <v>16</v>
      </c>
      <c r="J76" s="47">
        <v>97.45</v>
      </c>
      <c r="K76" s="196" t="s">
        <v>195</v>
      </c>
      <c r="L76" s="196" t="s">
        <v>195</v>
      </c>
      <c r="M76" s="172">
        <f>VLOOKUP(H76,[2]R02B_C_D_Ugrhi!$C$28:$I$672,7,FALSE)</f>
        <v>51</v>
      </c>
      <c r="N76" s="187">
        <v>49.47</v>
      </c>
      <c r="O76" s="172">
        <v>47.00449326010984</v>
      </c>
      <c r="P76" s="172">
        <v>5.77</v>
      </c>
      <c r="Q76" s="215">
        <v>1</v>
      </c>
      <c r="R76" s="168">
        <f>PRESSÃO!AF76</f>
        <v>0</v>
      </c>
      <c r="S76" s="11" t="s">
        <v>136</v>
      </c>
      <c r="T76" s="11" t="s">
        <v>136</v>
      </c>
      <c r="U76" s="56">
        <f>PRESSÃO!P76</f>
        <v>5.5621004785032574E-3</v>
      </c>
      <c r="V76" s="56">
        <f>PRESSÃO!Q76</f>
        <v>1.3046217746204802E-2</v>
      </c>
      <c r="W76" s="50">
        <v>35</v>
      </c>
      <c r="X76" s="236">
        <v>1.7717755485282976</v>
      </c>
      <c r="Y76" s="225">
        <v>2</v>
      </c>
    </row>
    <row r="77" spans="1:25" ht="17.100000000000001" customHeight="1">
      <c r="A77" s="24" t="s">
        <v>264</v>
      </c>
      <c r="B77" s="13">
        <v>350395</v>
      </c>
      <c r="C77" s="25">
        <v>0</v>
      </c>
      <c r="D77" s="115">
        <v>15</v>
      </c>
      <c r="E77" s="185">
        <v>15</v>
      </c>
      <c r="F77" s="186">
        <v>30</v>
      </c>
      <c r="G77" s="85"/>
      <c r="H77" s="6" t="s">
        <v>1161</v>
      </c>
      <c r="I77" s="2" t="s">
        <v>17</v>
      </c>
      <c r="J77" s="47">
        <v>69.39</v>
      </c>
      <c r="K77" s="196" t="s">
        <v>195</v>
      </c>
      <c r="L77" s="196" t="s">
        <v>195</v>
      </c>
      <c r="M77" s="172">
        <f>VLOOKUP(H77,[2]R02B_C_D_Ugrhi!$C$28:$I$672,7,FALSE)</f>
        <v>100</v>
      </c>
      <c r="N77" s="187">
        <v>100</v>
      </c>
      <c r="O77" s="172">
        <v>89.705882352941174</v>
      </c>
      <c r="P77" s="172">
        <v>10</v>
      </c>
      <c r="Q77" s="215">
        <v>0</v>
      </c>
      <c r="R77" s="168">
        <f>PRESSÃO!AF77</f>
        <v>0</v>
      </c>
      <c r="S77" s="11" t="s">
        <v>136</v>
      </c>
      <c r="T77" s="11" t="s">
        <v>136</v>
      </c>
      <c r="U77" s="56">
        <f>PRESSÃO!P77</f>
        <v>1.3443135358427213E-2</v>
      </c>
      <c r="V77" s="56">
        <f>PRESSÃO!Q77</f>
        <v>4.3234398811375172E-3</v>
      </c>
      <c r="W77" s="50">
        <v>5</v>
      </c>
      <c r="X77" s="236">
        <v>74.448653503655493</v>
      </c>
      <c r="Y77" s="225">
        <v>0</v>
      </c>
    </row>
    <row r="78" spans="1:25" ht="17.100000000000001" customHeight="1">
      <c r="A78" s="24" t="s">
        <v>265</v>
      </c>
      <c r="B78" s="13">
        <v>350400</v>
      </c>
      <c r="C78" s="25">
        <v>0</v>
      </c>
      <c r="D78" s="115">
        <v>17</v>
      </c>
      <c r="E78" s="185">
        <v>17</v>
      </c>
      <c r="F78" s="186">
        <v>30</v>
      </c>
      <c r="G78" s="85"/>
      <c r="H78" s="6" t="s">
        <v>1162</v>
      </c>
      <c r="I78" s="2" t="s">
        <v>7</v>
      </c>
      <c r="J78" s="47">
        <v>461.71</v>
      </c>
      <c r="K78" s="196" t="s">
        <v>195</v>
      </c>
      <c r="L78" s="196" t="s">
        <v>195</v>
      </c>
      <c r="M78" s="172">
        <f>VLOOKUP(H78,[2]R02B_C_D_Ugrhi!$C$28:$I$672,7,FALSE)</f>
        <v>100</v>
      </c>
      <c r="N78" s="187">
        <v>100</v>
      </c>
      <c r="O78" s="172">
        <v>89.507537688442213</v>
      </c>
      <c r="P78" s="172">
        <v>9.8000000000000007</v>
      </c>
      <c r="Q78" s="215">
        <v>1</v>
      </c>
      <c r="R78" s="168">
        <f>PRESSÃO!AF78</f>
        <v>0</v>
      </c>
      <c r="S78" s="11" t="s">
        <v>136</v>
      </c>
      <c r="T78" s="11" t="s">
        <v>136</v>
      </c>
      <c r="U78" s="56">
        <f>PRESSÃO!P78</f>
        <v>4.0280136996752598E-2</v>
      </c>
      <c r="V78" s="56">
        <f>PRESSÃO!Q78</f>
        <v>2.1609817275627202E-2</v>
      </c>
      <c r="W78" s="50">
        <v>10</v>
      </c>
      <c r="X78" s="236">
        <v>2.629313374847936</v>
      </c>
      <c r="Y78" s="225">
        <v>2</v>
      </c>
    </row>
    <row r="79" spans="1:25" ht="17.100000000000001" customHeight="1">
      <c r="A79" s="24" t="s">
        <v>266</v>
      </c>
      <c r="B79" s="13">
        <v>350410</v>
      </c>
      <c r="C79" s="25">
        <v>0</v>
      </c>
      <c r="D79" s="115">
        <v>5</v>
      </c>
      <c r="E79" s="185">
        <v>5</v>
      </c>
      <c r="F79" s="186">
        <v>30</v>
      </c>
      <c r="G79" s="85"/>
      <c r="H79" s="6" t="s">
        <v>1163</v>
      </c>
      <c r="I79" s="2" t="s">
        <v>9</v>
      </c>
      <c r="J79" s="47">
        <v>478.1</v>
      </c>
      <c r="K79" s="196" t="s">
        <v>195</v>
      </c>
      <c r="L79" s="196" t="s">
        <v>195</v>
      </c>
      <c r="M79" s="172">
        <f>VLOOKUP(H79,[2]R02B_C_D_Ugrhi!$C$28:$I$672,7,FALSE)</f>
        <v>62.71</v>
      </c>
      <c r="N79" s="187">
        <v>41.445039000000008</v>
      </c>
      <c r="O79" s="172">
        <v>38.961653779390879</v>
      </c>
      <c r="P79" s="172">
        <v>4.96</v>
      </c>
      <c r="Q79" s="215">
        <v>0</v>
      </c>
      <c r="R79" s="168">
        <f>PRESSÃO!AF79</f>
        <v>2</v>
      </c>
      <c r="S79" s="11" t="s">
        <v>136</v>
      </c>
      <c r="T79" s="11" t="s">
        <v>136</v>
      </c>
      <c r="U79" s="56">
        <f>PRESSÃO!P79</f>
        <v>0.17793036560638265</v>
      </c>
      <c r="V79" s="56">
        <f>PRESSÃO!Q79</f>
        <v>6.6206164289039068E-2</v>
      </c>
      <c r="W79" s="50">
        <v>106</v>
      </c>
      <c r="X79" s="236">
        <v>27.511853090223948</v>
      </c>
      <c r="Y79" s="225">
        <v>4</v>
      </c>
    </row>
    <row r="80" spans="1:25" ht="17.100000000000001" customHeight="1">
      <c r="A80" s="24" t="s">
        <v>267</v>
      </c>
      <c r="B80" s="13">
        <v>350420</v>
      </c>
      <c r="C80" s="25">
        <v>0</v>
      </c>
      <c r="D80" s="115">
        <v>18</v>
      </c>
      <c r="E80" s="185">
        <v>18</v>
      </c>
      <c r="F80" s="186">
        <v>30</v>
      </c>
      <c r="G80" s="85"/>
      <c r="H80" s="6" t="s">
        <v>1164</v>
      </c>
      <c r="I80" s="2" t="s">
        <v>1</v>
      </c>
      <c r="J80" s="47">
        <v>432.9</v>
      </c>
      <c r="K80" s="196" t="s">
        <v>195</v>
      </c>
      <c r="L80" s="196" t="s">
        <v>195</v>
      </c>
      <c r="M80" s="172">
        <f>VLOOKUP(H80,[2]R02B_C_D_Ugrhi!$C$28:$I$672,7,FALSE)</f>
        <v>99</v>
      </c>
      <c r="N80" s="187">
        <v>99.000000000000014</v>
      </c>
      <c r="O80" s="172">
        <v>80.11363636363636</v>
      </c>
      <c r="P80" s="172">
        <v>9.99</v>
      </c>
      <c r="Q80" s="215">
        <v>0</v>
      </c>
      <c r="R80" s="168">
        <f>PRESSÃO!AF80</f>
        <v>0</v>
      </c>
      <c r="S80" s="11" t="s">
        <v>136</v>
      </c>
      <c r="T80" s="11" t="s">
        <v>136</v>
      </c>
      <c r="U80" s="56">
        <f>PRESSÃO!P80</f>
        <v>1.2910958904109589E-2</v>
      </c>
      <c r="V80" s="56">
        <f>PRESSÃO!Q80</f>
        <v>3.8085997413101081E-3</v>
      </c>
      <c r="W80" s="50">
        <v>9</v>
      </c>
      <c r="X80" s="236">
        <v>1.0380066980965188</v>
      </c>
      <c r="Y80" s="225">
        <v>0</v>
      </c>
    </row>
    <row r="81" spans="1:25" ht="17.100000000000001" customHeight="1">
      <c r="A81" s="24" t="s">
        <v>268</v>
      </c>
      <c r="B81" s="13">
        <v>350430</v>
      </c>
      <c r="C81" s="25">
        <v>0</v>
      </c>
      <c r="D81" s="115">
        <v>16</v>
      </c>
      <c r="E81" s="185">
        <v>16</v>
      </c>
      <c r="F81" s="186">
        <v>30</v>
      </c>
      <c r="G81" s="85"/>
      <c r="H81" s="6" t="s">
        <v>1165</v>
      </c>
      <c r="I81" s="2" t="s">
        <v>0</v>
      </c>
      <c r="J81" s="47">
        <v>542.16</v>
      </c>
      <c r="K81" s="196" t="s">
        <v>195</v>
      </c>
      <c r="L81" s="196" t="s">
        <v>195</v>
      </c>
      <c r="M81" s="172">
        <f>VLOOKUP(H81,[2]R02B_C_D_Ugrhi!$C$28:$I$672,7,FALSE)</f>
        <v>96</v>
      </c>
      <c r="N81" s="187">
        <v>96</v>
      </c>
      <c r="O81" s="172">
        <v>51.648351648351657</v>
      </c>
      <c r="P81" s="172">
        <v>6.61</v>
      </c>
      <c r="Q81" s="215">
        <v>0</v>
      </c>
      <c r="R81" s="168">
        <f>PRESSÃO!AF81</f>
        <v>1</v>
      </c>
      <c r="S81" s="11" t="s">
        <v>136</v>
      </c>
      <c r="T81" s="11" t="s">
        <v>136</v>
      </c>
      <c r="U81" s="56">
        <f>PRESSÃO!P81</f>
        <v>0.18578767689395712</v>
      </c>
      <c r="V81" s="56">
        <f>PRESSÃO!Q81</f>
        <v>2.0778538810608048E-3</v>
      </c>
      <c r="W81" s="50">
        <v>0</v>
      </c>
      <c r="X81" s="236">
        <v>24.513535764420343</v>
      </c>
      <c r="Y81" s="225">
        <v>1</v>
      </c>
    </row>
    <row r="82" spans="1:25" ht="17.100000000000001" customHeight="1">
      <c r="A82" s="24" t="s">
        <v>269</v>
      </c>
      <c r="B82" s="13">
        <v>350440</v>
      </c>
      <c r="C82" s="25">
        <v>0</v>
      </c>
      <c r="D82" s="115">
        <v>19</v>
      </c>
      <c r="E82" s="185">
        <v>19</v>
      </c>
      <c r="F82" s="186">
        <v>30</v>
      </c>
      <c r="G82" s="85"/>
      <c r="H82" s="6" t="s">
        <v>1166</v>
      </c>
      <c r="I82" s="2" t="s">
        <v>2</v>
      </c>
      <c r="J82" s="47">
        <v>340.34</v>
      </c>
      <c r="K82" s="196" t="s">
        <v>195</v>
      </c>
      <c r="L82" s="196" t="s">
        <v>195</v>
      </c>
      <c r="M82" s="172">
        <f>VLOOKUP(H82,[2]R02B_C_D_Ugrhi!$C$28:$I$672,7,FALSE)</f>
        <v>100</v>
      </c>
      <c r="N82" s="187">
        <v>100</v>
      </c>
      <c r="O82" s="172">
        <v>92.870544090056285</v>
      </c>
      <c r="P82" s="172">
        <v>9.6999999999999993</v>
      </c>
      <c r="Q82" s="215">
        <v>0</v>
      </c>
      <c r="R82" s="168">
        <f>PRESSÃO!AF82</f>
        <v>0</v>
      </c>
      <c r="S82" s="11" t="s">
        <v>136</v>
      </c>
      <c r="T82" s="11" t="s">
        <v>136</v>
      </c>
      <c r="U82" s="56">
        <f>PRESSÃO!P82</f>
        <v>2.7397260273972601E-2</v>
      </c>
      <c r="V82" s="56">
        <f>PRESSÃO!Q82</f>
        <v>7.656012269097014E-4</v>
      </c>
      <c r="W82" s="50">
        <v>1</v>
      </c>
      <c r="X82" s="236">
        <v>1.650820336467981</v>
      </c>
      <c r="Y82" s="225">
        <v>0</v>
      </c>
    </row>
    <row r="83" spans="1:25" ht="17.100000000000001" customHeight="1">
      <c r="A83" s="24" t="s">
        <v>270</v>
      </c>
      <c r="B83" s="13">
        <v>350450</v>
      </c>
      <c r="C83" s="25">
        <v>0</v>
      </c>
      <c r="D83" s="115">
        <v>17</v>
      </c>
      <c r="E83" s="185">
        <v>17</v>
      </c>
      <c r="F83" s="186">
        <v>30</v>
      </c>
      <c r="G83" s="85"/>
      <c r="H83" s="6" t="s">
        <v>1167</v>
      </c>
      <c r="I83" s="2" t="s">
        <v>7</v>
      </c>
      <c r="J83" s="47">
        <v>1216.6400000000001</v>
      </c>
      <c r="K83" s="196" t="s">
        <v>195</v>
      </c>
      <c r="L83" s="196" t="s">
        <v>195</v>
      </c>
      <c r="M83" s="172">
        <f>VLOOKUP(H83,[2]R02B_C_D_Ugrhi!$C$28:$I$672,7,FALSE)</f>
        <v>98</v>
      </c>
      <c r="N83" s="187">
        <v>98</v>
      </c>
      <c r="O83" s="172">
        <v>88.289534347625633</v>
      </c>
      <c r="P83" s="172">
        <v>9.4700000000000006</v>
      </c>
      <c r="Q83" s="215">
        <v>0</v>
      </c>
      <c r="R83" s="168">
        <f>PRESSÃO!AF83</f>
        <v>0</v>
      </c>
      <c r="S83" s="11" t="s">
        <v>136</v>
      </c>
      <c r="T83" s="11" t="s">
        <v>136</v>
      </c>
      <c r="U83" s="56">
        <f>PRESSÃO!P83</f>
        <v>0.41202876694126211</v>
      </c>
      <c r="V83" s="56">
        <f>PRESSÃO!Q83</f>
        <v>1.910262552434451E-2</v>
      </c>
      <c r="W83" s="50">
        <v>15</v>
      </c>
      <c r="X83" s="236">
        <v>62.549322944790262</v>
      </c>
      <c r="Y83" s="225">
        <v>3</v>
      </c>
    </row>
    <row r="84" spans="1:25" ht="17.100000000000001" customHeight="1">
      <c r="A84" s="24" t="s">
        <v>271</v>
      </c>
      <c r="B84" s="13">
        <v>350460</v>
      </c>
      <c r="C84" s="25">
        <v>0</v>
      </c>
      <c r="D84" s="115">
        <v>16</v>
      </c>
      <c r="E84" s="185">
        <v>16</v>
      </c>
      <c r="F84" s="186">
        <v>30</v>
      </c>
      <c r="G84" s="85"/>
      <c r="H84" s="6" t="s">
        <v>1168</v>
      </c>
      <c r="I84" s="2" t="s">
        <v>0</v>
      </c>
      <c r="J84" s="47">
        <v>109.59</v>
      </c>
      <c r="K84" s="196" t="s">
        <v>195</v>
      </c>
      <c r="L84" s="196" t="s">
        <v>195</v>
      </c>
      <c r="M84" s="172">
        <f>VLOOKUP(H84,[2]R02B_C_D_Ugrhi!$C$28:$I$672,7,FALSE)</f>
        <v>97</v>
      </c>
      <c r="N84" s="187">
        <v>97</v>
      </c>
      <c r="O84" s="172">
        <v>77.660972404730614</v>
      </c>
      <c r="P84" s="172">
        <v>8.1999999999999993</v>
      </c>
      <c r="Q84" s="215">
        <v>0</v>
      </c>
      <c r="R84" s="168">
        <f>PRESSÃO!AF84</f>
        <v>0</v>
      </c>
      <c r="S84" s="11" t="s">
        <v>136</v>
      </c>
      <c r="T84" s="11" t="s">
        <v>136</v>
      </c>
      <c r="U84" s="56">
        <f>PRESSÃO!P84</f>
        <v>7.2054793736706039E-3</v>
      </c>
      <c r="V84" s="56">
        <f>PRESSÃO!Q84</f>
        <v>2.3578006005541195E-2</v>
      </c>
      <c r="W84" s="50">
        <v>5</v>
      </c>
      <c r="X84" s="236">
        <v>50.741827149592666</v>
      </c>
      <c r="Y84" s="225">
        <v>0</v>
      </c>
    </row>
    <row r="85" spans="1:25" ht="17.100000000000001" customHeight="1">
      <c r="A85" s="24" t="s">
        <v>272</v>
      </c>
      <c r="B85" s="13">
        <v>350470</v>
      </c>
      <c r="C85" s="25">
        <v>0</v>
      </c>
      <c r="D85" s="115">
        <v>16</v>
      </c>
      <c r="E85" s="185">
        <v>16</v>
      </c>
      <c r="F85" s="186">
        <v>30</v>
      </c>
      <c r="G85" s="85"/>
      <c r="H85" s="6" t="s">
        <v>1169</v>
      </c>
      <c r="I85" s="2" t="s">
        <v>0</v>
      </c>
      <c r="J85" s="47">
        <v>90.86</v>
      </c>
      <c r="K85" s="196" t="s">
        <v>195</v>
      </c>
      <c r="L85" s="196" t="s">
        <v>195</v>
      </c>
      <c r="M85" s="172">
        <f>VLOOKUP(H85,[2]R02B_C_D_Ugrhi!$C$28:$I$672,7,FALSE)</f>
        <v>98</v>
      </c>
      <c r="N85" s="187">
        <v>98.000000000000014</v>
      </c>
      <c r="O85" s="172">
        <v>72.727272727272734</v>
      </c>
      <c r="P85" s="172">
        <v>7.98</v>
      </c>
      <c r="Q85" s="215">
        <v>0</v>
      </c>
      <c r="R85" s="168">
        <f>PRESSÃO!AF85</f>
        <v>0</v>
      </c>
      <c r="S85" s="11" t="s">
        <v>136</v>
      </c>
      <c r="T85" s="11" t="s">
        <v>136</v>
      </c>
      <c r="U85" s="56">
        <f>PRESSÃO!P85</f>
        <v>0</v>
      </c>
      <c r="V85" s="56">
        <f>PRESSÃO!Q85</f>
        <v>1.327397248550365E-2</v>
      </c>
      <c r="W85" s="50">
        <v>7</v>
      </c>
      <c r="X85" s="236">
        <v>240.42933014679321</v>
      </c>
      <c r="Y85" s="225">
        <v>1</v>
      </c>
    </row>
    <row r="86" spans="1:25" ht="17.100000000000001" customHeight="1">
      <c r="A86" s="24" t="s">
        <v>273</v>
      </c>
      <c r="B86" s="13">
        <v>350480</v>
      </c>
      <c r="C86" s="25">
        <v>0</v>
      </c>
      <c r="D86" s="115">
        <v>15</v>
      </c>
      <c r="E86" s="185">
        <v>15</v>
      </c>
      <c r="F86" s="186">
        <v>30</v>
      </c>
      <c r="G86" s="85"/>
      <c r="H86" s="6" t="s">
        <v>1170</v>
      </c>
      <c r="I86" s="2" t="s">
        <v>17</v>
      </c>
      <c r="J86" s="47">
        <v>150.41</v>
      </c>
      <c r="K86" s="196" t="s">
        <v>195</v>
      </c>
      <c r="L86" s="196" t="s">
        <v>195</v>
      </c>
      <c r="M86" s="172">
        <f>VLOOKUP(H86,[2]R02B_C_D_Ugrhi!$C$28:$I$672,7,FALSE)</f>
        <v>90</v>
      </c>
      <c r="N86" s="187">
        <v>90</v>
      </c>
      <c r="O86" s="172">
        <v>71.951219512195124</v>
      </c>
      <c r="P86" s="172">
        <v>7.73</v>
      </c>
      <c r="Q86" s="215">
        <v>0</v>
      </c>
      <c r="R86" s="168">
        <f>PRESSÃO!AF86</f>
        <v>1</v>
      </c>
      <c r="S86" s="11" t="s">
        <v>136</v>
      </c>
      <c r="T86" s="11" t="s">
        <v>136</v>
      </c>
      <c r="U86" s="56">
        <f>PRESSÃO!P86</f>
        <v>2.7819179305565774E-2</v>
      </c>
      <c r="V86" s="56">
        <f>PRESSÃO!Q86</f>
        <v>1.429452066552149E-2</v>
      </c>
      <c r="W86" s="50">
        <v>5</v>
      </c>
      <c r="X86" s="236">
        <v>5.7769939906558463</v>
      </c>
      <c r="Y86" s="225">
        <v>0</v>
      </c>
    </row>
    <row r="87" spans="1:25" ht="17.100000000000001" customHeight="1">
      <c r="A87" s="24" t="s">
        <v>274</v>
      </c>
      <c r="B87" s="13">
        <v>350490</v>
      </c>
      <c r="C87" s="25">
        <v>0</v>
      </c>
      <c r="D87" s="115">
        <v>2</v>
      </c>
      <c r="E87" s="185">
        <v>2</v>
      </c>
      <c r="F87" s="186">
        <v>30</v>
      </c>
      <c r="G87" s="85"/>
      <c r="H87" s="6" t="s">
        <v>1171</v>
      </c>
      <c r="I87" s="2" t="s">
        <v>6</v>
      </c>
      <c r="J87" s="47">
        <v>616.32000000000005</v>
      </c>
      <c r="K87" s="196" t="s">
        <v>195</v>
      </c>
      <c r="L87" s="196" t="s">
        <v>195</v>
      </c>
      <c r="M87" s="172">
        <f>VLOOKUP(H87,[2]R02B_C_D_Ugrhi!$C$28:$I$672,7,FALSE)</f>
        <v>97</v>
      </c>
      <c r="N87" s="187">
        <v>97</v>
      </c>
      <c r="O87" s="172">
        <v>87.387387387387378</v>
      </c>
      <c r="P87" s="172">
        <v>9.4600000000000009</v>
      </c>
      <c r="Q87" s="215">
        <v>0</v>
      </c>
      <c r="R87" s="168">
        <f>PRESSÃO!AF87</f>
        <v>0</v>
      </c>
      <c r="S87" s="11" t="s">
        <v>136</v>
      </c>
      <c r="T87" s="11" t="s">
        <v>136</v>
      </c>
      <c r="U87" s="56">
        <f>PRESSÃO!P87</f>
        <v>7.6575342106492542E-4</v>
      </c>
      <c r="V87" s="56">
        <f>PRESSÃO!Q87</f>
        <v>1.5502282990712555E-3</v>
      </c>
      <c r="W87" s="50">
        <v>29</v>
      </c>
      <c r="X87" s="236">
        <v>18.470101621780493</v>
      </c>
      <c r="Y87" s="225">
        <v>2</v>
      </c>
    </row>
    <row r="88" spans="1:25" ht="17.100000000000001" customHeight="1">
      <c r="A88" s="24" t="s">
        <v>275</v>
      </c>
      <c r="B88" s="13">
        <v>350500</v>
      </c>
      <c r="C88" s="25">
        <v>0</v>
      </c>
      <c r="D88" s="115">
        <v>14</v>
      </c>
      <c r="E88" s="185">
        <v>14</v>
      </c>
      <c r="F88" s="186">
        <v>30</v>
      </c>
      <c r="G88" s="85"/>
      <c r="H88" s="6" t="s">
        <v>1172</v>
      </c>
      <c r="I88" s="2" t="s">
        <v>8</v>
      </c>
      <c r="J88" s="47">
        <v>154.91999999999999</v>
      </c>
      <c r="K88" s="196" t="s">
        <v>195</v>
      </c>
      <c r="L88" s="196" t="s">
        <v>195</v>
      </c>
      <c r="M88" s="172">
        <f>VLOOKUP(H88,[2]R02B_C_D_Ugrhi!$C$28:$I$672,7,FALSE)</f>
        <v>81</v>
      </c>
      <c r="N88" s="187">
        <v>0</v>
      </c>
      <c r="O88" s="172">
        <v>0</v>
      </c>
      <c r="P88" s="172">
        <v>1.22</v>
      </c>
      <c r="Q88" s="215">
        <v>0</v>
      </c>
      <c r="R88" s="168">
        <f>PRESSÃO!AF88</f>
        <v>0</v>
      </c>
      <c r="S88" s="11" t="s">
        <v>136</v>
      </c>
      <c r="T88" s="11" t="s">
        <v>136</v>
      </c>
      <c r="U88" s="56">
        <f>PRESSÃO!P88</f>
        <v>1.5068493150684932E-3</v>
      </c>
      <c r="V88" s="56">
        <f>PRESSÃO!Q88</f>
        <v>3.8995434486702699E-3</v>
      </c>
      <c r="W88" s="50">
        <v>13</v>
      </c>
      <c r="X88" s="236">
        <v>86.34764996999894</v>
      </c>
      <c r="Y88" s="225">
        <v>1</v>
      </c>
    </row>
    <row r="89" spans="1:25" ht="17.100000000000001" customHeight="1">
      <c r="A89" s="24" t="s">
        <v>276</v>
      </c>
      <c r="B89" s="13">
        <v>350510</v>
      </c>
      <c r="C89" s="25">
        <v>0</v>
      </c>
      <c r="D89" s="115">
        <v>19</v>
      </c>
      <c r="E89" s="185">
        <v>19</v>
      </c>
      <c r="F89" s="186">
        <v>30</v>
      </c>
      <c r="G89" s="85"/>
      <c r="H89" s="6" t="s">
        <v>1173</v>
      </c>
      <c r="I89" s="2" t="s">
        <v>2</v>
      </c>
      <c r="J89" s="47">
        <v>205.13</v>
      </c>
      <c r="K89" s="196" t="s">
        <v>195</v>
      </c>
      <c r="L89" s="196" t="s">
        <v>195</v>
      </c>
      <c r="M89" s="172">
        <f>VLOOKUP(H89,[2]R02B_C_D_Ugrhi!$C$28:$I$672,7,FALSE)</f>
        <v>100</v>
      </c>
      <c r="N89" s="187">
        <v>80</v>
      </c>
      <c r="O89" s="172">
        <v>64.052287581699346</v>
      </c>
      <c r="P89" s="172">
        <v>7.06</v>
      </c>
      <c r="Q89" s="215">
        <v>0</v>
      </c>
      <c r="R89" s="168">
        <f>PRESSÃO!AF89</f>
        <v>0</v>
      </c>
      <c r="S89" s="11" t="s">
        <v>136</v>
      </c>
      <c r="T89" s="11" t="s">
        <v>136</v>
      </c>
      <c r="U89" s="56">
        <f>PRESSÃO!P89</f>
        <v>0</v>
      </c>
      <c r="V89" s="56">
        <f>PRESSÃO!Q89</f>
        <v>1.0631659084894159E-3</v>
      </c>
      <c r="W89" s="50">
        <v>0</v>
      </c>
      <c r="X89" s="236">
        <v>3.5832071478049863</v>
      </c>
      <c r="Y89" s="225">
        <v>0</v>
      </c>
    </row>
    <row r="90" spans="1:25" ht="17.100000000000001" customHeight="1">
      <c r="A90" s="24" t="s">
        <v>277</v>
      </c>
      <c r="B90" s="13">
        <v>350520</v>
      </c>
      <c r="C90" s="25">
        <v>0</v>
      </c>
      <c r="D90" s="115">
        <v>13</v>
      </c>
      <c r="E90" s="185">
        <v>13</v>
      </c>
      <c r="F90" s="186">
        <v>30</v>
      </c>
      <c r="G90" s="85"/>
      <c r="H90" s="6" t="s">
        <v>1174</v>
      </c>
      <c r="I90" s="2" t="s">
        <v>10</v>
      </c>
      <c r="J90" s="47">
        <v>440.6</v>
      </c>
      <c r="K90" s="196" t="s">
        <v>195</v>
      </c>
      <c r="L90" s="196" t="s">
        <v>195</v>
      </c>
      <c r="M90" s="172">
        <f>VLOOKUP(H90,[2]R02B_C_D_Ugrhi!$C$28:$I$672,7,FALSE)</f>
        <v>100</v>
      </c>
      <c r="N90" s="187">
        <v>100</v>
      </c>
      <c r="O90" s="172">
        <v>91.975683890577514</v>
      </c>
      <c r="P90" s="172">
        <v>9.8000000000000007</v>
      </c>
      <c r="Q90" s="215">
        <v>0</v>
      </c>
      <c r="R90" s="168">
        <f>PRESSÃO!AF90</f>
        <v>0</v>
      </c>
      <c r="S90" s="11" t="s">
        <v>136</v>
      </c>
      <c r="T90" s="11" t="s">
        <v>136</v>
      </c>
      <c r="U90" s="56">
        <f>PRESSÃO!P90</f>
        <v>0.3190523718656591</v>
      </c>
      <c r="V90" s="56">
        <f>PRESSÃO!Q90</f>
        <v>0.21347526635572064</v>
      </c>
      <c r="W90" s="50">
        <v>2</v>
      </c>
      <c r="X90" s="236">
        <v>25.380124835041258</v>
      </c>
      <c r="Y90" s="225">
        <v>0</v>
      </c>
    </row>
    <row r="91" spans="1:25" ht="17.100000000000001" customHeight="1">
      <c r="A91" s="24" t="s">
        <v>278</v>
      </c>
      <c r="B91" s="13">
        <v>350530</v>
      </c>
      <c r="C91" s="25">
        <v>0</v>
      </c>
      <c r="D91" s="115">
        <v>13</v>
      </c>
      <c r="E91" s="185">
        <v>13</v>
      </c>
      <c r="F91" s="186">
        <v>30</v>
      </c>
      <c r="G91" s="85"/>
      <c r="H91" s="6" t="s">
        <v>1175</v>
      </c>
      <c r="I91" s="2" t="s">
        <v>10</v>
      </c>
      <c r="J91" s="47">
        <v>150.18</v>
      </c>
      <c r="K91" s="196" t="s">
        <v>195</v>
      </c>
      <c r="L91" s="196" t="s">
        <v>195</v>
      </c>
      <c r="M91" s="172">
        <f>VLOOKUP(H91,[2]R02B_C_D_Ugrhi!$C$28:$I$672,7,FALSE)</f>
        <v>100</v>
      </c>
      <c r="N91" s="187">
        <v>5.5</v>
      </c>
      <c r="O91" s="172">
        <v>5.1585169263836645</v>
      </c>
      <c r="P91" s="172">
        <v>2.2200000000000002</v>
      </c>
      <c r="Q91" s="215">
        <v>0</v>
      </c>
      <c r="R91" s="168">
        <f>PRESSÃO!AF91</f>
        <v>0</v>
      </c>
      <c r="S91" s="11" t="s">
        <v>136</v>
      </c>
      <c r="T91" s="11" t="s">
        <v>136</v>
      </c>
      <c r="U91" s="56">
        <f>PRESSÃO!P91</f>
        <v>0.3613013698630137</v>
      </c>
      <c r="V91" s="56">
        <f>PRESSÃO!Q91</f>
        <v>7.1763698630136988E-3</v>
      </c>
      <c r="W91" s="50">
        <v>4</v>
      </c>
      <c r="X91" s="236">
        <v>3.4083002080527627</v>
      </c>
      <c r="Y91" s="225">
        <v>1</v>
      </c>
    </row>
    <row r="92" spans="1:25" ht="17.100000000000001" customHeight="1">
      <c r="A92" s="24" t="s">
        <v>279</v>
      </c>
      <c r="B92" s="13">
        <v>350535</v>
      </c>
      <c r="C92" s="25">
        <v>0</v>
      </c>
      <c r="D92" s="115">
        <v>11</v>
      </c>
      <c r="E92" s="185">
        <v>11</v>
      </c>
      <c r="F92" s="186">
        <v>30</v>
      </c>
      <c r="G92" s="85"/>
      <c r="H92" s="6" t="s">
        <v>1176</v>
      </c>
      <c r="I92" s="2" t="s">
        <v>12</v>
      </c>
      <c r="J92" s="47">
        <v>407.29</v>
      </c>
      <c r="K92" s="196" t="s">
        <v>195</v>
      </c>
      <c r="L92" s="196" t="s">
        <v>195</v>
      </c>
      <c r="M92" s="172">
        <f>VLOOKUP(H92,[2]R02B_C_D_Ugrhi!$C$28:$I$672,7,FALSE)</f>
        <v>55</v>
      </c>
      <c r="N92" s="187">
        <v>0</v>
      </c>
      <c r="O92" s="172">
        <v>0</v>
      </c>
      <c r="P92" s="172">
        <v>0.83</v>
      </c>
      <c r="Q92" s="215">
        <v>0</v>
      </c>
      <c r="R92" s="168">
        <f>PRESSÃO!AF92</f>
        <v>0</v>
      </c>
      <c r="S92" s="11" t="s">
        <v>136</v>
      </c>
      <c r="T92" s="11" t="s">
        <v>136</v>
      </c>
      <c r="U92" s="56">
        <f>PRESSÃO!P92</f>
        <v>4.4931506457394118E-4</v>
      </c>
      <c r="V92" s="56">
        <f>PRESSÃO!Q92</f>
        <v>0</v>
      </c>
      <c r="W92" s="50">
        <v>3</v>
      </c>
      <c r="X92" s="236">
        <v>0</v>
      </c>
      <c r="Y92" s="225">
        <v>0</v>
      </c>
    </row>
    <row r="93" spans="1:25" ht="17.100000000000001" customHeight="1">
      <c r="A93" s="24" t="s">
        <v>280</v>
      </c>
      <c r="B93" s="13">
        <v>350540</v>
      </c>
      <c r="C93" s="25">
        <v>0</v>
      </c>
      <c r="D93" s="115">
        <v>11</v>
      </c>
      <c r="E93" s="185">
        <v>11</v>
      </c>
      <c r="F93" s="186">
        <v>30</v>
      </c>
      <c r="G93" s="85"/>
      <c r="H93" s="6" t="s">
        <v>1177</v>
      </c>
      <c r="I93" s="2" t="s">
        <v>12</v>
      </c>
      <c r="J93" s="47">
        <v>1007.29</v>
      </c>
      <c r="K93" s="196" t="s">
        <v>195</v>
      </c>
      <c r="L93" s="196" t="s">
        <v>195</v>
      </c>
      <c r="M93" s="172">
        <f>VLOOKUP(H93,[2]R02B_C_D_Ugrhi!$C$28:$I$672,7,FALSE)</f>
        <v>66</v>
      </c>
      <c r="N93" s="187">
        <v>66</v>
      </c>
      <c r="O93" s="172">
        <v>60</v>
      </c>
      <c r="P93" s="172">
        <v>6.89</v>
      </c>
      <c r="Q93" s="215">
        <v>0</v>
      </c>
      <c r="R93" s="168">
        <f>PRESSÃO!AF93</f>
        <v>10</v>
      </c>
      <c r="S93" s="11" t="s">
        <v>136</v>
      </c>
      <c r="T93" s="11" t="s">
        <v>136</v>
      </c>
      <c r="U93" s="56">
        <f>PRESSÃO!P93</f>
        <v>0</v>
      </c>
      <c r="V93" s="56">
        <f>PRESSÃO!Q93</f>
        <v>1.2328766796686878E-4</v>
      </c>
      <c r="W93" s="50">
        <v>8</v>
      </c>
      <c r="X93" s="236">
        <v>1.4883133402104545</v>
      </c>
      <c r="Y93" s="225">
        <v>8</v>
      </c>
    </row>
    <row r="94" spans="1:25" ht="17.100000000000001" customHeight="1">
      <c r="A94" s="24" t="s">
        <v>281</v>
      </c>
      <c r="B94" s="13">
        <v>350550</v>
      </c>
      <c r="C94" s="25">
        <v>0</v>
      </c>
      <c r="D94" s="115">
        <v>12</v>
      </c>
      <c r="E94" s="185">
        <v>12</v>
      </c>
      <c r="F94" s="186">
        <v>30</v>
      </c>
      <c r="G94" s="85"/>
      <c r="H94" s="6" t="s">
        <v>1178</v>
      </c>
      <c r="I94" s="2" t="s">
        <v>11</v>
      </c>
      <c r="J94" s="47">
        <v>1563.61</v>
      </c>
      <c r="K94" s="196" t="s">
        <v>195</v>
      </c>
      <c r="L94" s="196" t="s">
        <v>195</v>
      </c>
      <c r="M94" s="172">
        <f>VLOOKUP(H94,[2]R02B_C_D_Ugrhi!$C$28:$I$672,7,FALSE)</f>
        <v>100</v>
      </c>
      <c r="N94" s="187">
        <v>100</v>
      </c>
      <c r="O94" s="172">
        <v>84.546680148297952</v>
      </c>
      <c r="P94" s="172">
        <v>10</v>
      </c>
      <c r="Q94" s="215">
        <v>0</v>
      </c>
      <c r="R94" s="168">
        <f>PRESSÃO!AF94</f>
        <v>2</v>
      </c>
      <c r="S94" s="11" t="s">
        <v>136</v>
      </c>
      <c r="T94" s="11" t="s">
        <v>136</v>
      </c>
      <c r="U94" s="56">
        <f>PRESSÃO!P94</f>
        <v>2.7150848441547639</v>
      </c>
      <c r="V94" s="56">
        <f>PRESSÃO!Q94</f>
        <v>0.48707233628071561</v>
      </c>
      <c r="W94" s="50">
        <v>52</v>
      </c>
      <c r="X94" s="236">
        <v>172.81393743530521</v>
      </c>
      <c r="Y94" s="225">
        <v>1</v>
      </c>
    </row>
    <row r="95" spans="1:25" ht="17.100000000000001" customHeight="1">
      <c r="A95" s="24" t="s">
        <v>282</v>
      </c>
      <c r="B95" s="13">
        <v>350560</v>
      </c>
      <c r="C95" s="25">
        <v>0</v>
      </c>
      <c r="D95" s="115">
        <v>9</v>
      </c>
      <c r="E95" s="185">
        <v>9</v>
      </c>
      <c r="F95" s="186">
        <v>30</v>
      </c>
      <c r="G95" s="85"/>
      <c r="H95" s="6" t="s">
        <v>1179</v>
      </c>
      <c r="I95" s="2" t="s">
        <v>18</v>
      </c>
      <c r="J95" s="47">
        <v>146.57</v>
      </c>
      <c r="K95" s="196" t="s">
        <v>195</v>
      </c>
      <c r="L95" s="196" t="s">
        <v>195</v>
      </c>
      <c r="M95" s="172">
        <f>VLOOKUP(H95,[2]R02B_C_D_Ugrhi!$C$28:$I$672,7,FALSE)</f>
        <v>75</v>
      </c>
      <c r="N95" s="187">
        <v>0</v>
      </c>
      <c r="O95" s="172">
        <v>0</v>
      </c>
      <c r="P95" s="172">
        <v>1.1299999999999999</v>
      </c>
      <c r="Q95" s="215">
        <v>1</v>
      </c>
      <c r="R95" s="168">
        <f>PRESSÃO!AF95</f>
        <v>0</v>
      </c>
      <c r="S95" s="11" t="s">
        <v>136</v>
      </c>
      <c r="T95" s="11" t="s">
        <v>136</v>
      </c>
      <c r="U95" s="56">
        <f>PRESSÃO!P95</f>
        <v>4.305022831050228E-2</v>
      </c>
      <c r="V95" s="56">
        <f>PRESSÃO!Q95</f>
        <v>1.1959665144766757E-2</v>
      </c>
      <c r="W95" s="50">
        <v>6</v>
      </c>
      <c r="X95" s="236">
        <v>1.6489945513427157E-2</v>
      </c>
      <c r="Y95" s="225">
        <v>0</v>
      </c>
    </row>
    <row r="96" spans="1:25" ht="17.100000000000001" customHeight="1">
      <c r="A96" s="24" t="s">
        <v>283</v>
      </c>
      <c r="B96" s="13">
        <v>350570</v>
      </c>
      <c r="C96" s="25">
        <v>0</v>
      </c>
      <c r="D96" s="115">
        <v>6</v>
      </c>
      <c r="E96" s="185">
        <v>6</v>
      </c>
      <c r="F96" s="186">
        <v>30</v>
      </c>
      <c r="G96" s="85"/>
      <c r="H96" s="6" t="s">
        <v>1180</v>
      </c>
      <c r="I96" s="2" t="s">
        <v>16</v>
      </c>
      <c r="J96" s="47">
        <v>64.17</v>
      </c>
      <c r="K96" s="196" t="s">
        <v>195</v>
      </c>
      <c r="L96" s="196" t="s">
        <v>195</v>
      </c>
      <c r="M96" s="172">
        <f>VLOOKUP(H96,[2]R02B_C_D_Ugrhi!$C$28:$I$672,7,FALSE)</f>
        <v>75</v>
      </c>
      <c r="N96" s="187">
        <v>22.5</v>
      </c>
      <c r="O96" s="172">
        <v>12.370900866943083</v>
      </c>
      <c r="P96" s="172">
        <v>2.88</v>
      </c>
      <c r="Q96" s="215">
        <v>1</v>
      </c>
      <c r="R96" s="168">
        <f>PRESSÃO!AF96</f>
        <v>1</v>
      </c>
      <c r="S96" s="11" t="s">
        <v>136</v>
      </c>
      <c r="T96" s="11" t="s">
        <v>136</v>
      </c>
      <c r="U96" s="56">
        <f>PRESSÃO!P96</f>
        <v>0.12307146110672568</v>
      </c>
      <c r="V96" s="56">
        <f>PRESSÃO!Q96</f>
        <v>4.0650951576139918E-2</v>
      </c>
      <c r="W96" s="50">
        <v>92</v>
      </c>
      <c r="X96" s="236">
        <v>9.0671966335631673</v>
      </c>
      <c r="Y96" s="225">
        <v>1</v>
      </c>
    </row>
    <row r="97" spans="1:25" ht="17.100000000000001" customHeight="1">
      <c r="A97" s="24" t="s">
        <v>284</v>
      </c>
      <c r="B97" s="13">
        <v>350580</v>
      </c>
      <c r="C97" s="25">
        <v>0</v>
      </c>
      <c r="D97" s="115">
        <v>21</v>
      </c>
      <c r="E97" s="185">
        <v>21</v>
      </c>
      <c r="F97" s="186">
        <v>30</v>
      </c>
      <c r="G97" s="85"/>
      <c r="H97" s="6" t="s">
        <v>1181</v>
      </c>
      <c r="I97" s="2" t="s">
        <v>4</v>
      </c>
      <c r="J97" s="47">
        <v>170.45</v>
      </c>
      <c r="K97" s="196" t="s">
        <v>195</v>
      </c>
      <c r="L97" s="196" t="s">
        <v>195</v>
      </c>
      <c r="M97" s="172">
        <f>VLOOKUP(H97,[2]R02B_C_D_Ugrhi!$C$28:$I$672,7,FALSE)</f>
        <v>100</v>
      </c>
      <c r="N97" s="187">
        <v>100</v>
      </c>
      <c r="O97" s="172">
        <v>76</v>
      </c>
      <c r="P97" s="172">
        <v>8.44</v>
      </c>
      <c r="Q97" s="215">
        <v>0</v>
      </c>
      <c r="R97" s="168">
        <f>PRESSÃO!AF97</f>
        <v>0</v>
      </c>
      <c r="S97" s="11" t="s">
        <v>136</v>
      </c>
      <c r="T97" s="11" t="s">
        <v>136</v>
      </c>
      <c r="U97" s="56">
        <f>PRESSÃO!P97</f>
        <v>3.7321841270411937E-2</v>
      </c>
      <c r="V97" s="56">
        <f>PRESSÃO!Q97</f>
        <v>3.4084398858986308E-2</v>
      </c>
      <c r="W97" s="50">
        <v>5</v>
      </c>
      <c r="X97" s="236">
        <v>19.445943998597194</v>
      </c>
      <c r="Y97" s="225">
        <v>0</v>
      </c>
    </row>
    <row r="98" spans="1:25" ht="17.100000000000001" customHeight="1">
      <c r="A98" s="24" t="s">
        <v>285</v>
      </c>
      <c r="B98" s="13">
        <v>350590</v>
      </c>
      <c r="C98" s="25">
        <v>0</v>
      </c>
      <c r="D98" s="115">
        <v>8</v>
      </c>
      <c r="E98" s="185">
        <v>8</v>
      </c>
      <c r="F98" s="186">
        <v>30</v>
      </c>
      <c r="G98" s="85"/>
      <c r="H98" s="6" t="s">
        <v>1182</v>
      </c>
      <c r="I98" s="2" t="s">
        <v>53</v>
      </c>
      <c r="J98" s="47">
        <v>850.72</v>
      </c>
      <c r="K98" s="196" t="s">
        <v>195</v>
      </c>
      <c r="L98" s="196" t="s">
        <v>195</v>
      </c>
      <c r="M98" s="172">
        <f>VLOOKUP(H98,[2]R02B_C_D_Ugrhi!$C$28:$I$672,7,FALSE)</f>
        <v>100</v>
      </c>
      <c r="N98" s="187">
        <v>100</v>
      </c>
      <c r="O98" s="172">
        <v>80.007309941520461</v>
      </c>
      <c r="P98" s="172">
        <v>10</v>
      </c>
      <c r="Q98" s="215">
        <v>0</v>
      </c>
      <c r="R98" s="168">
        <f>PRESSÃO!AF98</f>
        <v>1</v>
      </c>
      <c r="S98" s="11" t="s">
        <v>136</v>
      </c>
      <c r="T98" s="11" t="s">
        <v>136</v>
      </c>
      <c r="U98" s="56">
        <f>PRESSÃO!P98</f>
        <v>0.45819173393497181</v>
      </c>
      <c r="V98" s="56">
        <f>PRESSÃO!Q98</f>
        <v>0.2046151445737531</v>
      </c>
      <c r="W98" s="50">
        <v>18</v>
      </c>
      <c r="X98" s="236">
        <v>165.87142382213631</v>
      </c>
      <c r="Y98" s="225">
        <v>1</v>
      </c>
    </row>
    <row r="99" spans="1:25" ht="17.100000000000001" customHeight="1">
      <c r="A99" s="24" t="s">
        <v>286</v>
      </c>
      <c r="B99" s="13">
        <v>350600</v>
      </c>
      <c r="C99" s="25">
        <v>0</v>
      </c>
      <c r="D99" s="115">
        <v>13</v>
      </c>
      <c r="E99" s="185">
        <v>13</v>
      </c>
      <c r="F99" s="186">
        <v>30</v>
      </c>
      <c r="G99" s="85"/>
      <c r="H99" s="6" t="s">
        <v>1183</v>
      </c>
      <c r="I99" s="2" t="s">
        <v>10</v>
      </c>
      <c r="J99" s="47">
        <v>673.49</v>
      </c>
      <c r="K99" s="196" t="s">
        <v>195</v>
      </c>
      <c r="L99" s="196" t="s">
        <v>195</v>
      </c>
      <c r="M99" s="172">
        <f>VLOOKUP(H99,[2]R02B_C_D_Ugrhi!$C$28:$I$672,7,FALSE)</f>
        <v>98</v>
      </c>
      <c r="N99" s="187">
        <v>9.7999999999999989</v>
      </c>
      <c r="O99" s="172">
        <v>8.1375884227010093</v>
      </c>
      <c r="P99" s="172">
        <v>2.15</v>
      </c>
      <c r="Q99" s="215">
        <v>2</v>
      </c>
      <c r="R99" s="168">
        <f>PRESSÃO!AF99</f>
        <v>1</v>
      </c>
      <c r="S99" s="11" t="s">
        <v>136</v>
      </c>
      <c r="T99" s="11" t="s">
        <v>136</v>
      </c>
      <c r="U99" s="56">
        <f>PRESSÃO!P99</f>
        <v>0.35915068493150681</v>
      </c>
      <c r="V99" s="56">
        <f>PRESSÃO!Q99</f>
        <v>0.77018070702306929</v>
      </c>
      <c r="W99" s="50">
        <v>45</v>
      </c>
      <c r="X99" s="236">
        <v>82.232977995022097</v>
      </c>
      <c r="Y99" s="225">
        <v>2</v>
      </c>
    </row>
    <row r="100" spans="1:25" ht="17.100000000000001" customHeight="1">
      <c r="A100" s="24" t="s">
        <v>287</v>
      </c>
      <c r="B100" s="13">
        <v>350610</v>
      </c>
      <c r="C100" s="25">
        <v>0</v>
      </c>
      <c r="D100" s="115">
        <v>12</v>
      </c>
      <c r="E100" s="185">
        <v>12</v>
      </c>
      <c r="F100" s="186">
        <v>30</v>
      </c>
      <c r="G100" s="85"/>
      <c r="H100" s="6" t="s">
        <v>1184</v>
      </c>
      <c r="I100" s="2" t="s">
        <v>11</v>
      </c>
      <c r="J100" s="47">
        <v>682.51</v>
      </c>
      <c r="K100" s="196" t="s">
        <v>195</v>
      </c>
      <c r="L100" s="196" t="s">
        <v>195</v>
      </c>
      <c r="M100" s="172">
        <f>VLOOKUP(H100,[2]R02B_C_D_Ugrhi!$C$28:$I$672,7,FALSE)</f>
        <v>98</v>
      </c>
      <c r="N100" s="187">
        <v>29.4</v>
      </c>
      <c r="O100" s="172">
        <v>24.980585037535594</v>
      </c>
      <c r="P100" s="172">
        <v>4.04</v>
      </c>
      <c r="Q100" s="215">
        <v>1</v>
      </c>
      <c r="R100" s="168">
        <f>PRESSÃO!AF100</f>
        <v>0</v>
      </c>
      <c r="S100" s="11" t="s">
        <v>136</v>
      </c>
      <c r="T100" s="11" t="s">
        <v>136</v>
      </c>
      <c r="U100" s="56">
        <f>PRESSÃO!P100</f>
        <v>1.2159568402668719</v>
      </c>
      <c r="V100" s="56">
        <f>PRESSÃO!Q100</f>
        <v>0.42874170452528709</v>
      </c>
      <c r="W100" s="50">
        <v>10</v>
      </c>
      <c r="X100" s="236">
        <v>223.59402443148463</v>
      </c>
      <c r="Y100" s="225">
        <v>1</v>
      </c>
    </row>
    <row r="101" spans="1:25" ht="17.100000000000001" customHeight="1">
      <c r="A101" s="24" t="s">
        <v>288</v>
      </c>
      <c r="B101" s="13">
        <v>350620</v>
      </c>
      <c r="C101" s="25">
        <v>0</v>
      </c>
      <c r="D101" s="115">
        <v>19</v>
      </c>
      <c r="E101" s="185">
        <v>19</v>
      </c>
      <c r="F101" s="186">
        <v>30</v>
      </c>
      <c r="G101" s="85"/>
      <c r="H101" s="6" t="s">
        <v>1185</v>
      </c>
      <c r="I101" s="2" t="s">
        <v>2</v>
      </c>
      <c r="J101" s="47">
        <v>301.85000000000002</v>
      </c>
      <c r="K101" s="196" t="s">
        <v>195</v>
      </c>
      <c r="L101" s="196" t="s">
        <v>195</v>
      </c>
      <c r="M101" s="172">
        <f>VLOOKUP(H101,[2]R02B_C_D_Ugrhi!$C$28:$I$672,7,FALSE)</f>
        <v>100</v>
      </c>
      <c r="N101" s="187">
        <v>100</v>
      </c>
      <c r="O101" s="172">
        <v>81.343283582089555</v>
      </c>
      <c r="P101" s="172">
        <v>9.6999999999999993</v>
      </c>
      <c r="Q101" s="215">
        <v>0</v>
      </c>
      <c r="R101" s="168">
        <f>PRESSÃO!AF101</f>
        <v>0</v>
      </c>
      <c r="S101" s="11" t="s">
        <v>136</v>
      </c>
      <c r="T101" s="11" t="s">
        <v>136</v>
      </c>
      <c r="U101" s="56">
        <f>PRESSÃO!P101</f>
        <v>2.7633181126331813E-2</v>
      </c>
      <c r="V101" s="56">
        <f>PRESSÃO!Q101</f>
        <v>1.9050228214699384E-3</v>
      </c>
      <c r="W101" s="50">
        <v>1</v>
      </c>
      <c r="X101" s="236">
        <v>20.260464614036412</v>
      </c>
      <c r="Y101" s="225">
        <v>0</v>
      </c>
    </row>
    <row r="102" spans="1:25" ht="17.100000000000001" customHeight="1">
      <c r="A102" s="24" t="s">
        <v>289</v>
      </c>
      <c r="B102" s="13">
        <v>350630</v>
      </c>
      <c r="C102" s="25">
        <v>0</v>
      </c>
      <c r="D102" s="115">
        <v>14</v>
      </c>
      <c r="E102" s="185">
        <v>14</v>
      </c>
      <c r="F102" s="186">
        <v>30</v>
      </c>
      <c r="G102" s="85"/>
      <c r="H102" s="6" t="s">
        <v>1186</v>
      </c>
      <c r="I102" s="2" t="s">
        <v>8</v>
      </c>
      <c r="J102" s="47">
        <v>244.02</v>
      </c>
      <c r="K102" s="196" t="s">
        <v>195</v>
      </c>
      <c r="L102" s="196" t="s">
        <v>195</v>
      </c>
      <c r="M102" s="172">
        <f>VLOOKUP(H102,[2]R02B_C_D_Ugrhi!$C$28:$I$672,7,FALSE)</f>
        <v>100</v>
      </c>
      <c r="N102" s="187">
        <v>100</v>
      </c>
      <c r="O102" s="172">
        <v>86.59003831417624</v>
      </c>
      <c r="P102" s="172">
        <v>9.6999999999999993</v>
      </c>
      <c r="Q102" s="215">
        <v>0</v>
      </c>
      <c r="R102" s="168">
        <f>PRESSÃO!AF102</f>
        <v>0</v>
      </c>
      <c r="S102" s="11" t="s">
        <v>136</v>
      </c>
      <c r="T102" s="11" t="s">
        <v>136</v>
      </c>
      <c r="U102" s="56">
        <f>PRESSÃO!P102</f>
        <v>0.26741638923888883</v>
      </c>
      <c r="V102" s="56">
        <f>PRESSÃO!Q102</f>
        <v>5.2933790305433749E-2</v>
      </c>
      <c r="W102" s="50">
        <v>1</v>
      </c>
      <c r="X102" s="236">
        <v>190.54063868762304</v>
      </c>
      <c r="Y102" s="225">
        <v>0</v>
      </c>
    </row>
    <row r="103" spans="1:25" ht="17.100000000000001" customHeight="1">
      <c r="A103" s="24" t="s">
        <v>290</v>
      </c>
      <c r="B103" s="13">
        <v>350635</v>
      </c>
      <c r="C103" s="25">
        <v>0</v>
      </c>
      <c r="D103" s="115">
        <v>7</v>
      </c>
      <c r="E103" s="185">
        <v>7</v>
      </c>
      <c r="F103" s="186">
        <v>30</v>
      </c>
      <c r="G103" s="85"/>
      <c r="H103" s="6" t="s">
        <v>1187</v>
      </c>
      <c r="I103" s="2" t="s">
        <v>14</v>
      </c>
      <c r="J103" s="47">
        <v>491.7</v>
      </c>
      <c r="K103" s="196" t="s">
        <v>195</v>
      </c>
      <c r="L103" s="196" t="s">
        <v>195</v>
      </c>
      <c r="M103" s="172">
        <f>VLOOKUP(H103,[2]R02B_C_D_Ugrhi!$C$28:$I$672,7,FALSE)</f>
        <v>59</v>
      </c>
      <c r="N103" s="187">
        <v>59</v>
      </c>
      <c r="O103" s="172">
        <v>50.205761316872433</v>
      </c>
      <c r="P103" s="172">
        <v>6.15</v>
      </c>
      <c r="Q103" s="215">
        <v>0</v>
      </c>
      <c r="R103" s="168">
        <f>PRESSÃO!AF103</f>
        <v>0</v>
      </c>
      <c r="S103" s="11" t="s">
        <v>136</v>
      </c>
      <c r="T103" s="11" t="s">
        <v>136</v>
      </c>
      <c r="U103" s="56">
        <f>PRESSÃO!P103</f>
        <v>1.3053356168572217</v>
      </c>
      <c r="V103" s="56">
        <f>PRESSÃO!Q103</f>
        <v>0</v>
      </c>
      <c r="W103" s="50">
        <v>19</v>
      </c>
      <c r="X103" s="236">
        <v>962.53228939365295</v>
      </c>
      <c r="Y103" s="225">
        <v>3</v>
      </c>
    </row>
    <row r="104" spans="1:25" ht="17.100000000000001" customHeight="1">
      <c r="A104" s="24" t="s">
        <v>291</v>
      </c>
      <c r="B104" s="13">
        <v>350640</v>
      </c>
      <c r="C104" s="25">
        <v>0</v>
      </c>
      <c r="D104" s="115">
        <v>19</v>
      </c>
      <c r="E104" s="185">
        <v>19</v>
      </c>
      <c r="F104" s="186">
        <v>30</v>
      </c>
      <c r="G104" s="85"/>
      <c r="H104" s="6" t="s">
        <v>1188</v>
      </c>
      <c r="I104" s="2" t="s">
        <v>2</v>
      </c>
      <c r="J104" s="47">
        <v>157.28</v>
      </c>
      <c r="K104" s="196" t="s">
        <v>195</v>
      </c>
      <c r="L104" s="196" t="s">
        <v>195</v>
      </c>
      <c r="M104" s="172">
        <f>VLOOKUP(H104,[2]R02B_C_D_Ugrhi!$C$28:$I$672,7,FALSE)</f>
        <v>100</v>
      </c>
      <c r="N104" s="187">
        <v>100</v>
      </c>
      <c r="O104" s="172">
        <v>75.910364145658264</v>
      </c>
      <c r="P104" s="172">
        <v>8.14</v>
      </c>
      <c r="Q104" s="215">
        <v>0</v>
      </c>
      <c r="R104" s="168">
        <f>PRESSÃO!AF104</f>
        <v>0</v>
      </c>
      <c r="S104" s="11" t="s">
        <v>136</v>
      </c>
      <c r="T104" s="11" t="s">
        <v>136</v>
      </c>
      <c r="U104" s="56">
        <f>PRESSÃO!P104</f>
        <v>0</v>
      </c>
      <c r="V104" s="56">
        <f>PRESSÃO!Q104</f>
        <v>3.9452056362204354E-5</v>
      </c>
      <c r="W104" s="50">
        <v>7</v>
      </c>
      <c r="X104" s="236">
        <v>0</v>
      </c>
      <c r="Y104" s="225">
        <v>0</v>
      </c>
    </row>
    <row r="105" spans="1:25" ht="17.100000000000001" customHeight="1">
      <c r="A105" s="24" t="s">
        <v>292</v>
      </c>
      <c r="B105" s="13">
        <v>350650</v>
      </c>
      <c r="C105" s="25">
        <v>0</v>
      </c>
      <c r="D105" s="115">
        <v>19</v>
      </c>
      <c r="E105" s="185">
        <v>19</v>
      </c>
      <c r="F105" s="186">
        <v>30</v>
      </c>
      <c r="G105" s="85"/>
      <c r="H105" s="6" t="s">
        <v>1189</v>
      </c>
      <c r="I105" s="2" t="s">
        <v>2</v>
      </c>
      <c r="J105" s="47">
        <v>530.65</v>
      </c>
      <c r="K105" s="196" t="s">
        <v>195</v>
      </c>
      <c r="L105" s="196" t="s">
        <v>195</v>
      </c>
      <c r="M105" s="172">
        <f>VLOOKUP(H105,[2]R02B_C_D_Ugrhi!$C$28:$I$672,7,FALSE)</f>
        <v>98</v>
      </c>
      <c r="N105" s="187">
        <v>98</v>
      </c>
      <c r="O105" s="172">
        <v>78.399311531841647</v>
      </c>
      <c r="P105" s="172">
        <v>8.07</v>
      </c>
      <c r="Q105" s="215">
        <v>1</v>
      </c>
      <c r="R105" s="168">
        <f>PRESSÃO!AF105</f>
        <v>0</v>
      </c>
      <c r="S105" s="11" t="s">
        <v>136</v>
      </c>
      <c r="T105" s="11" t="s">
        <v>136</v>
      </c>
      <c r="U105" s="56">
        <f>PRESSÃO!P105</f>
        <v>3.2608675874395456E-2</v>
      </c>
      <c r="V105" s="56">
        <f>PRESSÃO!Q105</f>
        <v>0.21290745817490001</v>
      </c>
      <c r="W105" s="50">
        <v>18</v>
      </c>
      <c r="X105" s="236">
        <v>54.146166547662212</v>
      </c>
      <c r="Y105" s="225">
        <v>0</v>
      </c>
    </row>
    <row r="106" spans="1:25" ht="17.100000000000001" customHeight="1">
      <c r="A106" s="24" t="s">
        <v>293</v>
      </c>
      <c r="B106" s="13">
        <v>350660</v>
      </c>
      <c r="C106" s="25">
        <v>0</v>
      </c>
      <c r="D106" s="115">
        <v>6</v>
      </c>
      <c r="E106" s="185">
        <v>6</v>
      </c>
      <c r="F106" s="186">
        <v>30</v>
      </c>
      <c r="G106" s="85"/>
      <c r="H106" s="6" t="s">
        <v>1190</v>
      </c>
      <c r="I106" s="2" t="s">
        <v>16</v>
      </c>
      <c r="J106" s="47">
        <v>316.72000000000003</v>
      </c>
      <c r="K106" s="196" t="s">
        <v>195</v>
      </c>
      <c r="L106" s="196" t="s">
        <v>195</v>
      </c>
      <c r="M106" s="172">
        <f>VLOOKUP(H106,[2]R02B_C_D_Ugrhi!$C$28:$I$672,7,FALSE)</f>
        <v>97</v>
      </c>
      <c r="N106" s="187">
        <v>59.17</v>
      </c>
      <c r="O106" s="172">
        <v>43.786982248520715</v>
      </c>
      <c r="P106" s="172">
        <v>5.42</v>
      </c>
      <c r="Q106" s="215">
        <v>0</v>
      </c>
      <c r="R106" s="168">
        <f>PRESSÃO!AF106</f>
        <v>0</v>
      </c>
      <c r="S106" s="11" t="s">
        <v>136</v>
      </c>
      <c r="T106" s="11" t="s">
        <v>136</v>
      </c>
      <c r="U106" s="56">
        <f>PRESSÃO!P106</f>
        <v>0.73159221206492786</v>
      </c>
      <c r="V106" s="56">
        <f>PRESSÃO!Q106</f>
        <v>5.7020547945205481E-3</v>
      </c>
      <c r="W106" s="50">
        <v>14</v>
      </c>
      <c r="X106" s="236">
        <v>217.34108652017926</v>
      </c>
      <c r="Y106" s="225">
        <v>2</v>
      </c>
    </row>
    <row r="107" spans="1:25" ht="17.100000000000001" customHeight="1">
      <c r="A107" s="24" t="s">
        <v>294</v>
      </c>
      <c r="B107" s="13">
        <v>350670</v>
      </c>
      <c r="C107" s="25">
        <v>0</v>
      </c>
      <c r="D107" s="115">
        <v>13</v>
      </c>
      <c r="E107" s="185">
        <v>13</v>
      </c>
      <c r="F107" s="186">
        <v>30</v>
      </c>
      <c r="G107" s="85"/>
      <c r="H107" s="6" t="s">
        <v>1191</v>
      </c>
      <c r="I107" s="2" t="s">
        <v>10</v>
      </c>
      <c r="J107" s="47">
        <v>691.02</v>
      </c>
      <c r="K107" s="196" t="s">
        <v>195</v>
      </c>
      <c r="L107" s="196" t="s">
        <v>195</v>
      </c>
      <c r="M107" s="172">
        <f>VLOOKUP(H107,[2]R02B_C_D_Ugrhi!$C$28:$I$672,7,FALSE)</f>
        <v>98</v>
      </c>
      <c r="N107" s="187">
        <v>97.999999999999986</v>
      </c>
      <c r="O107" s="172">
        <v>78.378378378378372</v>
      </c>
      <c r="P107" s="172">
        <v>3.47</v>
      </c>
      <c r="Q107" s="215">
        <v>0</v>
      </c>
      <c r="R107" s="168">
        <f>PRESSÃO!AF107</f>
        <v>0</v>
      </c>
      <c r="S107" s="11" t="s">
        <v>136</v>
      </c>
      <c r="T107" s="11" t="s">
        <v>136</v>
      </c>
      <c r="U107" s="56">
        <f>PRESSÃO!P107</f>
        <v>3.0367182984548071</v>
      </c>
      <c r="V107" s="56">
        <f>PRESSÃO!Q107</f>
        <v>0.10791080672846175</v>
      </c>
      <c r="W107" s="50">
        <v>4</v>
      </c>
      <c r="X107" s="236">
        <v>0.75562889758421004</v>
      </c>
      <c r="Y107" s="225">
        <v>0</v>
      </c>
    </row>
    <row r="108" spans="1:25" ht="17.100000000000001" customHeight="1">
      <c r="A108" s="24" t="s">
        <v>295</v>
      </c>
      <c r="B108" s="13">
        <v>350680</v>
      </c>
      <c r="C108" s="25">
        <v>0</v>
      </c>
      <c r="D108" s="115">
        <v>13</v>
      </c>
      <c r="E108" s="185">
        <v>13</v>
      </c>
      <c r="F108" s="186">
        <v>30</v>
      </c>
      <c r="G108" s="85"/>
      <c r="H108" s="6" t="s">
        <v>1192</v>
      </c>
      <c r="I108" s="2" t="s">
        <v>10</v>
      </c>
      <c r="J108" s="47">
        <v>364.04</v>
      </c>
      <c r="K108" s="196" t="s">
        <v>195</v>
      </c>
      <c r="L108" s="196" t="s">
        <v>195</v>
      </c>
      <c r="M108" s="172">
        <f>VLOOKUP(H108,[2]R02B_C_D_Ugrhi!$C$28:$I$672,7,FALSE)</f>
        <v>100</v>
      </c>
      <c r="N108" s="187">
        <v>100</v>
      </c>
      <c r="O108" s="172">
        <v>78.221415607985477</v>
      </c>
      <c r="P108" s="172">
        <v>8.3800000000000008</v>
      </c>
      <c r="Q108" s="215">
        <v>0</v>
      </c>
      <c r="R108" s="168">
        <f>PRESSÃO!AF108</f>
        <v>0</v>
      </c>
      <c r="S108" s="11" t="s">
        <v>136</v>
      </c>
      <c r="T108" s="11" t="s">
        <v>136</v>
      </c>
      <c r="U108" s="56">
        <f>PRESSÃO!P108</f>
        <v>0.25621613392909731</v>
      </c>
      <c r="V108" s="56">
        <f>PRESSÃO!Q108</f>
        <v>4.3294520007965229E-2</v>
      </c>
      <c r="W108" s="50">
        <v>9</v>
      </c>
      <c r="X108" s="236">
        <v>108.59100664992431</v>
      </c>
      <c r="Y108" s="225">
        <v>0</v>
      </c>
    </row>
    <row r="109" spans="1:25" ht="17.100000000000001" customHeight="1">
      <c r="A109" s="24" t="s">
        <v>296</v>
      </c>
      <c r="B109" s="13">
        <v>350690</v>
      </c>
      <c r="C109" s="25">
        <v>0</v>
      </c>
      <c r="D109" s="115">
        <v>10</v>
      </c>
      <c r="E109" s="185">
        <v>10</v>
      </c>
      <c r="F109" s="186">
        <v>30</v>
      </c>
      <c r="G109" s="85"/>
      <c r="H109" s="6" t="s">
        <v>1193</v>
      </c>
      <c r="I109" s="2" t="s">
        <v>57</v>
      </c>
      <c r="J109" s="47">
        <v>653.36</v>
      </c>
      <c r="K109" s="196" t="s">
        <v>195</v>
      </c>
      <c r="L109" s="196" t="s">
        <v>195</v>
      </c>
      <c r="M109" s="172">
        <f>VLOOKUP(H109,[2]R02B_C_D_Ugrhi!$C$28:$I$672,7,FALSE)</f>
        <v>81</v>
      </c>
      <c r="N109" s="187">
        <v>81</v>
      </c>
      <c r="O109" s="172">
        <v>70.140845070422529</v>
      </c>
      <c r="P109" s="172">
        <v>7.27</v>
      </c>
      <c r="Q109" s="215">
        <v>0</v>
      </c>
      <c r="R109" s="168">
        <f>PRESSÃO!AF109</f>
        <v>0</v>
      </c>
      <c r="S109" s="11" t="s">
        <v>136</v>
      </c>
      <c r="T109" s="11" t="s">
        <v>136</v>
      </c>
      <c r="U109" s="56">
        <f>PRESSÃO!P109</f>
        <v>7.4564079077095016E-2</v>
      </c>
      <c r="V109" s="56">
        <f>PRESSÃO!Q109</f>
        <v>3.2013698626462729E-3</v>
      </c>
      <c r="W109" s="50">
        <v>8</v>
      </c>
      <c r="X109" s="236">
        <v>121.79363014972333</v>
      </c>
      <c r="Y109" s="225">
        <v>1</v>
      </c>
    </row>
    <row r="110" spans="1:25" ht="17.100000000000001" customHeight="1">
      <c r="A110" s="24" t="s">
        <v>297</v>
      </c>
      <c r="B110" s="13">
        <v>350700</v>
      </c>
      <c r="C110" s="25">
        <v>0</v>
      </c>
      <c r="D110" s="115">
        <v>10</v>
      </c>
      <c r="E110" s="185">
        <v>10</v>
      </c>
      <c r="F110" s="186">
        <v>30</v>
      </c>
      <c r="G110" s="85"/>
      <c r="H110" s="6" t="s">
        <v>1194</v>
      </c>
      <c r="I110" s="2" t="s">
        <v>57</v>
      </c>
      <c r="J110" s="47">
        <v>249.01</v>
      </c>
      <c r="K110" s="196" t="s">
        <v>195</v>
      </c>
      <c r="L110" s="196" t="s">
        <v>195</v>
      </c>
      <c r="M110" s="172">
        <f>VLOOKUP(H110,[2]R02B_C_D_Ugrhi!$C$28:$I$672,7,FALSE)</f>
        <v>76</v>
      </c>
      <c r="N110" s="187">
        <v>61.56</v>
      </c>
      <c r="O110" s="172">
        <v>59.273721202655217</v>
      </c>
      <c r="P110" s="172">
        <v>6.21</v>
      </c>
      <c r="Q110" s="215">
        <v>1</v>
      </c>
      <c r="R110" s="168">
        <f>PRESSÃO!AF110</f>
        <v>0</v>
      </c>
      <c r="S110" s="11" t="s">
        <v>136</v>
      </c>
      <c r="T110" s="11" t="s">
        <v>136</v>
      </c>
      <c r="U110" s="56">
        <f>PRESSÃO!P110</f>
        <v>0.12806210038868804</v>
      </c>
      <c r="V110" s="56">
        <f>PRESSÃO!Q110</f>
        <v>0.32473310500741731</v>
      </c>
      <c r="W110" s="50">
        <v>34</v>
      </c>
      <c r="X110" s="236">
        <v>10.149180737091742</v>
      </c>
      <c r="Y110" s="225">
        <v>0</v>
      </c>
    </row>
    <row r="111" spans="1:25" ht="17.100000000000001" customHeight="1">
      <c r="A111" s="24" t="s">
        <v>298</v>
      </c>
      <c r="B111" s="13">
        <v>350710</v>
      </c>
      <c r="C111" s="25">
        <v>0</v>
      </c>
      <c r="D111" s="115">
        <v>5</v>
      </c>
      <c r="E111" s="185">
        <v>5</v>
      </c>
      <c r="F111" s="186">
        <v>30</v>
      </c>
      <c r="G111" s="85"/>
      <c r="H111" s="6" t="s">
        <v>1195</v>
      </c>
      <c r="I111" s="2" t="s">
        <v>9</v>
      </c>
      <c r="J111" s="47">
        <v>108.51</v>
      </c>
      <c r="K111" s="196" t="s">
        <v>195</v>
      </c>
      <c r="L111" s="196" t="s">
        <v>195</v>
      </c>
      <c r="M111" s="172">
        <f>VLOOKUP(H111,[2]R02B_C_D_Ugrhi!$C$28:$I$672,7,FALSE)</f>
        <v>85</v>
      </c>
      <c r="N111" s="187">
        <v>0</v>
      </c>
      <c r="O111" s="172">
        <v>0</v>
      </c>
      <c r="P111" s="172">
        <v>1.58</v>
      </c>
      <c r="Q111" s="215">
        <v>0</v>
      </c>
      <c r="R111" s="168">
        <f>PRESSÃO!AF111</f>
        <v>0</v>
      </c>
      <c r="S111" s="11" t="s">
        <v>136</v>
      </c>
      <c r="T111" s="11" t="s">
        <v>136</v>
      </c>
      <c r="U111" s="56">
        <f>PRESSÃO!P111</f>
        <v>0.11830958761274815</v>
      </c>
      <c r="V111" s="56">
        <f>PRESSÃO!Q111</f>
        <v>2.9006811111575756E-2</v>
      </c>
      <c r="W111" s="50">
        <v>41</v>
      </c>
      <c r="X111" s="236">
        <v>15.422328911634162</v>
      </c>
      <c r="Y111" s="225">
        <v>1</v>
      </c>
    </row>
    <row r="112" spans="1:25" ht="17.100000000000001" customHeight="1">
      <c r="A112" s="24" t="s">
        <v>299</v>
      </c>
      <c r="B112" s="13">
        <v>350715</v>
      </c>
      <c r="C112" s="25">
        <v>0</v>
      </c>
      <c r="D112" s="115">
        <v>14</v>
      </c>
      <c r="E112" s="185">
        <v>14</v>
      </c>
      <c r="F112" s="186">
        <v>30</v>
      </c>
      <c r="G112" s="85"/>
      <c r="H112" s="6" t="s">
        <v>1196</v>
      </c>
      <c r="I112" s="2" t="s">
        <v>8</v>
      </c>
      <c r="J112" s="47">
        <v>133.22</v>
      </c>
      <c r="K112" s="196" t="s">
        <v>195</v>
      </c>
      <c r="L112" s="196" t="s">
        <v>195</v>
      </c>
      <c r="M112" s="172">
        <f>VLOOKUP(H112,[2]R02B_C_D_Ugrhi!$C$28:$I$672,7,FALSE)</f>
        <v>95</v>
      </c>
      <c r="N112" s="187">
        <v>76</v>
      </c>
      <c r="O112" s="172">
        <v>68.421052631578945</v>
      </c>
      <c r="P112" s="172">
        <v>7.27</v>
      </c>
      <c r="Q112" s="215">
        <v>0</v>
      </c>
      <c r="R112" s="168">
        <f>PRESSÃO!AF112</f>
        <v>1</v>
      </c>
      <c r="S112" s="11" t="s">
        <v>136</v>
      </c>
      <c r="T112" s="11" t="s">
        <v>136</v>
      </c>
      <c r="U112" s="56">
        <f>PRESSÃO!P112</f>
        <v>2.3671233327421422E-4</v>
      </c>
      <c r="V112" s="56">
        <f>PRESSÃO!Q112</f>
        <v>0</v>
      </c>
      <c r="W112" s="50">
        <v>0</v>
      </c>
      <c r="X112" s="236">
        <v>4.0274662021425573</v>
      </c>
      <c r="Y112" s="225">
        <v>0</v>
      </c>
    </row>
    <row r="113" spans="1:25" ht="17.100000000000001" customHeight="1">
      <c r="A113" s="24" t="s">
        <v>300</v>
      </c>
      <c r="B113" s="13">
        <v>350720</v>
      </c>
      <c r="C113" s="25">
        <v>0</v>
      </c>
      <c r="D113" s="115">
        <v>21</v>
      </c>
      <c r="E113" s="185">
        <v>21</v>
      </c>
      <c r="F113" s="186">
        <v>30</v>
      </c>
      <c r="G113" s="85"/>
      <c r="H113" s="6" t="s">
        <v>1197</v>
      </c>
      <c r="I113" s="2" t="s">
        <v>4</v>
      </c>
      <c r="J113" s="47">
        <v>118.67</v>
      </c>
      <c r="K113" s="196" t="s">
        <v>195</v>
      </c>
      <c r="L113" s="196" t="s">
        <v>195</v>
      </c>
      <c r="M113" s="172">
        <f>VLOOKUP(H113,[2]R02B_C_D_Ugrhi!$C$28:$I$672,7,FALSE)</f>
        <v>100</v>
      </c>
      <c r="N113" s="187">
        <v>100</v>
      </c>
      <c r="O113" s="172">
        <v>94.117647058823522</v>
      </c>
      <c r="P113" s="172">
        <v>9.8000000000000007</v>
      </c>
      <c r="Q113" s="215">
        <v>0</v>
      </c>
      <c r="R113" s="168">
        <f>PRESSÃO!AF113</f>
        <v>0</v>
      </c>
      <c r="S113" s="11" t="s">
        <v>136</v>
      </c>
      <c r="T113" s="11" t="s">
        <v>136</v>
      </c>
      <c r="U113" s="56">
        <f>PRESSÃO!P113</f>
        <v>0.12602739726027398</v>
      </c>
      <c r="V113" s="56">
        <f>PRESSÃO!Q113</f>
        <v>5.0513698630136987E-2</v>
      </c>
      <c r="W113" s="50">
        <v>1</v>
      </c>
      <c r="X113" s="236">
        <v>0</v>
      </c>
      <c r="Y113" s="225">
        <v>0</v>
      </c>
    </row>
    <row r="114" spans="1:25" ht="17.100000000000001" customHeight="1">
      <c r="A114" s="24" t="s">
        <v>301</v>
      </c>
      <c r="B114" s="13">
        <v>350730</v>
      </c>
      <c r="C114" s="25">
        <v>0</v>
      </c>
      <c r="D114" s="115">
        <v>13</v>
      </c>
      <c r="E114" s="185">
        <v>13</v>
      </c>
      <c r="F114" s="186">
        <v>30</v>
      </c>
      <c r="G114" s="85"/>
      <c r="H114" s="6" t="s">
        <v>1198</v>
      </c>
      <c r="I114" s="2" t="s">
        <v>10</v>
      </c>
      <c r="J114" s="47">
        <v>120.8</v>
      </c>
      <c r="K114" s="196" t="s">
        <v>195</v>
      </c>
      <c r="L114" s="196" t="s">
        <v>195</v>
      </c>
      <c r="M114" s="172">
        <f>VLOOKUP(H114,[2]R02B_C_D_Ugrhi!$C$28:$I$672,7,FALSE)</f>
        <v>100</v>
      </c>
      <c r="N114" s="187">
        <v>100</v>
      </c>
      <c r="O114" s="172">
        <v>88.151658767772517</v>
      </c>
      <c r="P114" s="172">
        <v>9.8000000000000007</v>
      </c>
      <c r="Q114" s="215">
        <v>0</v>
      </c>
      <c r="R114" s="168">
        <f>PRESSÃO!AF114</f>
        <v>0</v>
      </c>
      <c r="S114" s="11" t="s">
        <v>136</v>
      </c>
      <c r="T114" s="11" t="s">
        <v>136</v>
      </c>
      <c r="U114" s="56">
        <f>PRESSÃO!P114</f>
        <v>2.2831050228310502E-4</v>
      </c>
      <c r="V114" s="56">
        <f>PRESSÃO!Q114</f>
        <v>9.3607305936073051E-3</v>
      </c>
      <c r="W114" s="50">
        <v>3</v>
      </c>
      <c r="X114" s="236">
        <v>0</v>
      </c>
      <c r="Y114" s="225">
        <v>0</v>
      </c>
    </row>
    <row r="115" spans="1:25" ht="17.100000000000001" customHeight="1">
      <c r="A115" s="24" t="s">
        <v>302</v>
      </c>
      <c r="B115" s="13">
        <v>350740</v>
      </c>
      <c r="C115" s="25">
        <v>0</v>
      </c>
      <c r="D115" s="115">
        <v>16</v>
      </c>
      <c r="E115" s="185">
        <v>16</v>
      </c>
      <c r="F115" s="186">
        <v>30</v>
      </c>
      <c r="G115" s="85"/>
      <c r="H115" s="6" t="s">
        <v>1199</v>
      </c>
      <c r="I115" s="2" t="s">
        <v>0</v>
      </c>
      <c r="J115" s="47">
        <v>552.6</v>
      </c>
      <c r="K115" s="196" t="s">
        <v>195</v>
      </c>
      <c r="L115" s="196" t="s">
        <v>195</v>
      </c>
      <c r="M115" s="172">
        <f>VLOOKUP(H115,[2]R02B_C_D_Ugrhi!$C$28:$I$672,7,FALSE)</f>
        <v>98</v>
      </c>
      <c r="N115" s="187">
        <v>98</v>
      </c>
      <c r="O115" s="172">
        <v>89.121338912133893</v>
      </c>
      <c r="P115" s="172">
        <v>9.9700000000000006</v>
      </c>
      <c r="Q115" s="215">
        <v>0</v>
      </c>
      <c r="R115" s="168">
        <f>PRESSÃO!AF115</f>
        <v>0</v>
      </c>
      <c r="S115" s="11" t="s">
        <v>136</v>
      </c>
      <c r="T115" s="11" t="s">
        <v>136</v>
      </c>
      <c r="U115" s="56">
        <f>PRESSÃO!P115</f>
        <v>0.67946194815599392</v>
      </c>
      <c r="V115" s="56">
        <f>PRESSÃO!Q115</f>
        <v>6.2583334032259033E-2</v>
      </c>
      <c r="W115" s="50">
        <v>5</v>
      </c>
      <c r="X115" s="236">
        <v>129.62341017266982</v>
      </c>
      <c r="Y115" s="225">
        <v>0</v>
      </c>
    </row>
    <row r="116" spans="1:25" ht="17.100000000000001" customHeight="1">
      <c r="A116" s="24" t="s">
        <v>303</v>
      </c>
      <c r="B116" s="13">
        <v>350745</v>
      </c>
      <c r="C116" s="25">
        <v>0</v>
      </c>
      <c r="D116" s="115">
        <v>13</v>
      </c>
      <c r="E116" s="185">
        <v>13</v>
      </c>
      <c r="F116" s="186">
        <v>30</v>
      </c>
      <c r="G116" s="85"/>
      <c r="H116" s="6" t="s">
        <v>1200</v>
      </c>
      <c r="I116" s="2" t="s">
        <v>10</v>
      </c>
      <c r="J116" s="47">
        <v>348.12</v>
      </c>
      <c r="K116" s="196" t="s">
        <v>195</v>
      </c>
      <c r="L116" s="196" t="s">
        <v>195</v>
      </c>
      <c r="M116" s="172">
        <f>VLOOKUP(H116,[2]R02B_C_D_Ugrhi!$C$28:$I$672,7,FALSE)</f>
        <v>100</v>
      </c>
      <c r="N116" s="187">
        <v>0</v>
      </c>
      <c r="O116" s="172">
        <v>0</v>
      </c>
      <c r="P116" s="172">
        <v>1.8</v>
      </c>
      <c r="Q116" s="215">
        <v>0</v>
      </c>
      <c r="R116" s="168">
        <f>PRESSÃO!AF116</f>
        <v>0</v>
      </c>
      <c r="S116" s="11" t="s">
        <v>136</v>
      </c>
      <c r="T116" s="11" t="s">
        <v>136</v>
      </c>
      <c r="U116" s="56">
        <f>PRESSÃO!P116</f>
        <v>6.392694063926941E-3</v>
      </c>
      <c r="V116" s="56">
        <f>PRESSÃO!Q116</f>
        <v>8.4474885844748853E-4</v>
      </c>
      <c r="W116" s="50">
        <v>2</v>
      </c>
      <c r="X116" s="236">
        <v>0</v>
      </c>
      <c r="Y116" s="225">
        <v>1</v>
      </c>
    </row>
    <row r="117" spans="1:25" ht="17.100000000000001" customHeight="1">
      <c r="A117" s="24" t="s">
        <v>304</v>
      </c>
      <c r="B117" s="13">
        <v>350750</v>
      </c>
      <c r="C117" s="25">
        <v>0</v>
      </c>
      <c r="D117" s="115">
        <v>10</v>
      </c>
      <c r="E117" s="185">
        <v>10</v>
      </c>
      <c r="F117" s="186">
        <v>30</v>
      </c>
      <c r="G117" s="85"/>
      <c r="H117" s="6" t="s">
        <v>1201</v>
      </c>
      <c r="I117" s="2" t="s">
        <v>57</v>
      </c>
      <c r="J117" s="47">
        <v>1482.87</v>
      </c>
      <c r="K117" s="196" t="s">
        <v>195</v>
      </c>
      <c r="L117" s="196" t="s">
        <v>195</v>
      </c>
      <c r="M117" s="172">
        <f>VLOOKUP(H117,[2]R02B_C_D_Ugrhi!$C$28:$I$672,7,FALSE)</f>
        <v>92</v>
      </c>
      <c r="N117" s="187">
        <v>92</v>
      </c>
      <c r="O117" s="172">
        <v>86.33008562149395</v>
      </c>
      <c r="P117" s="172">
        <v>9.8800000000000008</v>
      </c>
      <c r="Q117" s="215">
        <v>0</v>
      </c>
      <c r="R117" s="168">
        <f>PRESSÃO!AF117</f>
        <v>0</v>
      </c>
      <c r="S117" s="11" t="s">
        <v>136</v>
      </c>
      <c r="T117" s="11" t="s">
        <v>136</v>
      </c>
      <c r="U117" s="56">
        <f>PRESSÃO!P117</f>
        <v>0.56629474926267043</v>
      </c>
      <c r="V117" s="56">
        <f>PRESSÃO!Q117</f>
        <v>9.9541095663967741E-3</v>
      </c>
      <c r="W117" s="50">
        <v>28</v>
      </c>
      <c r="X117" s="236">
        <v>1.2338721148841547</v>
      </c>
      <c r="Y117" s="225">
        <v>2</v>
      </c>
    </row>
    <row r="118" spans="1:25" ht="17.100000000000001" customHeight="1">
      <c r="A118" s="24" t="s">
        <v>305</v>
      </c>
      <c r="B118" s="13">
        <v>350760</v>
      </c>
      <c r="C118" s="25">
        <v>0</v>
      </c>
      <c r="D118" s="115">
        <v>5</v>
      </c>
      <c r="E118" s="185">
        <v>5</v>
      </c>
      <c r="F118" s="186">
        <v>30</v>
      </c>
      <c r="G118" s="85"/>
      <c r="H118" s="6" t="s">
        <v>1202</v>
      </c>
      <c r="I118" s="2" t="s">
        <v>9</v>
      </c>
      <c r="J118" s="47">
        <v>513.59</v>
      </c>
      <c r="K118" s="196" t="s">
        <v>195</v>
      </c>
      <c r="L118" s="196" t="s">
        <v>195</v>
      </c>
      <c r="M118" s="172">
        <f>VLOOKUP(H118,[2]R02B_C_D_Ugrhi!$C$28:$I$672,7,FALSE)</f>
        <v>86</v>
      </c>
      <c r="N118" s="187">
        <v>0</v>
      </c>
      <c r="O118" s="172">
        <v>0</v>
      </c>
      <c r="P118" s="172">
        <v>1.29</v>
      </c>
      <c r="Q118" s="215">
        <v>0</v>
      </c>
      <c r="R118" s="168">
        <f>PRESSÃO!AF118</f>
        <v>2</v>
      </c>
      <c r="S118" s="11" t="s">
        <v>136</v>
      </c>
      <c r="T118" s="11" t="s">
        <v>136</v>
      </c>
      <c r="U118" s="56">
        <f>PRESSÃO!P118</f>
        <v>0.13734806041909409</v>
      </c>
      <c r="V118" s="56">
        <f>PRESSÃO!Q118</f>
        <v>3.499661335981305E-2</v>
      </c>
      <c r="W118" s="50">
        <v>197</v>
      </c>
      <c r="X118" s="236">
        <v>9.0290104485761464</v>
      </c>
      <c r="Y118" s="225">
        <v>5</v>
      </c>
    </row>
    <row r="119" spans="1:25" ht="17.100000000000001" customHeight="1">
      <c r="A119" s="24" t="s">
        <v>306</v>
      </c>
      <c r="B119" s="13">
        <v>350770</v>
      </c>
      <c r="C119" s="25">
        <v>0</v>
      </c>
      <c r="D119" s="115">
        <v>19</v>
      </c>
      <c r="E119" s="185">
        <v>19</v>
      </c>
      <c r="F119" s="186">
        <v>30</v>
      </c>
      <c r="G119" s="85"/>
      <c r="H119" s="6" t="s">
        <v>1203</v>
      </c>
      <c r="I119" s="2" t="s">
        <v>2</v>
      </c>
      <c r="J119" s="47">
        <v>195.52</v>
      </c>
      <c r="K119" s="196" t="s">
        <v>195</v>
      </c>
      <c r="L119" s="196" t="s">
        <v>195</v>
      </c>
      <c r="M119" s="172">
        <f>VLOOKUP(H119,[2]R02B_C_D_Ugrhi!$C$28:$I$672,7,FALSE)</f>
        <v>100</v>
      </c>
      <c r="N119" s="187">
        <v>100</v>
      </c>
      <c r="O119" s="172">
        <v>87.190082644628092</v>
      </c>
      <c r="P119" s="172">
        <v>10</v>
      </c>
      <c r="Q119" s="215">
        <v>0</v>
      </c>
      <c r="R119" s="168">
        <f>PRESSÃO!AF119</f>
        <v>0</v>
      </c>
      <c r="S119" s="11" t="s">
        <v>136</v>
      </c>
      <c r="T119" s="11" t="s">
        <v>136</v>
      </c>
      <c r="U119" s="56">
        <f>PRESSÃO!P119</f>
        <v>0</v>
      </c>
      <c r="V119" s="56">
        <f>PRESSÃO!Q119</f>
        <v>9.8173520336412409E-5</v>
      </c>
      <c r="W119" s="50">
        <v>1</v>
      </c>
      <c r="X119" s="236">
        <v>0</v>
      </c>
      <c r="Y119" s="225">
        <v>0</v>
      </c>
    </row>
    <row r="120" spans="1:25" ht="17.100000000000001" customHeight="1">
      <c r="A120" s="24" t="s">
        <v>307</v>
      </c>
      <c r="B120" s="13">
        <v>350775</v>
      </c>
      <c r="C120" s="25">
        <v>0</v>
      </c>
      <c r="D120" s="115">
        <v>19</v>
      </c>
      <c r="E120" s="185">
        <v>19</v>
      </c>
      <c r="F120" s="186">
        <v>30</v>
      </c>
      <c r="G120" s="85"/>
      <c r="H120" s="6" t="s">
        <v>1204</v>
      </c>
      <c r="I120" s="2" t="s">
        <v>2</v>
      </c>
      <c r="J120" s="47">
        <v>104.83</v>
      </c>
      <c r="K120" s="196" t="s">
        <v>195</v>
      </c>
      <c r="L120" s="196" t="s">
        <v>195</v>
      </c>
      <c r="M120" s="172">
        <f>VLOOKUP(H120,[2]R02B_C_D_Ugrhi!$C$28:$I$672,7,FALSE)</f>
        <v>100</v>
      </c>
      <c r="N120" s="187">
        <v>100</v>
      </c>
      <c r="O120" s="172">
        <v>81.896551724137936</v>
      </c>
      <c r="P120" s="172">
        <v>9.6999999999999993</v>
      </c>
      <c r="Q120" s="215">
        <v>0</v>
      </c>
      <c r="R120" s="168">
        <f>PRESSÃO!AF120</f>
        <v>0</v>
      </c>
      <c r="S120" s="11" t="s">
        <v>136</v>
      </c>
      <c r="T120" s="11" t="s">
        <v>136</v>
      </c>
      <c r="U120" s="56">
        <f>PRESSÃO!P120</f>
        <v>0</v>
      </c>
      <c r="V120" s="56">
        <f>PRESSÃO!Q120</f>
        <v>1.1061644009803528E-3</v>
      </c>
      <c r="W120" s="50">
        <v>0</v>
      </c>
      <c r="X120" s="236">
        <v>10.619807234314562</v>
      </c>
      <c r="Y120" s="225">
        <v>0</v>
      </c>
    </row>
    <row r="121" spans="1:25" ht="17.100000000000001" customHeight="1">
      <c r="A121" s="24" t="s">
        <v>308</v>
      </c>
      <c r="B121" s="13">
        <v>350780</v>
      </c>
      <c r="C121" s="25">
        <v>0</v>
      </c>
      <c r="D121" s="115">
        <v>4</v>
      </c>
      <c r="E121" s="185">
        <v>4</v>
      </c>
      <c r="F121" s="186">
        <v>30</v>
      </c>
      <c r="G121" s="85"/>
      <c r="H121" s="6" t="s">
        <v>1205</v>
      </c>
      <c r="I121" s="2" t="s">
        <v>15</v>
      </c>
      <c r="J121" s="47">
        <v>279.8</v>
      </c>
      <c r="K121" s="196" t="s">
        <v>195</v>
      </c>
      <c r="L121" s="196" t="s">
        <v>195</v>
      </c>
      <c r="M121" s="172">
        <f>VLOOKUP(H121,[2]R02B_C_D_Ugrhi!$C$28:$I$672,7,FALSE)</f>
        <v>100</v>
      </c>
      <c r="N121" s="187">
        <v>100</v>
      </c>
      <c r="O121" s="172">
        <v>85.489510489510494</v>
      </c>
      <c r="P121" s="172">
        <v>9.6999999999999993</v>
      </c>
      <c r="Q121" s="215">
        <v>0</v>
      </c>
      <c r="R121" s="168">
        <f>PRESSÃO!AF121</f>
        <v>0</v>
      </c>
      <c r="S121" s="11" t="s">
        <v>136</v>
      </c>
      <c r="T121" s="11" t="s">
        <v>136</v>
      </c>
      <c r="U121" s="56">
        <f>PRESSÃO!P121</f>
        <v>2.9193835715724994E-2</v>
      </c>
      <c r="V121" s="56">
        <f>PRESSÃO!Q121</f>
        <v>7.768721462929086E-2</v>
      </c>
      <c r="W121" s="50">
        <v>2</v>
      </c>
      <c r="X121" s="236">
        <v>117.44485043011889</v>
      </c>
      <c r="Y121" s="225">
        <v>0</v>
      </c>
    </row>
    <row r="122" spans="1:25" ht="17.100000000000001" customHeight="1">
      <c r="A122" s="24" t="s">
        <v>309</v>
      </c>
      <c r="B122" s="13">
        <v>350790</v>
      </c>
      <c r="C122" s="25">
        <v>0</v>
      </c>
      <c r="D122" s="115">
        <v>13</v>
      </c>
      <c r="E122" s="185">
        <v>13</v>
      </c>
      <c r="F122" s="186">
        <v>30</v>
      </c>
      <c r="G122" s="85"/>
      <c r="H122" s="6" t="s">
        <v>1206</v>
      </c>
      <c r="I122" s="2" t="s">
        <v>10</v>
      </c>
      <c r="J122" s="47">
        <v>1101.47</v>
      </c>
      <c r="K122" s="196" t="s">
        <v>195</v>
      </c>
      <c r="L122" s="196" t="s">
        <v>195</v>
      </c>
      <c r="M122" s="172">
        <f>VLOOKUP(H122,[2]R02B_C_D_Ugrhi!$C$28:$I$672,7,FALSE)</f>
        <v>99</v>
      </c>
      <c r="N122" s="187">
        <v>99</v>
      </c>
      <c r="O122" s="172">
        <v>79.178885630498527</v>
      </c>
      <c r="P122" s="172">
        <v>8.33</v>
      </c>
      <c r="Q122" s="215">
        <v>0</v>
      </c>
      <c r="R122" s="168">
        <f>PRESSÃO!AF122</f>
        <v>0</v>
      </c>
      <c r="S122" s="11" t="s">
        <v>136</v>
      </c>
      <c r="T122" s="11" t="s">
        <v>136</v>
      </c>
      <c r="U122" s="56">
        <f>PRESSÃO!P122</f>
        <v>0.27378143102572483</v>
      </c>
      <c r="V122" s="56">
        <f>PRESSÃO!Q122</f>
        <v>3.9302853875508588E-2</v>
      </c>
      <c r="W122" s="50">
        <v>33</v>
      </c>
      <c r="X122" s="236">
        <v>84.221457579524483</v>
      </c>
      <c r="Y122" s="225">
        <v>2</v>
      </c>
    </row>
    <row r="123" spans="1:25" ht="17.100000000000001" customHeight="1">
      <c r="A123" s="24" t="s">
        <v>310</v>
      </c>
      <c r="B123" s="13">
        <v>350800</v>
      </c>
      <c r="C123" s="25">
        <v>0</v>
      </c>
      <c r="D123" s="115">
        <v>14</v>
      </c>
      <c r="E123" s="185">
        <v>14</v>
      </c>
      <c r="F123" s="186">
        <v>30</v>
      </c>
      <c r="G123" s="85"/>
      <c r="H123" s="6" t="s">
        <v>1207</v>
      </c>
      <c r="I123" s="2" t="s">
        <v>8</v>
      </c>
      <c r="J123" s="47">
        <v>1194.98</v>
      </c>
      <c r="K123" s="196" t="s">
        <v>195</v>
      </c>
      <c r="L123" s="196" t="s">
        <v>195</v>
      </c>
      <c r="M123" s="172">
        <f>VLOOKUP(H123,[2]R02B_C_D_Ugrhi!$C$28:$I$672,7,FALSE)</f>
        <v>98</v>
      </c>
      <c r="N123" s="187">
        <v>98</v>
      </c>
      <c r="O123" s="172">
        <v>81.372549019607845</v>
      </c>
      <c r="P123" s="172">
        <v>9.67</v>
      </c>
      <c r="Q123" s="215">
        <v>0</v>
      </c>
      <c r="R123" s="168">
        <f>PRESSÃO!AF123</f>
        <v>0</v>
      </c>
      <c r="S123" s="11" t="s">
        <v>136</v>
      </c>
      <c r="T123" s="11" t="s">
        <v>136</v>
      </c>
      <c r="U123" s="56">
        <f>PRESSÃO!P123</f>
        <v>0.83504843771657267</v>
      </c>
      <c r="V123" s="56">
        <f>PRESSÃO!Q123</f>
        <v>2.7739725918530331E-3</v>
      </c>
      <c r="W123" s="50">
        <v>4</v>
      </c>
      <c r="X123" s="236">
        <v>0.60497521650773345</v>
      </c>
      <c r="Y123" s="225">
        <v>1</v>
      </c>
    </row>
    <row r="124" spans="1:25" ht="17.100000000000001" customHeight="1">
      <c r="A124" s="24" t="s">
        <v>311</v>
      </c>
      <c r="B124" s="13">
        <v>350810</v>
      </c>
      <c r="C124" s="25">
        <v>0</v>
      </c>
      <c r="D124" s="115">
        <v>19</v>
      </c>
      <c r="E124" s="185">
        <v>19</v>
      </c>
      <c r="F124" s="186">
        <v>30</v>
      </c>
      <c r="G124" s="85"/>
      <c r="H124" s="6" t="s">
        <v>1208</v>
      </c>
      <c r="I124" s="2" t="s">
        <v>2</v>
      </c>
      <c r="J124" s="47">
        <v>326.64</v>
      </c>
      <c r="K124" s="196" t="s">
        <v>195</v>
      </c>
      <c r="L124" s="196" t="s">
        <v>195</v>
      </c>
      <c r="M124" s="172">
        <f>VLOOKUP(H124,[2]R02B_C_D_Ugrhi!$C$28:$I$672,7,FALSE)</f>
        <v>100</v>
      </c>
      <c r="N124" s="187">
        <v>100</v>
      </c>
      <c r="O124" s="172">
        <v>84.045226130653262</v>
      </c>
      <c r="P124" s="172">
        <v>10</v>
      </c>
      <c r="Q124" s="215">
        <v>0</v>
      </c>
      <c r="R124" s="168">
        <f>PRESSÃO!AF124</f>
        <v>0</v>
      </c>
      <c r="S124" s="11" t="s">
        <v>136</v>
      </c>
      <c r="T124" s="11" t="s">
        <v>136</v>
      </c>
      <c r="U124" s="56">
        <f>PRESSÃO!P124</f>
        <v>0.12148805283846921</v>
      </c>
      <c r="V124" s="56">
        <f>PRESSÃO!Q124</f>
        <v>0.14750943701742628</v>
      </c>
      <c r="W124" s="50">
        <v>1</v>
      </c>
      <c r="X124" s="236">
        <v>84.30847981426956</v>
      </c>
      <c r="Y124" s="225">
        <v>0</v>
      </c>
    </row>
    <row r="125" spans="1:25" ht="17.100000000000001" customHeight="1">
      <c r="A125" s="24" t="s">
        <v>312</v>
      </c>
      <c r="B125" s="13">
        <v>350820</v>
      </c>
      <c r="C125" s="25">
        <v>0</v>
      </c>
      <c r="D125" s="115">
        <v>8</v>
      </c>
      <c r="E125" s="185">
        <v>8</v>
      </c>
      <c r="F125" s="186">
        <v>30</v>
      </c>
      <c r="G125" s="85"/>
      <c r="H125" s="6" t="s">
        <v>1209</v>
      </c>
      <c r="I125" s="2" t="s">
        <v>53</v>
      </c>
      <c r="J125" s="47">
        <v>266.27</v>
      </c>
      <c r="K125" s="196" t="s">
        <v>195</v>
      </c>
      <c r="L125" s="196" t="s">
        <v>195</v>
      </c>
      <c r="M125" s="172">
        <f>VLOOKUP(H125,[2]R02B_C_D_Ugrhi!$C$28:$I$672,7,FALSE)</f>
        <v>100</v>
      </c>
      <c r="N125" s="187">
        <v>100</v>
      </c>
      <c r="O125" s="172">
        <v>91.160220994475139</v>
      </c>
      <c r="P125" s="172">
        <v>10</v>
      </c>
      <c r="Q125" s="215">
        <v>0</v>
      </c>
      <c r="R125" s="168">
        <f>PRESSÃO!AF125</f>
        <v>0</v>
      </c>
      <c r="S125" s="11" t="s">
        <v>136</v>
      </c>
      <c r="T125" s="11" t="s">
        <v>136</v>
      </c>
      <c r="U125" s="56">
        <f>PRESSÃO!P125</f>
        <v>0.12785388127853881</v>
      </c>
      <c r="V125" s="56">
        <f>PRESSÃO!Q125</f>
        <v>5.1369863013698627E-3</v>
      </c>
      <c r="W125" s="50">
        <v>3</v>
      </c>
      <c r="X125" s="236">
        <v>0</v>
      </c>
      <c r="Y125" s="225">
        <v>0</v>
      </c>
    </row>
    <row r="126" spans="1:25" ht="17.100000000000001" customHeight="1">
      <c r="A126" s="24" t="s">
        <v>313</v>
      </c>
      <c r="B126" s="13">
        <v>350830</v>
      </c>
      <c r="C126" s="25">
        <v>0</v>
      </c>
      <c r="D126" s="115">
        <v>17</v>
      </c>
      <c r="E126" s="185">
        <v>17</v>
      </c>
      <c r="F126" s="186">
        <v>30</v>
      </c>
      <c r="G126" s="85"/>
      <c r="H126" s="6" t="s">
        <v>1210</v>
      </c>
      <c r="I126" s="2" t="s">
        <v>7</v>
      </c>
      <c r="J126" s="47">
        <v>239.21</v>
      </c>
      <c r="K126" s="196" t="s">
        <v>195</v>
      </c>
      <c r="L126" s="196" t="s">
        <v>195</v>
      </c>
      <c r="M126" s="172">
        <f>VLOOKUP(H126,[2]R02B_C_D_Ugrhi!$C$28:$I$672,7,FALSE)</f>
        <v>99</v>
      </c>
      <c r="N126" s="187">
        <v>99</v>
      </c>
      <c r="O126" s="172">
        <v>83.168316831683171</v>
      </c>
      <c r="P126" s="172">
        <v>9.7899999999999991</v>
      </c>
      <c r="Q126" s="215">
        <v>0</v>
      </c>
      <c r="R126" s="168">
        <f>PRESSÃO!AF126</f>
        <v>0</v>
      </c>
      <c r="S126" s="11" t="s">
        <v>136</v>
      </c>
      <c r="T126" s="11" t="s">
        <v>136</v>
      </c>
      <c r="U126" s="56">
        <f>PRESSÃO!P126</f>
        <v>1.1643835616438357E-2</v>
      </c>
      <c r="V126" s="56">
        <f>PRESSÃO!Q126</f>
        <v>0</v>
      </c>
      <c r="W126" s="50">
        <v>1</v>
      </c>
      <c r="X126" s="236">
        <v>0</v>
      </c>
      <c r="Y126" s="225">
        <v>0</v>
      </c>
    </row>
    <row r="127" spans="1:25" ht="17.100000000000001" customHeight="1">
      <c r="A127" s="24" t="s">
        <v>314</v>
      </c>
      <c r="B127" s="13">
        <v>350840</v>
      </c>
      <c r="C127" s="25">
        <v>0</v>
      </c>
      <c r="D127" s="115">
        <v>10</v>
      </c>
      <c r="E127" s="185">
        <v>10</v>
      </c>
      <c r="F127" s="186">
        <v>30</v>
      </c>
      <c r="G127" s="85"/>
      <c r="H127" s="6" t="s">
        <v>1211</v>
      </c>
      <c r="I127" s="2" t="s">
        <v>57</v>
      </c>
      <c r="J127" s="47">
        <v>259.81</v>
      </c>
      <c r="K127" s="196" t="s">
        <v>195</v>
      </c>
      <c r="L127" s="196" t="s">
        <v>195</v>
      </c>
      <c r="M127" s="172">
        <f>VLOOKUP(H127,[2]R02B_C_D_Ugrhi!$C$28:$I$672,7,FALSE)</f>
        <v>71</v>
      </c>
      <c r="N127" s="187">
        <v>71</v>
      </c>
      <c r="O127" s="172">
        <v>62.862964849719816</v>
      </c>
      <c r="P127" s="172">
        <v>6.85</v>
      </c>
      <c r="Q127" s="215">
        <v>1</v>
      </c>
      <c r="R127" s="168">
        <f>PRESSÃO!AF127</f>
        <v>0</v>
      </c>
      <c r="S127" s="11" t="s">
        <v>136</v>
      </c>
      <c r="T127" s="11" t="s">
        <v>136</v>
      </c>
      <c r="U127" s="56">
        <f>PRESSÃO!P127</f>
        <v>1.4865022819789757E-2</v>
      </c>
      <c r="V127" s="56">
        <f>PRESSÃO!Q127</f>
        <v>1.5784056255574049E-2</v>
      </c>
      <c r="W127" s="50">
        <v>5</v>
      </c>
      <c r="X127" s="236">
        <v>9.5636700487809634</v>
      </c>
      <c r="Y127" s="225">
        <v>1</v>
      </c>
    </row>
    <row r="128" spans="1:25" ht="17.100000000000001" customHeight="1">
      <c r="A128" s="24" t="s">
        <v>315</v>
      </c>
      <c r="B128" s="13">
        <v>350850</v>
      </c>
      <c r="C128" s="25">
        <v>0</v>
      </c>
      <c r="D128" s="115">
        <v>2</v>
      </c>
      <c r="E128" s="185">
        <v>2</v>
      </c>
      <c r="F128" s="186">
        <v>30</v>
      </c>
      <c r="G128" s="85"/>
      <c r="H128" s="6" t="s">
        <v>1212</v>
      </c>
      <c r="I128" s="2" t="s">
        <v>6</v>
      </c>
      <c r="J128" s="47">
        <v>369.91</v>
      </c>
      <c r="K128" s="196" t="s">
        <v>195</v>
      </c>
      <c r="L128" s="196" t="s">
        <v>195</v>
      </c>
      <c r="M128" s="172">
        <f>VLOOKUP(H128,[2]R02B_C_D_Ugrhi!$C$28:$I$672,7,FALSE)</f>
        <v>95</v>
      </c>
      <c r="N128" s="187">
        <v>94.050000000000011</v>
      </c>
      <c r="O128" s="172">
        <v>85.013829519738493</v>
      </c>
      <c r="P128" s="172">
        <v>9.91</v>
      </c>
      <c r="Q128" s="215">
        <v>0</v>
      </c>
      <c r="R128" s="168">
        <f>PRESSÃO!AF128</f>
        <v>0</v>
      </c>
      <c r="S128" s="11" t="s">
        <v>136</v>
      </c>
      <c r="T128" s="11" t="s">
        <v>136</v>
      </c>
      <c r="U128" s="56">
        <f>PRESSÃO!P128</f>
        <v>0.18016164606564666</v>
      </c>
      <c r="V128" s="56">
        <f>PRESSÃO!Q128</f>
        <v>0.45334878313255633</v>
      </c>
      <c r="W128" s="50">
        <v>119</v>
      </c>
      <c r="X128" s="236">
        <v>101.54440583027211</v>
      </c>
      <c r="Y128" s="225">
        <v>1</v>
      </c>
    </row>
    <row r="129" spans="1:25" ht="17.100000000000001" customHeight="1">
      <c r="A129" s="24" t="s">
        <v>316</v>
      </c>
      <c r="B129" s="13">
        <v>350860</v>
      </c>
      <c r="C129" s="25">
        <v>0</v>
      </c>
      <c r="D129" s="115">
        <v>2</v>
      </c>
      <c r="E129" s="185">
        <v>2</v>
      </c>
      <c r="F129" s="186">
        <v>30</v>
      </c>
      <c r="G129" s="85"/>
      <c r="H129" s="6" t="s">
        <v>1213</v>
      </c>
      <c r="I129" s="2" t="s">
        <v>6</v>
      </c>
      <c r="J129" s="47">
        <v>287.83999999999997</v>
      </c>
      <c r="K129" s="196" t="s">
        <v>195</v>
      </c>
      <c r="L129" s="196" t="s">
        <v>195</v>
      </c>
      <c r="M129" s="172">
        <f>VLOOKUP(H129,[2]R02B_C_D_Ugrhi!$C$28:$I$672,7,FALSE)</f>
        <v>100</v>
      </c>
      <c r="N129" s="187">
        <v>5</v>
      </c>
      <c r="O129" s="172">
        <v>4.9034175334323926</v>
      </c>
      <c r="P129" s="172">
        <v>2.09</v>
      </c>
      <c r="Q129" s="215">
        <v>0</v>
      </c>
      <c r="R129" s="168">
        <f>PRESSÃO!AF129</f>
        <v>1</v>
      </c>
      <c r="S129" s="11" t="s">
        <v>136</v>
      </c>
      <c r="T129" s="11" t="s">
        <v>136</v>
      </c>
      <c r="U129" s="56">
        <f>PRESSÃO!P129</f>
        <v>9.9568489806292806E-2</v>
      </c>
      <c r="V129" s="56">
        <f>PRESSÃO!Q129</f>
        <v>8.8146879756468791E-3</v>
      </c>
      <c r="W129" s="50">
        <v>39</v>
      </c>
      <c r="X129" s="236">
        <v>119.22781231998434</v>
      </c>
      <c r="Y129" s="225">
        <v>1</v>
      </c>
    </row>
    <row r="130" spans="1:25" ht="17.100000000000001" customHeight="1">
      <c r="A130" s="24" t="s">
        <v>317</v>
      </c>
      <c r="B130" s="13">
        <v>350870</v>
      </c>
      <c r="C130" s="25">
        <v>0</v>
      </c>
      <c r="D130" s="115">
        <v>4</v>
      </c>
      <c r="E130" s="185">
        <v>4</v>
      </c>
      <c r="F130" s="186">
        <v>30</v>
      </c>
      <c r="G130" s="85"/>
      <c r="H130" s="6" t="s">
        <v>1214</v>
      </c>
      <c r="I130" s="2" t="s">
        <v>15</v>
      </c>
      <c r="J130" s="47">
        <v>470.49</v>
      </c>
      <c r="K130" s="196" t="s">
        <v>195</v>
      </c>
      <c r="L130" s="196" t="s">
        <v>195</v>
      </c>
      <c r="M130" s="172">
        <f>VLOOKUP(H130,[2]R02B_C_D_Ugrhi!$C$28:$I$672,7,FALSE)</f>
        <v>91</v>
      </c>
      <c r="N130" s="187">
        <v>0</v>
      </c>
      <c r="O130" s="172">
        <v>0</v>
      </c>
      <c r="P130" s="172">
        <v>1.37</v>
      </c>
      <c r="Q130" s="215">
        <v>0</v>
      </c>
      <c r="R130" s="168">
        <f>PRESSÃO!AF130</f>
        <v>0</v>
      </c>
      <c r="S130" s="11" t="s">
        <v>136</v>
      </c>
      <c r="T130" s="11" t="s">
        <v>136</v>
      </c>
      <c r="U130" s="56">
        <f>PRESSÃO!P130</f>
        <v>3.1946651515532484E-2</v>
      </c>
      <c r="V130" s="56">
        <f>PRESSÃO!Q130</f>
        <v>8.4474885844748853E-4</v>
      </c>
      <c r="W130" s="50">
        <v>3</v>
      </c>
      <c r="X130" s="236">
        <v>0</v>
      </c>
      <c r="Y130" s="225">
        <v>0</v>
      </c>
    </row>
    <row r="131" spans="1:25" ht="17.100000000000001" customHeight="1">
      <c r="A131" s="24" t="s">
        <v>318</v>
      </c>
      <c r="B131" s="13">
        <v>350880</v>
      </c>
      <c r="C131" s="25">
        <v>0</v>
      </c>
      <c r="D131" s="115">
        <v>16</v>
      </c>
      <c r="E131" s="185">
        <v>16</v>
      </c>
      <c r="F131" s="186">
        <v>30</v>
      </c>
      <c r="G131" s="85"/>
      <c r="H131" s="6" t="s">
        <v>1215</v>
      </c>
      <c r="I131" s="2" t="s">
        <v>0</v>
      </c>
      <c r="J131" s="47">
        <v>919.86</v>
      </c>
      <c r="K131" s="196" t="s">
        <v>195</v>
      </c>
      <c r="L131" s="196" t="s">
        <v>195</v>
      </c>
      <c r="M131" s="172">
        <f>VLOOKUP(H131,[2]R02B_C_D_Ugrhi!$C$28:$I$672,7,FALSE)</f>
        <v>100</v>
      </c>
      <c r="N131" s="187">
        <v>4.05</v>
      </c>
      <c r="O131" s="172">
        <v>3.3163265306122449</v>
      </c>
      <c r="P131" s="172">
        <v>1.78</v>
      </c>
      <c r="Q131" s="215">
        <v>0</v>
      </c>
      <c r="R131" s="168">
        <f>PRESSÃO!AF131</f>
        <v>0</v>
      </c>
      <c r="S131" s="11" t="s">
        <v>136</v>
      </c>
      <c r="T131" s="11" t="s">
        <v>136</v>
      </c>
      <c r="U131" s="56">
        <f>PRESSÃO!P131</f>
        <v>0.51014687951115534</v>
      </c>
      <c r="V131" s="56">
        <f>PRESSÃO!Q131</f>
        <v>5.9269406915255334E-3</v>
      </c>
      <c r="W131" s="50">
        <v>5</v>
      </c>
      <c r="X131" s="236">
        <v>6.414580431373591</v>
      </c>
      <c r="Y131" s="225">
        <v>1</v>
      </c>
    </row>
    <row r="132" spans="1:25" ht="17.100000000000001" customHeight="1">
      <c r="A132" s="24" t="s">
        <v>319</v>
      </c>
      <c r="B132" s="13">
        <v>350890</v>
      </c>
      <c r="C132" s="25">
        <v>0</v>
      </c>
      <c r="D132" s="115">
        <v>21</v>
      </c>
      <c r="E132" s="185">
        <v>21</v>
      </c>
      <c r="F132" s="186">
        <v>30</v>
      </c>
      <c r="G132" s="85"/>
      <c r="H132" s="6" t="s">
        <v>1216</v>
      </c>
      <c r="I132" s="2" t="s">
        <v>4</v>
      </c>
      <c r="J132" s="47">
        <v>251.95</v>
      </c>
      <c r="K132" s="196" t="s">
        <v>195</v>
      </c>
      <c r="L132" s="196" t="s">
        <v>195</v>
      </c>
      <c r="M132" s="172">
        <f>VLOOKUP(H132,[2]R02B_C_D_Ugrhi!$C$28:$I$672,7,FALSE)</f>
        <v>92</v>
      </c>
      <c r="N132" s="187">
        <v>73.600000000000023</v>
      </c>
      <c r="O132" s="172">
        <v>49.162011173184354</v>
      </c>
      <c r="P132" s="172">
        <v>6.29</v>
      </c>
      <c r="Q132" s="215">
        <v>0</v>
      </c>
      <c r="R132" s="168">
        <f>PRESSÃO!AF132</f>
        <v>0</v>
      </c>
      <c r="S132" s="11" t="s">
        <v>136</v>
      </c>
      <c r="T132" s="11" t="s">
        <v>136</v>
      </c>
      <c r="U132" s="56">
        <f>PRESSÃO!P132</f>
        <v>2.4657534246575342E-3</v>
      </c>
      <c r="V132" s="56">
        <f>PRESSÃO!Q132</f>
        <v>0</v>
      </c>
      <c r="W132" s="50">
        <v>1</v>
      </c>
      <c r="X132" s="236">
        <v>0</v>
      </c>
      <c r="Y132" s="225">
        <v>0</v>
      </c>
    </row>
    <row r="133" spans="1:25" ht="17.100000000000001" customHeight="1">
      <c r="A133" s="24" t="s">
        <v>320</v>
      </c>
      <c r="B133" s="13">
        <v>350900</v>
      </c>
      <c r="C133" s="25">
        <v>0</v>
      </c>
      <c r="D133" s="115">
        <v>6</v>
      </c>
      <c r="E133" s="185">
        <v>6</v>
      </c>
      <c r="F133" s="186">
        <v>30</v>
      </c>
      <c r="G133" s="85"/>
      <c r="H133" s="6" t="s">
        <v>1217</v>
      </c>
      <c r="I133" s="2" t="s">
        <v>16</v>
      </c>
      <c r="J133" s="47">
        <v>95.89</v>
      </c>
      <c r="K133" s="196" t="s">
        <v>195</v>
      </c>
      <c r="L133" s="196" t="s">
        <v>195</v>
      </c>
      <c r="M133" s="172">
        <f>VLOOKUP(H133,[2]R02B_C_D_Ugrhi!$C$28:$I$672,7,FALSE)</f>
        <v>75</v>
      </c>
      <c r="N133" s="187">
        <v>0</v>
      </c>
      <c r="O133" s="172">
        <v>0</v>
      </c>
      <c r="P133" s="172">
        <v>1.1299999999999999</v>
      </c>
      <c r="Q133" s="215">
        <v>0</v>
      </c>
      <c r="R133" s="168">
        <f>PRESSÃO!AF133</f>
        <v>0</v>
      </c>
      <c r="S133" s="11" t="s">
        <v>136</v>
      </c>
      <c r="T133" s="11" t="s">
        <v>136</v>
      </c>
      <c r="U133" s="56">
        <f>PRESSÃO!P133</f>
        <v>0.36574703198589692</v>
      </c>
      <c r="V133" s="56">
        <f>PRESSÃO!Q133</f>
        <v>2.8395623966938104E-2</v>
      </c>
      <c r="W133" s="50">
        <v>36</v>
      </c>
      <c r="X133" s="236">
        <v>2.1214214004382446</v>
      </c>
      <c r="Y133" s="225">
        <v>2</v>
      </c>
    </row>
    <row r="134" spans="1:25" ht="17.100000000000001" customHeight="1">
      <c r="A134" s="24" t="s">
        <v>321</v>
      </c>
      <c r="B134" s="13">
        <v>350910</v>
      </c>
      <c r="C134" s="25">
        <v>0</v>
      </c>
      <c r="D134" s="115">
        <v>22</v>
      </c>
      <c r="E134" s="185">
        <v>22</v>
      </c>
      <c r="F134" s="186">
        <v>30</v>
      </c>
      <c r="G134" s="85"/>
      <c r="H134" s="6" t="s">
        <v>1218</v>
      </c>
      <c r="I134" s="2" t="s">
        <v>5</v>
      </c>
      <c r="J134" s="47">
        <v>535.52</v>
      </c>
      <c r="K134" s="196" t="s">
        <v>195</v>
      </c>
      <c r="L134" s="196" t="s">
        <v>195</v>
      </c>
      <c r="M134" s="172">
        <f>VLOOKUP(H134,[2]R02B_C_D_Ugrhi!$C$28:$I$672,7,FALSE)</f>
        <v>95</v>
      </c>
      <c r="N134" s="187">
        <v>95</v>
      </c>
      <c r="O134" s="172">
        <v>73.831775700934571</v>
      </c>
      <c r="P134" s="172">
        <v>7.74</v>
      </c>
      <c r="Q134" s="215">
        <v>0</v>
      </c>
      <c r="R134" s="168">
        <f>PRESSÃO!AF134</f>
        <v>0</v>
      </c>
      <c r="S134" s="11" t="s">
        <v>136</v>
      </c>
      <c r="T134" s="11" t="s">
        <v>136</v>
      </c>
      <c r="U134" s="56">
        <f>PRESSÃO!P134</f>
        <v>8.3107534238736916E-2</v>
      </c>
      <c r="V134" s="56">
        <f>PRESSÃO!Q134</f>
        <v>1.0305936080680046E-2</v>
      </c>
      <c r="W134" s="50">
        <v>1</v>
      </c>
      <c r="X134" s="236">
        <v>682.06787851460251</v>
      </c>
      <c r="Y134" s="225">
        <v>0</v>
      </c>
    </row>
    <row r="135" spans="1:25" ht="17.100000000000001" customHeight="1">
      <c r="A135" s="24" t="s">
        <v>322</v>
      </c>
      <c r="B135" s="13">
        <v>350920</v>
      </c>
      <c r="C135" s="25">
        <v>0</v>
      </c>
      <c r="D135" s="115">
        <v>6</v>
      </c>
      <c r="E135" s="185">
        <v>6</v>
      </c>
      <c r="F135" s="186">
        <v>30</v>
      </c>
      <c r="G135" s="85"/>
      <c r="H135" s="6" t="s">
        <v>1219</v>
      </c>
      <c r="I135" s="2" t="s">
        <v>16</v>
      </c>
      <c r="J135" s="47">
        <v>128.36000000000001</v>
      </c>
      <c r="K135" s="196" t="s">
        <v>195</v>
      </c>
      <c r="L135" s="196" t="s">
        <v>195</v>
      </c>
      <c r="M135" s="172">
        <f>VLOOKUP(H135,[2]R02B_C_D_Ugrhi!$C$28:$I$672,7,FALSE)</f>
        <v>81</v>
      </c>
      <c r="N135" s="187">
        <v>0</v>
      </c>
      <c r="O135" s="172">
        <v>0</v>
      </c>
      <c r="P135" s="172">
        <v>1.22</v>
      </c>
      <c r="Q135" s="215">
        <v>1</v>
      </c>
      <c r="R135" s="168">
        <f>PRESSÃO!AF135</f>
        <v>1</v>
      </c>
      <c r="S135" s="11" t="s">
        <v>136</v>
      </c>
      <c r="T135" s="11" t="s">
        <v>136</v>
      </c>
      <c r="U135" s="56">
        <f>PRESSÃO!P135</f>
        <v>0.1095506809182363</v>
      </c>
      <c r="V135" s="56">
        <f>PRESSÃO!Q135</f>
        <v>0.20864202540554957</v>
      </c>
      <c r="W135" s="50">
        <v>60</v>
      </c>
      <c r="X135" s="236">
        <v>50.818277053791803</v>
      </c>
      <c r="Y135" s="225">
        <v>1</v>
      </c>
    </row>
    <row r="136" spans="1:25" ht="17.100000000000001" customHeight="1">
      <c r="A136" s="24" t="s">
        <v>323</v>
      </c>
      <c r="B136" s="13">
        <v>350925</v>
      </c>
      <c r="C136" s="25">
        <v>0</v>
      </c>
      <c r="D136" s="115">
        <v>11</v>
      </c>
      <c r="E136" s="185">
        <v>11</v>
      </c>
      <c r="F136" s="186">
        <v>30</v>
      </c>
      <c r="G136" s="85"/>
      <c r="H136" s="6" t="s">
        <v>1220</v>
      </c>
      <c r="I136" s="2" t="s">
        <v>12</v>
      </c>
      <c r="J136" s="47">
        <v>454.93</v>
      </c>
      <c r="K136" s="196" t="s">
        <v>195</v>
      </c>
      <c r="L136" s="196" t="s">
        <v>195</v>
      </c>
      <c r="M136" s="172">
        <f>VLOOKUP(H136,[2]R02B_C_D_Ugrhi!$C$28:$I$672,7,FALSE)</f>
        <v>69</v>
      </c>
      <c r="N136" s="187">
        <v>69</v>
      </c>
      <c r="O136" s="172">
        <v>59.964093357271096</v>
      </c>
      <c r="P136" s="172">
        <v>6.93</v>
      </c>
      <c r="Q136" s="215">
        <v>0</v>
      </c>
      <c r="R136" s="168">
        <f>PRESSÃO!AF136</f>
        <v>6</v>
      </c>
      <c r="S136" s="11" t="s">
        <v>136</v>
      </c>
      <c r="T136" s="11" t="s">
        <v>136</v>
      </c>
      <c r="U136" s="56">
        <f>PRESSÃO!P136</f>
        <v>1.2462986308417907</v>
      </c>
      <c r="V136" s="56">
        <f>PRESSÃO!Q136</f>
        <v>2.4623287888966739E-3</v>
      </c>
      <c r="W136" s="50">
        <v>31</v>
      </c>
      <c r="X136" s="236">
        <v>138.87622014227918</v>
      </c>
      <c r="Y136" s="225">
        <v>3</v>
      </c>
    </row>
    <row r="137" spans="1:25" ht="17.100000000000001" customHeight="1">
      <c r="A137" s="24" t="s">
        <v>324</v>
      </c>
      <c r="B137" s="13">
        <v>350930</v>
      </c>
      <c r="C137" s="25">
        <v>0</v>
      </c>
      <c r="D137" s="115">
        <v>15</v>
      </c>
      <c r="E137" s="185">
        <v>15</v>
      </c>
      <c r="F137" s="186">
        <v>30</v>
      </c>
      <c r="G137" s="85"/>
      <c r="H137" s="6" t="s">
        <v>1221</v>
      </c>
      <c r="I137" s="2" t="s">
        <v>17</v>
      </c>
      <c r="J137" s="47">
        <v>176.79</v>
      </c>
      <c r="K137" s="196" t="s">
        <v>195</v>
      </c>
      <c r="L137" s="196" t="s">
        <v>195</v>
      </c>
      <c r="M137" s="172">
        <f>VLOOKUP(H137,[2]R02B_C_D_Ugrhi!$C$28:$I$672,7,FALSE)</f>
        <v>100</v>
      </c>
      <c r="N137" s="187">
        <v>100</v>
      </c>
      <c r="O137" s="172">
        <v>89.156626506024097</v>
      </c>
      <c r="P137" s="172">
        <v>10</v>
      </c>
      <c r="Q137" s="215">
        <v>0</v>
      </c>
      <c r="R137" s="168">
        <f>PRESSÃO!AF137</f>
        <v>0</v>
      </c>
      <c r="S137" s="11" t="s">
        <v>136</v>
      </c>
      <c r="T137" s="11" t="s">
        <v>136</v>
      </c>
      <c r="U137" s="56">
        <f>PRESSÃO!P137</f>
        <v>0.27835093226788432</v>
      </c>
      <c r="V137" s="56">
        <f>PRESSÃO!Q137</f>
        <v>0.12591940640314531</v>
      </c>
      <c r="W137" s="50">
        <v>15</v>
      </c>
      <c r="X137" s="236">
        <v>94.854910861334417</v>
      </c>
      <c r="Y137" s="225">
        <v>0</v>
      </c>
    </row>
    <row r="138" spans="1:25" ht="17.100000000000001" customHeight="1">
      <c r="A138" s="24" t="s">
        <v>325</v>
      </c>
      <c r="B138" s="13">
        <v>350940</v>
      </c>
      <c r="C138" s="25">
        <v>0</v>
      </c>
      <c r="D138" s="115">
        <v>4</v>
      </c>
      <c r="E138" s="185">
        <v>4</v>
      </c>
      <c r="F138" s="186">
        <v>30</v>
      </c>
      <c r="G138" s="85"/>
      <c r="H138" s="6" t="s">
        <v>1222</v>
      </c>
      <c r="I138" s="2" t="s">
        <v>15</v>
      </c>
      <c r="J138" s="47">
        <v>660.69</v>
      </c>
      <c r="K138" s="196" t="s">
        <v>195</v>
      </c>
      <c r="L138" s="196" t="s">
        <v>195</v>
      </c>
      <c r="M138" s="172">
        <f>VLOOKUP(H138,[2]R02B_C_D_Ugrhi!$C$28:$I$672,7,FALSE)</f>
        <v>99</v>
      </c>
      <c r="N138" s="187">
        <v>99</v>
      </c>
      <c r="O138" s="172">
        <v>95.008756567425564</v>
      </c>
      <c r="P138" s="172">
        <v>9.99</v>
      </c>
      <c r="Q138" s="215">
        <v>0</v>
      </c>
      <c r="R138" s="168">
        <f>PRESSÃO!AF138</f>
        <v>0</v>
      </c>
      <c r="S138" s="11" t="s">
        <v>136</v>
      </c>
      <c r="T138" s="11" t="s">
        <v>136</v>
      </c>
      <c r="U138" s="56">
        <f>PRESSÃO!P138</f>
        <v>0.14801415507869634</v>
      </c>
      <c r="V138" s="56">
        <f>PRESSÃO!Q138</f>
        <v>1.3078196350297971E-2</v>
      </c>
      <c r="W138" s="50">
        <v>11</v>
      </c>
      <c r="X138" s="236">
        <v>16.862117512504454</v>
      </c>
      <c r="Y138" s="225">
        <v>1</v>
      </c>
    </row>
    <row r="139" spans="1:25" ht="17.100000000000001" customHeight="1">
      <c r="A139" s="24" t="s">
        <v>326</v>
      </c>
      <c r="B139" s="13">
        <v>350945</v>
      </c>
      <c r="C139" s="25">
        <v>0</v>
      </c>
      <c r="D139" s="115">
        <v>14</v>
      </c>
      <c r="E139" s="185">
        <v>14</v>
      </c>
      <c r="F139" s="186">
        <v>30</v>
      </c>
      <c r="G139" s="85"/>
      <c r="H139" s="6" t="s">
        <v>1223</v>
      </c>
      <c r="I139" s="2" t="s">
        <v>8</v>
      </c>
      <c r="J139" s="47">
        <v>184.08</v>
      </c>
      <c r="K139" s="196" t="s">
        <v>195</v>
      </c>
      <c r="L139" s="196" t="s">
        <v>195</v>
      </c>
      <c r="M139" s="172">
        <f>VLOOKUP(H139,[2]R02B_C_D_Ugrhi!$C$28:$I$672,7,FALSE)</f>
        <v>77</v>
      </c>
      <c r="N139" s="187">
        <v>76.999999999999986</v>
      </c>
      <c r="O139" s="172">
        <v>68.871595330739297</v>
      </c>
      <c r="P139" s="172">
        <v>7.63</v>
      </c>
      <c r="Q139" s="215">
        <v>0</v>
      </c>
      <c r="R139" s="168">
        <f>PRESSÃO!AF139</f>
        <v>0</v>
      </c>
      <c r="S139" s="11" t="s">
        <v>136</v>
      </c>
      <c r="T139" s="11" t="s">
        <v>136</v>
      </c>
      <c r="U139" s="56">
        <f>PRESSÃO!P139</f>
        <v>9.2503530220716862E-2</v>
      </c>
      <c r="V139" s="56">
        <f>PRESSÃO!Q139</f>
        <v>1.6639269476067531E-2</v>
      </c>
      <c r="W139" s="50">
        <v>1</v>
      </c>
      <c r="X139" s="236">
        <v>16.500410081597927</v>
      </c>
      <c r="Y139" s="225">
        <v>0</v>
      </c>
    </row>
    <row r="140" spans="1:25" ht="17.100000000000001" customHeight="1">
      <c r="A140" s="24" t="s">
        <v>327</v>
      </c>
      <c r="B140" s="13">
        <v>350950</v>
      </c>
      <c r="C140" s="25">
        <v>0</v>
      </c>
      <c r="D140" s="115">
        <v>5</v>
      </c>
      <c r="E140" s="185">
        <v>5</v>
      </c>
      <c r="F140" s="186">
        <v>30</v>
      </c>
      <c r="G140" s="85"/>
      <c r="H140" s="6" t="s">
        <v>1224</v>
      </c>
      <c r="I140" s="2" t="s">
        <v>9</v>
      </c>
      <c r="J140" s="47">
        <v>795.7</v>
      </c>
      <c r="K140" s="196" t="s">
        <v>195</v>
      </c>
      <c r="L140" s="196" t="s">
        <v>195</v>
      </c>
      <c r="M140" s="172">
        <f>VLOOKUP(H140,[2]R02B_C_D_Ugrhi!$C$28:$I$672,7,FALSE)</f>
        <v>90</v>
      </c>
      <c r="N140" s="187">
        <v>72.000000000000014</v>
      </c>
      <c r="O140" s="172">
        <v>67.330383480825958</v>
      </c>
      <c r="P140" s="172">
        <v>7.13</v>
      </c>
      <c r="Q140" s="215">
        <v>9</v>
      </c>
      <c r="R140" s="168">
        <f>PRESSÃO!AF140</f>
        <v>3</v>
      </c>
      <c r="S140" s="11" t="s">
        <v>136</v>
      </c>
      <c r="T140" s="11" t="s">
        <v>136</v>
      </c>
      <c r="U140" s="56">
        <f>PRESSÃO!P140</f>
        <v>0.53723831867591065</v>
      </c>
      <c r="V140" s="56">
        <f>PRESSÃO!Q140</f>
        <v>0.26748113326448242</v>
      </c>
      <c r="W140" s="50">
        <v>699</v>
      </c>
      <c r="X140" s="236">
        <v>12.890528254432976</v>
      </c>
      <c r="Y140" s="225">
        <v>4</v>
      </c>
    </row>
    <row r="141" spans="1:25" ht="17.100000000000001" customHeight="1">
      <c r="A141" s="24" t="s">
        <v>328</v>
      </c>
      <c r="B141" s="13">
        <v>350960</v>
      </c>
      <c r="C141" s="25">
        <v>0</v>
      </c>
      <c r="D141" s="115">
        <v>5</v>
      </c>
      <c r="E141" s="185">
        <v>5</v>
      </c>
      <c r="F141" s="186">
        <v>30</v>
      </c>
      <c r="G141" s="85"/>
      <c r="H141" s="6" t="s">
        <v>1225</v>
      </c>
      <c r="I141" s="2" t="s">
        <v>9</v>
      </c>
      <c r="J141" s="47">
        <v>80.05</v>
      </c>
      <c r="K141" s="196" t="s">
        <v>195</v>
      </c>
      <c r="L141" s="196" t="s">
        <v>195</v>
      </c>
      <c r="M141" s="172">
        <f>VLOOKUP(H141,[2]R02B_C_D_Ugrhi!$C$28:$I$672,7,FALSE)</f>
        <v>55</v>
      </c>
      <c r="N141" s="187">
        <v>0</v>
      </c>
      <c r="O141" s="172">
        <v>0</v>
      </c>
      <c r="P141" s="172">
        <v>0.83</v>
      </c>
      <c r="Q141" s="215">
        <v>0</v>
      </c>
      <c r="R141" s="168">
        <f>PRESSÃO!AF141</f>
        <v>0</v>
      </c>
      <c r="S141" s="11" t="s">
        <v>136</v>
      </c>
      <c r="T141" s="11" t="s">
        <v>136</v>
      </c>
      <c r="U141" s="56">
        <f>PRESSÃO!P141</f>
        <v>0.51823561647166949</v>
      </c>
      <c r="V141" s="56">
        <f>PRESSÃO!Q141</f>
        <v>2.185449043075062E-2</v>
      </c>
      <c r="W141" s="50">
        <v>83</v>
      </c>
      <c r="X141" s="236">
        <v>190.43654701805139</v>
      </c>
      <c r="Y141" s="225">
        <v>0</v>
      </c>
    </row>
    <row r="142" spans="1:25" ht="17.100000000000001" customHeight="1">
      <c r="A142" s="24" t="s">
        <v>329</v>
      </c>
      <c r="B142" s="13">
        <v>350970</v>
      </c>
      <c r="C142" s="25">
        <v>0</v>
      </c>
      <c r="D142" s="115">
        <v>1</v>
      </c>
      <c r="E142" s="185">
        <v>1</v>
      </c>
      <c r="F142" s="186">
        <v>30</v>
      </c>
      <c r="G142" s="85"/>
      <c r="H142" s="6" t="s">
        <v>1226</v>
      </c>
      <c r="I142" s="2" t="s">
        <v>54</v>
      </c>
      <c r="J142" s="47">
        <v>289.51</v>
      </c>
      <c r="K142" s="196" t="s">
        <v>195</v>
      </c>
      <c r="L142" s="196" t="s">
        <v>195</v>
      </c>
      <c r="M142" s="172">
        <f>VLOOKUP(H142,[2]R02B_C_D_Ugrhi!$C$28:$I$672,7,FALSE)</f>
        <v>45</v>
      </c>
      <c r="N142" s="187">
        <v>0</v>
      </c>
      <c r="O142" s="172">
        <v>0</v>
      </c>
      <c r="P142" s="172">
        <v>0.68</v>
      </c>
      <c r="Q142" s="215">
        <v>0</v>
      </c>
      <c r="R142" s="168">
        <f>PRESSÃO!AF142</f>
        <v>0</v>
      </c>
      <c r="S142" s="11" t="s">
        <v>136</v>
      </c>
      <c r="T142" s="11" t="s">
        <v>136</v>
      </c>
      <c r="U142" s="56">
        <f>PRESSÃO!P142</f>
        <v>0.60119634690213963</v>
      </c>
      <c r="V142" s="56">
        <f>PRESSÃO!Q142</f>
        <v>2.6461187434386989E-3</v>
      </c>
      <c r="W142" s="50">
        <v>51</v>
      </c>
      <c r="X142" s="236">
        <v>8.5136597751800167</v>
      </c>
      <c r="Y142" s="225">
        <v>5</v>
      </c>
    </row>
    <row r="143" spans="1:25" ht="17.100000000000001" customHeight="1">
      <c r="A143" s="24" t="s">
        <v>330</v>
      </c>
      <c r="B143" s="13">
        <v>350980</v>
      </c>
      <c r="C143" s="25">
        <v>0</v>
      </c>
      <c r="D143" s="115">
        <v>17</v>
      </c>
      <c r="E143" s="185">
        <v>17</v>
      </c>
      <c r="F143" s="186">
        <v>30</v>
      </c>
      <c r="G143" s="85"/>
      <c r="H143" s="6" t="s">
        <v>1227</v>
      </c>
      <c r="I143" s="2" t="s">
        <v>7</v>
      </c>
      <c r="J143" s="47">
        <v>484.58</v>
      </c>
      <c r="K143" s="196" t="s">
        <v>195</v>
      </c>
      <c r="L143" s="196" t="s">
        <v>195</v>
      </c>
      <c r="M143" s="172">
        <f>VLOOKUP(H143,[2]R02B_C_D_Ugrhi!$C$28:$I$672,7,FALSE)</f>
        <v>99</v>
      </c>
      <c r="N143" s="187">
        <v>0</v>
      </c>
      <c r="O143" s="172">
        <v>0</v>
      </c>
      <c r="P143" s="172">
        <v>1.49</v>
      </c>
      <c r="Q143" s="215">
        <v>0</v>
      </c>
      <c r="R143" s="168">
        <f>PRESSÃO!AF143</f>
        <v>0</v>
      </c>
      <c r="S143" s="11" t="s">
        <v>136</v>
      </c>
      <c r="T143" s="11" t="s">
        <v>136</v>
      </c>
      <c r="U143" s="56">
        <f>PRESSÃO!P143</f>
        <v>0.11518630145347282</v>
      </c>
      <c r="V143" s="56">
        <f>PRESSÃO!Q143</f>
        <v>2.5684931506849314E-3</v>
      </c>
      <c r="W143" s="50">
        <v>0</v>
      </c>
      <c r="X143" s="236">
        <v>23.817409996410781</v>
      </c>
      <c r="Y143" s="225">
        <v>0</v>
      </c>
    </row>
    <row r="144" spans="1:25" ht="17.100000000000001" customHeight="1">
      <c r="A144" s="24" t="s">
        <v>331</v>
      </c>
      <c r="B144" s="13">
        <v>350990</v>
      </c>
      <c r="C144" s="25">
        <v>0</v>
      </c>
      <c r="D144" s="115">
        <v>11</v>
      </c>
      <c r="E144" s="185">
        <v>11</v>
      </c>
      <c r="F144" s="186">
        <v>30</v>
      </c>
      <c r="G144" s="85"/>
      <c r="H144" s="6" t="s">
        <v>1228</v>
      </c>
      <c r="I144" s="2" t="s">
        <v>12</v>
      </c>
      <c r="J144" s="47">
        <v>1242.01</v>
      </c>
      <c r="K144" s="196" t="s">
        <v>195</v>
      </c>
      <c r="L144" s="196" t="s">
        <v>195</v>
      </c>
      <c r="M144" s="172">
        <f>VLOOKUP(H144,[2]R02B_C_D_Ugrhi!$C$28:$I$672,7,FALSE)</f>
        <v>53</v>
      </c>
      <c r="N144" s="187">
        <v>53</v>
      </c>
      <c r="O144" s="172">
        <v>40.319715808170514</v>
      </c>
      <c r="P144" s="172">
        <v>5.42</v>
      </c>
      <c r="Q144" s="215">
        <v>0</v>
      </c>
      <c r="R144" s="168">
        <f>PRESSÃO!AF144</f>
        <v>0</v>
      </c>
      <c r="S144" s="11" t="s">
        <v>136</v>
      </c>
      <c r="T144" s="11" t="s">
        <v>136</v>
      </c>
      <c r="U144" s="56">
        <f>PRESSÃO!P144</f>
        <v>0.16134977848290308</v>
      </c>
      <c r="V144" s="56">
        <f>PRESSÃO!Q144</f>
        <v>6.6210045662100456E-4</v>
      </c>
      <c r="W144" s="50">
        <v>23</v>
      </c>
      <c r="X144" s="236">
        <v>3.2783939882070179</v>
      </c>
      <c r="Y144" s="225">
        <v>9</v>
      </c>
    </row>
    <row r="145" spans="1:25" ht="17.100000000000001" customHeight="1">
      <c r="A145" s="24" t="s">
        <v>332</v>
      </c>
      <c r="B145" s="13">
        <v>350995</v>
      </c>
      <c r="C145" s="25">
        <v>0</v>
      </c>
      <c r="D145" s="115">
        <v>2</v>
      </c>
      <c r="E145" s="185">
        <v>2</v>
      </c>
      <c r="F145" s="186">
        <v>30</v>
      </c>
      <c r="G145" s="85"/>
      <c r="H145" s="6" t="s">
        <v>1229</v>
      </c>
      <c r="I145" s="2" t="s">
        <v>6</v>
      </c>
      <c r="J145" s="47">
        <v>53.49</v>
      </c>
      <c r="K145" s="196" t="s">
        <v>195</v>
      </c>
      <c r="L145" s="196" t="s">
        <v>195</v>
      </c>
      <c r="M145" s="172">
        <f>VLOOKUP(H145,[2]R02B_C_D_Ugrhi!$C$28:$I$672,7,FALSE)</f>
        <v>90</v>
      </c>
      <c r="N145" s="187">
        <v>90</v>
      </c>
      <c r="O145" s="172">
        <v>87.16814159292035</v>
      </c>
      <c r="P145" s="172">
        <v>9.5500000000000007</v>
      </c>
      <c r="Q145" s="215">
        <v>0</v>
      </c>
      <c r="R145" s="168">
        <f>PRESSÃO!AF145</f>
        <v>0</v>
      </c>
      <c r="S145" s="11" t="s">
        <v>136</v>
      </c>
      <c r="T145" s="11" t="s">
        <v>136</v>
      </c>
      <c r="U145" s="56">
        <f>PRESSÃO!P145</f>
        <v>2.4657534246575342E-2</v>
      </c>
      <c r="V145" s="56">
        <f>PRESSÃO!Q145</f>
        <v>1.7808219178082192E-4</v>
      </c>
      <c r="W145" s="50">
        <v>6</v>
      </c>
      <c r="X145" s="236">
        <v>0</v>
      </c>
      <c r="Y145" s="225">
        <v>0</v>
      </c>
    </row>
    <row r="146" spans="1:25" ht="17.100000000000001" customHeight="1">
      <c r="A146" s="24" t="s">
        <v>333</v>
      </c>
      <c r="B146" s="13">
        <v>351000</v>
      </c>
      <c r="C146" s="25">
        <v>0</v>
      </c>
      <c r="D146" s="115">
        <v>17</v>
      </c>
      <c r="E146" s="185">
        <v>17</v>
      </c>
      <c r="F146" s="186">
        <v>30</v>
      </c>
      <c r="G146" s="85"/>
      <c r="H146" s="6" t="s">
        <v>1230</v>
      </c>
      <c r="I146" s="2" t="s">
        <v>7</v>
      </c>
      <c r="J146" s="47">
        <v>596.29</v>
      </c>
      <c r="K146" s="196" t="s">
        <v>195</v>
      </c>
      <c r="L146" s="196" t="s">
        <v>195</v>
      </c>
      <c r="M146" s="172">
        <f>VLOOKUP(H146,[2]R02B_C_D_Ugrhi!$C$28:$I$672,7,FALSE)</f>
        <v>99.5</v>
      </c>
      <c r="N146" s="187">
        <v>99.500000000000014</v>
      </c>
      <c r="O146" s="172">
        <v>92.575558475689874</v>
      </c>
      <c r="P146" s="172">
        <v>9.49</v>
      </c>
      <c r="Q146" s="215">
        <v>0</v>
      </c>
      <c r="R146" s="168">
        <f>PRESSÃO!AF146</f>
        <v>1</v>
      </c>
      <c r="S146" s="11" t="s">
        <v>136</v>
      </c>
      <c r="T146" s="11" t="s">
        <v>136</v>
      </c>
      <c r="U146" s="56">
        <f>PRESSÃO!P146</f>
        <v>0.13259360709691156</v>
      </c>
      <c r="V146" s="56">
        <f>PRESSÃO!Q146</f>
        <v>4.3040905621588861E-2</v>
      </c>
      <c r="W146" s="50">
        <v>1</v>
      </c>
      <c r="X146" s="236">
        <v>47.401553148749819</v>
      </c>
      <c r="Y146" s="225">
        <v>0</v>
      </c>
    </row>
    <row r="147" spans="1:25" ht="17.100000000000001" customHeight="1">
      <c r="A147" s="24" t="s">
        <v>334</v>
      </c>
      <c r="B147" s="13">
        <v>351010</v>
      </c>
      <c r="C147" s="25">
        <v>0</v>
      </c>
      <c r="D147" s="115">
        <v>15</v>
      </c>
      <c r="E147" s="185">
        <v>15</v>
      </c>
      <c r="F147" s="186">
        <v>30</v>
      </c>
      <c r="G147" s="85"/>
      <c r="H147" s="6" t="s">
        <v>1231</v>
      </c>
      <c r="I147" s="2" t="s">
        <v>17</v>
      </c>
      <c r="J147" s="47">
        <v>69.52</v>
      </c>
      <c r="K147" s="196" t="s">
        <v>195</v>
      </c>
      <c r="L147" s="196" t="s">
        <v>195</v>
      </c>
      <c r="M147" s="172">
        <f>VLOOKUP(H147,[2]R02B_C_D_Ugrhi!$C$28:$I$672,7,FALSE)</f>
        <v>97</v>
      </c>
      <c r="N147" s="187">
        <v>97</v>
      </c>
      <c r="O147" s="172">
        <v>74.358974358974365</v>
      </c>
      <c r="P147" s="172">
        <v>8.26</v>
      </c>
      <c r="Q147" s="215">
        <v>0</v>
      </c>
      <c r="R147" s="168">
        <f>PRESSÃO!AF147</f>
        <v>0</v>
      </c>
      <c r="S147" s="11" t="s">
        <v>136</v>
      </c>
      <c r="T147" s="11" t="s">
        <v>136</v>
      </c>
      <c r="U147" s="56">
        <f>PRESSÃO!P147</f>
        <v>0</v>
      </c>
      <c r="V147" s="56">
        <f>PRESSÃO!Q147</f>
        <v>3.9041095890410961E-3</v>
      </c>
      <c r="W147" s="50">
        <v>2</v>
      </c>
      <c r="X147" s="236">
        <v>1.3838007521730069</v>
      </c>
      <c r="Y147" s="225">
        <v>0</v>
      </c>
    </row>
    <row r="148" spans="1:25" ht="17.100000000000001" customHeight="1">
      <c r="A148" s="24" t="s">
        <v>335</v>
      </c>
      <c r="B148" s="13">
        <v>351015</v>
      </c>
      <c r="C148" s="25">
        <v>0</v>
      </c>
      <c r="D148" s="115">
        <v>17</v>
      </c>
      <c r="E148" s="185">
        <v>17</v>
      </c>
      <c r="F148" s="186">
        <v>30</v>
      </c>
      <c r="G148" s="85"/>
      <c r="H148" s="6" t="s">
        <v>1232</v>
      </c>
      <c r="I148" s="2" t="s">
        <v>7</v>
      </c>
      <c r="J148" s="47">
        <v>57.38</v>
      </c>
      <c r="K148" s="196" t="s">
        <v>195</v>
      </c>
      <c r="L148" s="196" t="s">
        <v>195</v>
      </c>
      <c r="M148" s="172">
        <f>VLOOKUP(H148,[2]R02B_C_D_Ugrhi!$C$28:$I$672,7,FALSE)</f>
        <v>75</v>
      </c>
      <c r="N148" s="187">
        <v>75</v>
      </c>
      <c r="O148" s="172">
        <v>68.260869565217391</v>
      </c>
      <c r="P148" s="172">
        <v>7.36</v>
      </c>
      <c r="Q148" s="215">
        <v>0</v>
      </c>
      <c r="R148" s="168">
        <f>PRESSÃO!AF148</f>
        <v>0</v>
      </c>
      <c r="S148" s="11" t="s">
        <v>136</v>
      </c>
      <c r="T148" s="11" t="s">
        <v>136</v>
      </c>
      <c r="U148" s="56">
        <f>PRESSÃO!P148</f>
        <v>0.10109589041095891</v>
      </c>
      <c r="V148" s="56">
        <f>PRESSÃO!Q148</f>
        <v>5.7861492241898633E-4</v>
      </c>
      <c r="W148" s="50">
        <v>0</v>
      </c>
      <c r="X148" s="236">
        <v>5.5377800770189927</v>
      </c>
      <c r="Y148" s="225">
        <v>0</v>
      </c>
    </row>
    <row r="149" spans="1:25" ht="17.100000000000001" customHeight="1">
      <c r="A149" s="24" t="s">
        <v>336</v>
      </c>
      <c r="B149" s="13">
        <v>351020</v>
      </c>
      <c r="C149" s="25">
        <v>0</v>
      </c>
      <c r="D149" s="115">
        <v>14</v>
      </c>
      <c r="E149" s="185">
        <v>14</v>
      </c>
      <c r="F149" s="186">
        <v>30</v>
      </c>
      <c r="G149" s="85"/>
      <c r="H149" s="6" t="s">
        <v>1233</v>
      </c>
      <c r="I149" s="2" t="s">
        <v>8</v>
      </c>
      <c r="J149" s="47">
        <v>1641.04</v>
      </c>
      <c r="K149" s="196" t="s">
        <v>195</v>
      </c>
      <c r="L149" s="196" t="s">
        <v>195</v>
      </c>
      <c r="M149" s="172">
        <f>VLOOKUP(H149,[2]R02B_C_D_Ugrhi!$C$28:$I$672,7,FALSE)</f>
        <v>97</v>
      </c>
      <c r="N149" s="187">
        <v>97</v>
      </c>
      <c r="O149" s="172">
        <v>87.297694948504173</v>
      </c>
      <c r="P149" s="172">
        <v>9.4600000000000009</v>
      </c>
      <c r="Q149" s="215">
        <v>0</v>
      </c>
      <c r="R149" s="168">
        <f>PRESSÃO!AF149</f>
        <v>2</v>
      </c>
      <c r="S149" s="11" t="s">
        <v>136</v>
      </c>
      <c r="T149" s="11" t="s">
        <v>136</v>
      </c>
      <c r="U149" s="56">
        <f>PRESSÃO!P149</f>
        <v>0.14581543517031081</v>
      </c>
      <c r="V149" s="56">
        <f>PRESSÃO!Q149</f>
        <v>1.693150692334458E-3</v>
      </c>
      <c r="W149" s="50">
        <v>16</v>
      </c>
      <c r="X149" s="236">
        <v>0.80043980720979524</v>
      </c>
      <c r="Y149" s="225">
        <v>3</v>
      </c>
    </row>
    <row r="150" spans="1:25" ht="17.100000000000001" customHeight="1">
      <c r="A150" s="24" t="s">
        <v>337</v>
      </c>
      <c r="B150" s="13">
        <v>351030</v>
      </c>
      <c r="C150" s="25">
        <v>0</v>
      </c>
      <c r="D150" s="115">
        <v>10</v>
      </c>
      <c r="E150" s="185">
        <v>10</v>
      </c>
      <c r="F150" s="186">
        <v>30</v>
      </c>
      <c r="G150" s="85"/>
      <c r="H150" s="6" t="s">
        <v>1234</v>
      </c>
      <c r="I150" s="2" t="s">
        <v>57</v>
      </c>
      <c r="J150" s="47">
        <v>169.98</v>
      </c>
      <c r="K150" s="196" t="s">
        <v>195</v>
      </c>
      <c r="L150" s="196" t="s">
        <v>195</v>
      </c>
      <c r="M150" s="172">
        <f>VLOOKUP(H150,[2]R02B_C_D_Ugrhi!$C$28:$I$672,7,FALSE)</f>
        <v>60</v>
      </c>
      <c r="N150" s="187">
        <v>60</v>
      </c>
      <c r="O150" s="172">
        <v>56.327543424317618</v>
      </c>
      <c r="P150" s="172">
        <v>6.57</v>
      </c>
      <c r="Q150" s="215">
        <v>0</v>
      </c>
      <c r="R150" s="168">
        <f>PRESSÃO!AF150</f>
        <v>0</v>
      </c>
      <c r="S150" s="11" t="s">
        <v>136</v>
      </c>
      <c r="T150" s="11" t="s">
        <v>136</v>
      </c>
      <c r="U150" s="56">
        <f>PRESSÃO!P150</f>
        <v>7.7328767123287664E-2</v>
      </c>
      <c r="V150" s="56">
        <f>PRESSÃO!Q150</f>
        <v>5.2511415525114159E-3</v>
      </c>
      <c r="W150" s="50">
        <v>16</v>
      </c>
      <c r="X150" s="236">
        <v>0.15035169429508005</v>
      </c>
      <c r="Y150" s="225">
        <v>1</v>
      </c>
    </row>
    <row r="151" spans="1:25" ht="17.100000000000001" customHeight="1">
      <c r="A151" s="24" t="s">
        <v>338</v>
      </c>
      <c r="B151" s="13">
        <v>351040</v>
      </c>
      <c r="C151" s="25">
        <v>0</v>
      </c>
      <c r="D151" s="115">
        <v>5</v>
      </c>
      <c r="E151" s="185">
        <v>5</v>
      </c>
      <c r="F151" s="186">
        <v>30</v>
      </c>
      <c r="G151" s="85"/>
      <c r="H151" s="6" t="s">
        <v>1235</v>
      </c>
      <c r="I151" s="2" t="s">
        <v>9</v>
      </c>
      <c r="J151" s="47">
        <v>323.2</v>
      </c>
      <c r="K151" s="196" t="s">
        <v>195</v>
      </c>
      <c r="L151" s="196" t="s">
        <v>195</v>
      </c>
      <c r="M151" s="172">
        <f>VLOOKUP(H151,[2]R02B_C_D_Ugrhi!$C$28:$I$672,7,FALSE)</f>
        <v>93</v>
      </c>
      <c r="N151" s="187">
        <v>23.25</v>
      </c>
      <c r="O151" s="172">
        <v>18.626677190213101</v>
      </c>
      <c r="P151" s="172">
        <v>3.18</v>
      </c>
      <c r="Q151" s="215">
        <v>0</v>
      </c>
      <c r="R151" s="168">
        <f>PRESSÃO!AF151</f>
        <v>0</v>
      </c>
      <c r="S151" s="11" t="s">
        <v>136</v>
      </c>
      <c r="T151" s="11" t="s">
        <v>136</v>
      </c>
      <c r="U151" s="56">
        <f>PRESSÃO!P151</f>
        <v>0.88288056721002661</v>
      </c>
      <c r="V151" s="56">
        <f>PRESSÃO!Q151</f>
        <v>0.16944531163585738</v>
      </c>
      <c r="W151" s="50">
        <v>39</v>
      </c>
      <c r="X151" s="236">
        <v>4835.5103743996378</v>
      </c>
      <c r="Y151" s="225">
        <v>0</v>
      </c>
    </row>
    <row r="152" spans="1:25" ht="17.100000000000001" customHeight="1">
      <c r="A152" s="24" t="s">
        <v>339</v>
      </c>
      <c r="B152" s="13">
        <v>351050</v>
      </c>
      <c r="C152" s="25">
        <v>0</v>
      </c>
      <c r="D152" s="115">
        <v>3</v>
      </c>
      <c r="E152" s="185">
        <v>3</v>
      </c>
      <c r="F152" s="186">
        <v>30</v>
      </c>
      <c r="G152" s="85"/>
      <c r="H152" s="6" t="s">
        <v>1236</v>
      </c>
      <c r="I152" s="2" t="s">
        <v>13</v>
      </c>
      <c r="J152" s="47">
        <v>483.95</v>
      </c>
      <c r="K152" s="196" t="s">
        <v>195</v>
      </c>
      <c r="L152" s="196" t="s">
        <v>195</v>
      </c>
      <c r="M152" s="172">
        <f>VLOOKUP(H152,[2]R02B_C_D_Ugrhi!$C$28:$I$672,7,FALSE)</f>
        <v>64</v>
      </c>
      <c r="N152" s="187">
        <v>64</v>
      </c>
      <c r="O152" s="172">
        <v>60.806332842415308</v>
      </c>
      <c r="P152" s="172">
        <v>6.91</v>
      </c>
      <c r="Q152" s="215">
        <v>1</v>
      </c>
      <c r="R152" s="168">
        <f>PRESSÃO!AF152</f>
        <v>1</v>
      </c>
      <c r="S152" s="11" t="s">
        <v>136</v>
      </c>
      <c r="T152" s="11" t="s">
        <v>136</v>
      </c>
      <c r="U152" s="56">
        <f>PRESSÃO!P152</f>
        <v>1.2650567665176304</v>
      </c>
      <c r="V152" s="56">
        <f>PRESSÃO!Q152</f>
        <v>0.17128995433789956</v>
      </c>
      <c r="W152" s="50">
        <v>142</v>
      </c>
      <c r="X152" s="236">
        <v>310.96117099658159</v>
      </c>
      <c r="Y152" s="225">
        <v>3</v>
      </c>
    </row>
    <row r="153" spans="1:25" ht="17.100000000000001" customHeight="1">
      <c r="A153" s="24" t="s">
        <v>340</v>
      </c>
      <c r="B153" s="13">
        <v>351060</v>
      </c>
      <c r="C153" s="25">
        <v>0</v>
      </c>
      <c r="D153" s="115">
        <v>6</v>
      </c>
      <c r="E153" s="185">
        <v>6</v>
      </c>
      <c r="F153" s="186">
        <v>30</v>
      </c>
      <c r="G153" s="85"/>
      <c r="H153" s="6" t="s">
        <v>1237</v>
      </c>
      <c r="I153" s="2" t="s">
        <v>16</v>
      </c>
      <c r="J153" s="47">
        <v>34.97</v>
      </c>
      <c r="K153" s="196" t="s">
        <v>195</v>
      </c>
      <c r="L153" s="196" t="s">
        <v>195</v>
      </c>
      <c r="M153" s="172">
        <f>VLOOKUP(H153,[2]R02B_C_D_Ugrhi!$C$28:$I$672,7,FALSE)</f>
        <v>69</v>
      </c>
      <c r="N153" s="187">
        <v>28.98</v>
      </c>
      <c r="O153" s="172">
        <v>15.936709488616636</v>
      </c>
      <c r="P153" s="172">
        <v>3.2</v>
      </c>
      <c r="Q153" s="215">
        <v>2</v>
      </c>
      <c r="R153" s="168">
        <f>PRESSÃO!AF153</f>
        <v>2</v>
      </c>
      <c r="S153" s="11" t="s">
        <v>136</v>
      </c>
      <c r="T153" s="11" t="s">
        <v>136</v>
      </c>
      <c r="U153" s="56">
        <f>PRESSÃO!P153</f>
        <v>1.0356164383561643</v>
      </c>
      <c r="V153" s="56">
        <f>PRESSÃO!Q153</f>
        <v>2.5132199316990067E-2</v>
      </c>
      <c r="W153" s="50">
        <v>53</v>
      </c>
      <c r="X153" s="236">
        <v>80.22486109672613</v>
      </c>
      <c r="Y153" s="225">
        <v>1</v>
      </c>
    </row>
    <row r="154" spans="1:25" ht="17.100000000000001" customHeight="1">
      <c r="A154" s="24" t="s">
        <v>341</v>
      </c>
      <c r="B154" s="13">
        <v>351070</v>
      </c>
      <c r="C154" s="25">
        <v>0</v>
      </c>
      <c r="D154" s="115">
        <v>15</v>
      </c>
      <c r="E154" s="185">
        <v>15</v>
      </c>
      <c r="F154" s="186">
        <v>30</v>
      </c>
      <c r="G154" s="85"/>
      <c r="H154" s="6" t="s">
        <v>1238</v>
      </c>
      <c r="I154" s="2" t="s">
        <v>17</v>
      </c>
      <c r="J154" s="47">
        <v>637.57000000000005</v>
      </c>
      <c r="K154" s="196" t="s">
        <v>195</v>
      </c>
      <c r="L154" s="196" t="s">
        <v>195</v>
      </c>
      <c r="M154" s="172">
        <f>VLOOKUP(H154,[2]R02B_C_D_Ugrhi!$C$28:$I$672,7,FALSE)</f>
        <v>84</v>
      </c>
      <c r="N154" s="187">
        <v>84.000000000000014</v>
      </c>
      <c r="O154" s="172">
        <v>82.099827882960412</v>
      </c>
      <c r="P154" s="172">
        <v>9.76</v>
      </c>
      <c r="Q154" s="215">
        <v>0</v>
      </c>
      <c r="R154" s="168">
        <f>PRESSÃO!AF154</f>
        <v>1</v>
      </c>
      <c r="S154" s="11" t="s">
        <v>136</v>
      </c>
      <c r="T154" s="11" t="s">
        <v>136</v>
      </c>
      <c r="U154" s="56">
        <f>PRESSÃO!P154</f>
        <v>0.1218721461775096</v>
      </c>
      <c r="V154" s="56">
        <f>PRESSÃO!Q154</f>
        <v>3.1221461230761388E-2</v>
      </c>
      <c r="W154" s="50">
        <v>2</v>
      </c>
      <c r="X154" s="236">
        <v>79.878325043718561</v>
      </c>
      <c r="Y154" s="225">
        <v>0</v>
      </c>
    </row>
    <row r="155" spans="1:25" ht="17.100000000000001" customHeight="1">
      <c r="A155" s="24" t="s">
        <v>342</v>
      </c>
      <c r="B155" s="13">
        <v>351080</v>
      </c>
      <c r="C155" s="25">
        <v>0</v>
      </c>
      <c r="D155" s="115">
        <v>4</v>
      </c>
      <c r="E155" s="185">
        <v>4</v>
      </c>
      <c r="F155" s="186">
        <v>30</v>
      </c>
      <c r="G155" s="85"/>
      <c r="H155" s="6" t="s">
        <v>1239</v>
      </c>
      <c r="I155" s="2" t="s">
        <v>15</v>
      </c>
      <c r="J155" s="47">
        <v>865.54</v>
      </c>
      <c r="K155" s="196" t="s">
        <v>195</v>
      </c>
      <c r="L155" s="196" t="s">
        <v>195</v>
      </c>
      <c r="M155" s="172">
        <f>VLOOKUP(H155,[2]R02B_C_D_Ugrhi!$C$28:$I$672,7,FALSE)</f>
        <v>100</v>
      </c>
      <c r="N155" s="187">
        <v>96</v>
      </c>
      <c r="O155" s="172">
        <v>75.317460317460316</v>
      </c>
      <c r="P155" s="172">
        <v>8.33</v>
      </c>
      <c r="Q155" s="215">
        <v>0</v>
      </c>
      <c r="R155" s="168">
        <f>PRESSÃO!AF155</f>
        <v>0</v>
      </c>
      <c r="S155" s="11" t="s">
        <v>136</v>
      </c>
      <c r="T155" s="11" t="s">
        <v>136</v>
      </c>
      <c r="U155" s="56">
        <f>PRESSÃO!P155</f>
        <v>1.6434688213652973</v>
      </c>
      <c r="V155" s="56">
        <f>PRESSÃO!Q155</f>
        <v>1.935228313485237E-2</v>
      </c>
      <c r="W155" s="50">
        <v>7</v>
      </c>
      <c r="X155" s="236">
        <v>14.936460591614248</v>
      </c>
      <c r="Y155" s="225">
        <v>0</v>
      </c>
    </row>
    <row r="156" spans="1:25" ht="17.100000000000001" customHeight="1">
      <c r="A156" s="24" t="s">
        <v>343</v>
      </c>
      <c r="B156" s="13">
        <v>351090</v>
      </c>
      <c r="C156" s="25">
        <v>0</v>
      </c>
      <c r="D156" s="115">
        <v>4</v>
      </c>
      <c r="E156" s="185">
        <v>4</v>
      </c>
      <c r="F156" s="186">
        <v>30</v>
      </c>
      <c r="G156" s="85"/>
      <c r="H156" s="6" t="s">
        <v>1240</v>
      </c>
      <c r="I156" s="2" t="s">
        <v>15</v>
      </c>
      <c r="J156" s="47">
        <v>190.92</v>
      </c>
      <c r="K156" s="196" t="s">
        <v>195</v>
      </c>
      <c r="L156" s="196" t="s">
        <v>195</v>
      </c>
      <c r="M156" s="172">
        <f>VLOOKUP(H156,[2]R02B_C_D_Ugrhi!$C$28:$I$672,7,FALSE)</f>
        <v>92</v>
      </c>
      <c r="N156" s="187">
        <v>92</v>
      </c>
      <c r="O156" s="172">
        <v>67.708333333333343</v>
      </c>
      <c r="P156" s="172">
        <v>7.75</v>
      </c>
      <c r="Q156" s="215">
        <v>0</v>
      </c>
      <c r="R156" s="168">
        <f>PRESSÃO!AF156</f>
        <v>0</v>
      </c>
      <c r="S156" s="11" t="s">
        <v>136</v>
      </c>
      <c r="T156" s="11" t="s">
        <v>136</v>
      </c>
      <c r="U156" s="56">
        <f>PRESSÃO!P156</f>
        <v>4.1077625571864923E-2</v>
      </c>
      <c r="V156" s="56">
        <f>PRESSÃO!Q156</f>
        <v>2.6141552348115131E-4</v>
      </c>
      <c r="W156" s="50">
        <v>5</v>
      </c>
      <c r="X156" s="236">
        <v>2.6182247477045832</v>
      </c>
      <c r="Y156" s="225">
        <v>0</v>
      </c>
    </row>
    <row r="157" spans="1:25" ht="17.100000000000001" customHeight="1">
      <c r="A157" s="24" t="s">
        <v>344</v>
      </c>
      <c r="B157" s="13">
        <v>351100</v>
      </c>
      <c r="C157" s="25">
        <v>0</v>
      </c>
      <c r="D157" s="115">
        <v>19</v>
      </c>
      <c r="E157" s="185">
        <v>19</v>
      </c>
      <c r="F157" s="186">
        <v>30</v>
      </c>
      <c r="G157" s="85"/>
      <c r="H157" s="6" t="s">
        <v>1241</v>
      </c>
      <c r="I157" s="2" t="s">
        <v>2</v>
      </c>
      <c r="J157" s="47">
        <v>1062.6500000000001</v>
      </c>
      <c r="K157" s="196" t="s">
        <v>195</v>
      </c>
      <c r="L157" s="196" t="s">
        <v>195</v>
      </c>
      <c r="M157" s="172">
        <f>VLOOKUP(H157,[2]R02B_C_D_Ugrhi!$C$28:$I$672,7,FALSE)</f>
        <v>100</v>
      </c>
      <c r="N157" s="187">
        <v>100</v>
      </c>
      <c r="O157" s="172">
        <v>83.134130146082342</v>
      </c>
      <c r="P157" s="172">
        <v>9.6999999999999993</v>
      </c>
      <c r="Q157" s="215">
        <v>0</v>
      </c>
      <c r="R157" s="168">
        <f>PRESSÃO!AF157</f>
        <v>0</v>
      </c>
      <c r="S157" s="11" t="s">
        <v>136</v>
      </c>
      <c r="T157" s="11" t="s">
        <v>136</v>
      </c>
      <c r="U157" s="56">
        <f>PRESSÃO!P157</f>
        <v>1.1301369863013699E-2</v>
      </c>
      <c r="V157" s="56">
        <f>PRESSÃO!Q157</f>
        <v>5.5935540314678733E-2</v>
      </c>
      <c r="W157" s="50">
        <v>8</v>
      </c>
      <c r="X157" s="236">
        <v>28.04735848268718</v>
      </c>
      <c r="Y157" s="225">
        <v>1</v>
      </c>
    </row>
    <row r="158" spans="1:25" ht="17.100000000000001" customHeight="1">
      <c r="A158" s="24" t="s">
        <v>345</v>
      </c>
      <c r="B158" s="13">
        <v>351110</v>
      </c>
      <c r="C158" s="25">
        <v>0</v>
      </c>
      <c r="D158" s="115">
        <v>15</v>
      </c>
      <c r="E158" s="185">
        <v>15</v>
      </c>
      <c r="F158" s="186">
        <v>30</v>
      </c>
      <c r="G158" s="85"/>
      <c r="H158" s="6" t="s">
        <v>1242</v>
      </c>
      <c r="I158" s="2" t="s">
        <v>17</v>
      </c>
      <c r="J158" s="47">
        <v>292.24</v>
      </c>
      <c r="K158" s="196" t="s">
        <v>195</v>
      </c>
      <c r="L158" s="196" t="s">
        <v>195</v>
      </c>
      <c r="M158" s="172">
        <f>VLOOKUP(H158,[2]R02B_C_D_Ugrhi!$C$28:$I$672,7,FALSE)</f>
        <v>98</v>
      </c>
      <c r="N158" s="187">
        <v>0</v>
      </c>
      <c r="O158" s="172">
        <v>0</v>
      </c>
      <c r="P158" s="172">
        <v>1.47</v>
      </c>
      <c r="Q158" s="215">
        <v>2</v>
      </c>
      <c r="R158" s="168">
        <f>PRESSÃO!AF158</f>
        <v>0</v>
      </c>
      <c r="S158" s="11" t="s">
        <v>136</v>
      </c>
      <c r="T158" s="11" t="s">
        <v>136</v>
      </c>
      <c r="U158" s="56">
        <f>PRESSÃO!P158</f>
        <v>0.5332356164390093</v>
      </c>
      <c r="V158" s="56">
        <f>PRESSÃO!Q158</f>
        <v>0.77515719147260143</v>
      </c>
      <c r="W158" s="50">
        <v>105</v>
      </c>
      <c r="X158" s="236">
        <v>133.69665778157929</v>
      </c>
      <c r="Y158" s="225">
        <v>0</v>
      </c>
    </row>
    <row r="159" spans="1:25" ht="17.100000000000001" customHeight="1">
      <c r="A159" s="24" t="s">
        <v>346</v>
      </c>
      <c r="B159" s="13">
        <v>351120</v>
      </c>
      <c r="C159" s="25">
        <v>0</v>
      </c>
      <c r="D159" s="115">
        <v>15</v>
      </c>
      <c r="E159" s="185">
        <v>15</v>
      </c>
      <c r="F159" s="186">
        <v>30</v>
      </c>
      <c r="G159" s="85"/>
      <c r="H159" s="6" t="s">
        <v>1243</v>
      </c>
      <c r="I159" s="2" t="s">
        <v>17</v>
      </c>
      <c r="J159" s="47">
        <v>145.43</v>
      </c>
      <c r="K159" s="196" t="s">
        <v>195</v>
      </c>
      <c r="L159" s="196" t="s">
        <v>195</v>
      </c>
      <c r="M159" s="172">
        <f>VLOOKUP(H159,[2]R02B_C_D_Ugrhi!$C$28:$I$672,7,FALSE)</f>
        <v>100</v>
      </c>
      <c r="N159" s="187">
        <v>100</v>
      </c>
      <c r="O159" s="172">
        <v>91.086350974930369</v>
      </c>
      <c r="P159" s="172">
        <v>10</v>
      </c>
      <c r="Q159" s="215">
        <v>0</v>
      </c>
      <c r="R159" s="168">
        <f>PRESSÃO!AF159</f>
        <v>0</v>
      </c>
      <c r="S159" s="11" t="s">
        <v>136</v>
      </c>
      <c r="T159" s="11" t="s">
        <v>136</v>
      </c>
      <c r="U159" s="56">
        <f>PRESSÃO!P159</f>
        <v>8.2191780821917804E-2</v>
      </c>
      <c r="V159" s="56">
        <f>PRESSÃO!Q159</f>
        <v>2.9359969558599694E-2</v>
      </c>
      <c r="W159" s="50">
        <v>6</v>
      </c>
      <c r="X159" s="236">
        <v>162.48076459348104</v>
      </c>
      <c r="Y159" s="225">
        <v>0</v>
      </c>
    </row>
    <row r="160" spans="1:25" ht="17.100000000000001" customHeight="1">
      <c r="A160" s="24" t="s">
        <v>347</v>
      </c>
      <c r="B160" s="13">
        <v>351130</v>
      </c>
      <c r="C160" s="25">
        <v>0</v>
      </c>
      <c r="D160" s="115">
        <v>15</v>
      </c>
      <c r="E160" s="185">
        <v>15</v>
      </c>
      <c r="F160" s="186">
        <v>30</v>
      </c>
      <c r="G160" s="85"/>
      <c r="H160" s="6" t="s">
        <v>1244</v>
      </c>
      <c r="I160" s="2" t="s">
        <v>17</v>
      </c>
      <c r="J160" s="47">
        <v>197.62</v>
      </c>
      <c r="K160" s="196" t="s">
        <v>195</v>
      </c>
      <c r="L160" s="196" t="s">
        <v>195</v>
      </c>
      <c r="M160" s="172">
        <f>VLOOKUP(H160,[2]R02B_C_D_Ugrhi!$C$28:$I$672,7,FALSE)</f>
        <v>95</v>
      </c>
      <c r="N160" s="187">
        <v>95</v>
      </c>
      <c r="O160" s="172">
        <v>75.931232091690546</v>
      </c>
      <c r="P160" s="172">
        <v>8.3699999999999992</v>
      </c>
      <c r="Q160" s="215">
        <v>0</v>
      </c>
      <c r="R160" s="168">
        <f>PRESSÃO!AF160</f>
        <v>0</v>
      </c>
      <c r="S160" s="11" t="s">
        <v>136</v>
      </c>
      <c r="T160" s="11" t="s">
        <v>136</v>
      </c>
      <c r="U160" s="56">
        <f>PRESSÃO!P160</f>
        <v>2.0644748874995261E-2</v>
      </c>
      <c r="V160" s="56">
        <f>PRESSÃO!Q160</f>
        <v>9.144025854505541E-3</v>
      </c>
      <c r="W160" s="50">
        <v>2</v>
      </c>
      <c r="X160" s="236">
        <v>34.259356308069577</v>
      </c>
      <c r="Y160" s="225">
        <v>0</v>
      </c>
    </row>
    <row r="161" spans="1:25" ht="17.100000000000001" customHeight="1">
      <c r="A161" s="24" t="s">
        <v>348</v>
      </c>
      <c r="B161" s="13">
        <v>351140</v>
      </c>
      <c r="C161" s="25">
        <v>0</v>
      </c>
      <c r="D161" s="115">
        <v>17</v>
      </c>
      <c r="E161" s="185">
        <v>17</v>
      </c>
      <c r="F161" s="186">
        <v>30</v>
      </c>
      <c r="G161" s="85"/>
      <c r="H161" s="6" t="s">
        <v>1245</v>
      </c>
      <c r="I161" s="2" t="s">
        <v>7</v>
      </c>
      <c r="J161" s="47">
        <v>503.64</v>
      </c>
      <c r="K161" s="196" t="s">
        <v>195</v>
      </c>
      <c r="L161" s="196" t="s">
        <v>195</v>
      </c>
      <c r="M161" s="172">
        <f>VLOOKUP(H161,[2]R02B_C_D_Ugrhi!$C$28:$I$672,7,FALSE)</f>
        <v>95</v>
      </c>
      <c r="N161" s="187">
        <v>95</v>
      </c>
      <c r="O161" s="172">
        <v>84.526558891454968</v>
      </c>
      <c r="P161" s="172">
        <v>9.43</v>
      </c>
      <c r="Q161" s="215">
        <v>0</v>
      </c>
      <c r="R161" s="168">
        <f>PRESSÃO!AF161</f>
        <v>0</v>
      </c>
      <c r="S161" s="11" t="s">
        <v>136</v>
      </c>
      <c r="T161" s="11" t="s">
        <v>136</v>
      </c>
      <c r="U161" s="56">
        <f>PRESSÃO!P161</f>
        <v>0.12949061478412072</v>
      </c>
      <c r="V161" s="56">
        <f>PRESSÃO!Q161</f>
        <v>7.8700228304986367E-2</v>
      </c>
      <c r="W161" s="50">
        <v>1</v>
      </c>
      <c r="X161" s="236">
        <v>41.603426851098732</v>
      </c>
      <c r="Y161" s="225">
        <v>0</v>
      </c>
    </row>
    <row r="162" spans="1:25" ht="17.100000000000001" customHeight="1">
      <c r="A162" s="24" t="s">
        <v>349</v>
      </c>
      <c r="B162" s="13">
        <v>351150</v>
      </c>
      <c r="C162" s="25">
        <v>0</v>
      </c>
      <c r="D162" s="115">
        <v>10</v>
      </c>
      <c r="E162" s="185">
        <v>10</v>
      </c>
      <c r="F162" s="186">
        <v>30</v>
      </c>
      <c r="G162" s="85"/>
      <c r="H162" s="6" t="s">
        <v>1246</v>
      </c>
      <c r="I162" s="2" t="s">
        <v>57</v>
      </c>
      <c r="J162" s="47">
        <v>127.76</v>
      </c>
      <c r="K162" s="196" t="s">
        <v>195</v>
      </c>
      <c r="L162" s="196" t="s">
        <v>195</v>
      </c>
      <c r="M162" s="172">
        <f>VLOOKUP(H162,[2]R02B_C_D_Ugrhi!$C$28:$I$672,7,FALSE)</f>
        <v>97</v>
      </c>
      <c r="N162" s="187">
        <v>97</v>
      </c>
      <c r="O162" s="172">
        <v>90.840056953013757</v>
      </c>
      <c r="P162" s="172">
        <v>9.9600000000000009</v>
      </c>
      <c r="Q162" s="215">
        <v>0</v>
      </c>
      <c r="R162" s="168">
        <f>PRESSÃO!AF162</f>
        <v>0</v>
      </c>
      <c r="S162" s="11" t="s">
        <v>136</v>
      </c>
      <c r="T162" s="11" t="s">
        <v>136</v>
      </c>
      <c r="U162" s="56">
        <f>PRESSÃO!P162</f>
        <v>0.71106656519207534</v>
      </c>
      <c r="V162" s="56">
        <f>PRESSÃO!Q162</f>
        <v>1.8230593629079323E-2</v>
      </c>
      <c r="W162" s="50">
        <v>36</v>
      </c>
      <c r="X162" s="236">
        <v>218.91984096016378</v>
      </c>
      <c r="Y162" s="225">
        <v>0</v>
      </c>
    </row>
    <row r="163" spans="1:25" ht="17.100000000000001" customHeight="1">
      <c r="A163" s="24" t="s">
        <v>350</v>
      </c>
      <c r="B163" s="13">
        <v>351160</v>
      </c>
      <c r="C163" s="25">
        <v>0</v>
      </c>
      <c r="D163" s="115">
        <v>10</v>
      </c>
      <c r="E163" s="185">
        <v>10</v>
      </c>
      <c r="F163" s="186">
        <v>30</v>
      </c>
      <c r="G163" s="85"/>
      <c r="H163" s="6" t="s">
        <v>1247</v>
      </c>
      <c r="I163" s="2" t="s">
        <v>57</v>
      </c>
      <c r="J163" s="47">
        <v>190.19</v>
      </c>
      <c r="K163" s="196" t="s">
        <v>195</v>
      </c>
      <c r="L163" s="196" t="s">
        <v>195</v>
      </c>
      <c r="M163" s="172">
        <f>VLOOKUP(H163,[2]R02B_C_D_Ugrhi!$C$28:$I$672,7,FALSE)</f>
        <v>92</v>
      </c>
      <c r="N163" s="187">
        <v>92</v>
      </c>
      <c r="O163" s="172">
        <v>32.53012048192771</v>
      </c>
      <c r="P163" s="172">
        <v>5.3</v>
      </c>
      <c r="Q163" s="215">
        <v>0</v>
      </c>
      <c r="R163" s="168">
        <f>PRESSÃO!AF163</f>
        <v>2</v>
      </c>
      <c r="S163" s="11" t="s">
        <v>136</v>
      </c>
      <c r="T163" s="11" t="s">
        <v>136</v>
      </c>
      <c r="U163" s="56">
        <f>PRESSÃO!P163</f>
        <v>2.8939015789058591E-2</v>
      </c>
      <c r="V163" s="56">
        <f>PRESSÃO!Q163</f>
        <v>1.8180167851382739E-2</v>
      </c>
      <c r="W163" s="50">
        <v>10</v>
      </c>
      <c r="X163" s="236">
        <v>43.70469618008913</v>
      </c>
      <c r="Y163" s="225">
        <v>0</v>
      </c>
    </row>
    <row r="164" spans="1:25" ht="17.100000000000001" customHeight="1">
      <c r="A164" s="24" t="s">
        <v>351</v>
      </c>
      <c r="B164" s="13">
        <v>351170</v>
      </c>
      <c r="C164" s="25">
        <v>0</v>
      </c>
      <c r="D164" s="115">
        <v>5</v>
      </c>
      <c r="E164" s="185">
        <v>5</v>
      </c>
      <c r="F164" s="186">
        <v>30</v>
      </c>
      <c r="G164" s="85"/>
      <c r="H164" s="6" t="s">
        <v>1248</v>
      </c>
      <c r="I164" s="2" t="s">
        <v>9</v>
      </c>
      <c r="J164" s="47">
        <v>176</v>
      </c>
      <c r="K164" s="196" t="s">
        <v>195</v>
      </c>
      <c r="L164" s="196" t="s">
        <v>195</v>
      </c>
      <c r="M164" s="172">
        <f>VLOOKUP(H164,[2]R02B_C_D_Ugrhi!$C$28:$I$672,7,FALSE)</f>
        <v>82</v>
      </c>
      <c r="N164" s="187">
        <v>78.72</v>
      </c>
      <c r="O164" s="172">
        <v>62.9973474801061</v>
      </c>
      <c r="P164" s="172">
        <v>6.96</v>
      </c>
      <c r="Q164" s="215">
        <v>0</v>
      </c>
      <c r="R164" s="168">
        <f>PRESSÃO!AF164</f>
        <v>0</v>
      </c>
      <c r="S164" s="11" t="s">
        <v>136</v>
      </c>
      <c r="T164" s="11" t="s">
        <v>136</v>
      </c>
      <c r="U164" s="56">
        <f>PRESSÃO!P164</f>
        <v>5.0497449999712007E-2</v>
      </c>
      <c r="V164" s="56">
        <f>PRESSÃO!Q164</f>
        <v>4.1894977016536071E-3</v>
      </c>
      <c r="W164" s="50">
        <v>5</v>
      </c>
      <c r="X164" s="236">
        <v>68.345081245328259</v>
      </c>
      <c r="Y164" s="225">
        <v>1</v>
      </c>
    </row>
    <row r="165" spans="1:25" ht="17.100000000000001" customHeight="1">
      <c r="A165" s="24" t="s">
        <v>352</v>
      </c>
      <c r="B165" s="13">
        <v>355720</v>
      </c>
      <c r="C165" s="25">
        <v>0</v>
      </c>
      <c r="D165" s="115">
        <v>17</v>
      </c>
      <c r="E165" s="185">
        <v>17</v>
      </c>
      <c r="F165" s="186">
        <v>30</v>
      </c>
      <c r="G165" s="85"/>
      <c r="H165" s="6" t="s">
        <v>1249</v>
      </c>
      <c r="I165" s="2" t="s">
        <v>7</v>
      </c>
      <c r="J165" s="47">
        <v>188.21</v>
      </c>
      <c r="K165" s="196" t="s">
        <v>195</v>
      </c>
      <c r="L165" s="196" t="s">
        <v>195</v>
      </c>
      <c r="M165" s="172">
        <f>VLOOKUP(H165,[2]R02B_C_D_Ugrhi!$C$28:$I$672,7,FALSE)</f>
        <v>100</v>
      </c>
      <c r="N165" s="187">
        <v>100</v>
      </c>
      <c r="O165" s="172">
        <v>70.049916805324457</v>
      </c>
      <c r="P165" s="172">
        <v>7.85</v>
      </c>
      <c r="Q165" s="215">
        <v>0</v>
      </c>
      <c r="R165" s="168">
        <f>PRESSÃO!AF165</f>
        <v>0</v>
      </c>
      <c r="S165" s="11" t="s">
        <v>136</v>
      </c>
      <c r="T165" s="11" t="s">
        <v>136</v>
      </c>
      <c r="U165" s="56">
        <f>PRESSÃO!P165</f>
        <v>4.5662100456621003E-4</v>
      </c>
      <c r="V165" s="56">
        <f>PRESSÃO!Q165</f>
        <v>3.5573211696049937E-3</v>
      </c>
      <c r="W165" s="50">
        <v>4</v>
      </c>
      <c r="X165" s="236">
        <v>11.820169773843755</v>
      </c>
      <c r="Y165" s="225">
        <v>0</v>
      </c>
    </row>
    <row r="166" spans="1:25" ht="17.100000000000001" customHeight="1">
      <c r="A166" s="24" t="s">
        <v>353</v>
      </c>
      <c r="B166" s="13">
        <v>351190</v>
      </c>
      <c r="C166" s="25">
        <v>0</v>
      </c>
      <c r="D166" s="115">
        <v>20</v>
      </c>
      <c r="E166" s="185">
        <v>20</v>
      </c>
      <c r="F166" s="186">
        <v>30</v>
      </c>
      <c r="G166" s="85"/>
      <c r="H166" s="6" t="s">
        <v>1250</v>
      </c>
      <c r="I166" s="2" t="s">
        <v>3</v>
      </c>
      <c r="J166" s="47">
        <v>168.74</v>
      </c>
      <c r="K166" s="196" t="s">
        <v>195</v>
      </c>
      <c r="L166" s="196" t="s">
        <v>195</v>
      </c>
      <c r="M166" s="172">
        <f>VLOOKUP(H166,[2]R02B_C_D_Ugrhi!$C$28:$I$672,7,FALSE)</f>
        <v>100</v>
      </c>
      <c r="N166" s="187">
        <v>100</v>
      </c>
      <c r="O166" s="172">
        <v>81.962864721485403</v>
      </c>
      <c r="P166" s="172">
        <v>9.5</v>
      </c>
      <c r="Q166" s="215">
        <v>0</v>
      </c>
      <c r="R166" s="168">
        <f>PRESSÃO!AF166</f>
        <v>0</v>
      </c>
      <c r="S166" s="11" t="s">
        <v>136</v>
      </c>
      <c r="T166" s="11" t="s">
        <v>136</v>
      </c>
      <c r="U166" s="56">
        <f>PRESSÃO!P166</f>
        <v>0.10049315073718763</v>
      </c>
      <c r="V166" s="56">
        <f>PRESSÃO!Q166</f>
        <v>2.7397260273972603E-3</v>
      </c>
      <c r="W166" s="50">
        <v>4</v>
      </c>
      <c r="X166" s="236">
        <v>15.644578136635481</v>
      </c>
      <c r="Y166" s="225">
        <v>0</v>
      </c>
    </row>
    <row r="167" spans="1:25" ht="17.100000000000001" customHeight="1">
      <c r="A167" s="24" t="s">
        <v>354</v>
      </c>
      <c r="B167" s="13">
        <v>351200</v>
      </c>
      <c r="C167" s="25">
        <v>0</v>
      </c>
      <c r="D167" s="115">
        <v>12</v>
      </c>
      <c r="E167" s="185">
        <v>12</v>
      </c>
      <c r="F167" s="186">
        <v>30</v>
      </c>
      <c r="G167" s="85"/>
      <c r="H167" s="6" t="s">
        <v>1251</v>
      </c>
      <c r="I167" s="2" t="s">
        <v>11</v>
      </c>
      <c r="J167" s="47">
        <v>423.96</v>
      </c>
      <c r="K167" s="196" t="s">
        <v>195</v>
      </c>
      <c r="L167" s="196" t="s">
        <v>195</v>
      </c>
      <c r="M167" s="172">
        <f>VLOOKUP(H167,[2]R02B_C_D_Ugrhi!$C$28:$I$672,7,FALSE)</f>
        <v>98.17</v>
      </c>
      <c r="N167" s="187">
        <v>98.17</v>
      </c>
      <c r="O167" s="172">
        <v>86.946651532349605</v>
      </c>
      <c r="P167" s="172">
        <v>9.9700000000000006</v>
      </c>
      <c r="Q167" s="215">
        <v>0</v>
      </c>
      <c r="R167" s="168">
        <f>PRESSÃO!AF167</f>
        <v>0</v>
      </c>
      <c r="S167" s="11" t="s">
        <v>136</v>
      </c>
      <c r="T167" s="11" t="s">
        <v>136</v>
      </c>
      <c r="U167" s="56">
        <f>PRESSÃO!P167</f>
        <v>0.66354299834390273</v>
      </c>
      <c r="V167" s="56">
        <f>PRESSÃO!Q167</f>
        <v>7.4775494631929854E-2</v>
      </c>
      <c r="W167" s="50">
        <v>7</v>
      </c>
      <c r="X167" s="236">
        <v>6.9103915149745818</v>
      </c>
      <c r="Y167" s="225">
        <v>0</v>
      </c>
    </row>
    <row r="168" spans="1:25" ht="17.100000000000001" customHeight="1">
      <c r="A168" s="24" t="s">
        <v>355</v>
      </c>
      <c r="B168" s="13">
        <v>351210</v>
      </c>
      <c r="C168" s="25">
        <v>0</v>
      </c>
      <c r="D168" s="115">
        <v>12</v>
      </c>
      <c r="E168" s="185">
        <v>12</v>
      </c>
      <c r="F168" s="186">
        <v>30</v>
      </c>
      <c r="G168" s="85"/>
      <c r="H168" s="6" t="s">
        <v>1252</v>
      </c>
      <c r="I168" s="2" t="s">
        <v>11</v>
      </c>
      <c r="J168" s="47">
        <v>729.25</v>
      </c>
      <c r="K168" s="196" t="s">
        <v>195</v>
      </c>
      <c r="L168" s="196" t="s">
        <v>195</v>
      </c>
      <c r="M168" s="172">
        <f>VLOOKUP(H168,[2]R02B_C_D_Ugrhi!$C$28:$I$672,7,FALSE)</f>
        <v>100</v>
      </c>
      <c r="N168" s="187">
        <v>100</v>
      </c>
      <c r="O168" s="172">
        <v>82.478632478632477</v>
      </c>
      <c r="P168" s="172">
        <v>10</v>
      </c>
      <c r="Q168" s="215">
        <v>0</v>
      </c>
      <c r="R168" s="168">
        <f>PRESSÃO!AF168</f>
        <v>0</v>
      </c>
      <c r="S168" s="11" t="s">
        <v>136</v>
      </c>
      <c r="T168" s="11" t="s">
        <v>136</v>
      </c>
      <c r="U168" s="56">
        <f>PRESSÃO!P168</f>
        <v>3.2842988507243236</v>
      </c>
      <c r="V168" s="56">
        <f>PRESSÃO!Q168</f>
        <v>0.11962328756236595</v>
      </c>
      <c r="W168" s="50">
        <v>11</v>
      </c>
      <c r="X168" s="236">
        <v>496.81098645041828</v>
      </c>
      <c r="Y168" s="225">
        <v>0</v>
      </c>
    </row>
    <row r="169" spans="1:25" ht="17.100000000000001" customHeight="1">
      <c r="A169" s="24" t="s">
        <v>356</v>
      </c>
      <c r="B169" s="13">
        <v>351220</v>
      </c>
      <c r="C169" s="25">
        <v>0</v>
      </c>
      <c r="D169" s="115">
        <v>9</v>
      </c>
      <c r="E169" s="185">
        <v>9</v>
      </c>
      <c r="F169" s="186">
        <v>30</v>
      </c>
      <c r="G169" s="85"/>
      <c r="H169" s="6" t="s">
        <v>1253</v>
      </c>
      <c r="I169" s="2" t="s">
        <v>18</v>
      </c>
      <c r="J169" s="47">
        <v>183.83</v>
      </c>
      <c r="K169" s="196" t="s">
        <v>195</v>
      </c>
      <c r="L169" s="196" t="s">
        <v>195</v>
      </c>
      <c r="M169" s="172">
        <f>VLOOKUP(H169,[2]R02B_C_D_Ugrhi!$C$28:$I$672,7,FALSE)</f>
        <v>100</v>
      </c>
      <c r="N169" s="187">
        <v>6.9999999999999991</v>
      </c>
      <c r="O169" s="172">
        <v>6.426931905126243</v>
      </c>
      <c r="P169" s="172">
        <v>2.02</v>
      </c>
      <c r="Q169" s="215">
        <v>0</v>
      </c>
      <c r="R169" s="168">
        <f>PRESSÃO!AF169</f>
        <v>0</v>
      </c>
      <c r="S169" s="11" t="s">
        <v>136</v>
      </c>
      <c r="T169" s="11" t="s">
        <v>136</v>
      </c>
      <c r="U169" s="56">
        <f>PRESSÃO!P169</f>
        <v>0.34966057847805398</v>
      </c>
      <c r="V169" s="56">
        <f>PRESSÃO!Q169</f>
        <v>1.37020548024134E-2</v>
      </c>
      <c r="W169" s="50">
        <v>7</v>
      </c>
      <c r="X169" s="236">
        <v>91.289048653894056</v>
      </c>
      <c r="Y169" s="225">
        <v>0</v>
      </c>
    </row>
    <row r="170" spans="1:25" ht="17.100000000000001" customHeight="1">
      <c r="A170" s="24" t="s">
        <v>357</v>
      </c>
      <c r="B170" s="13">
        <v>351230</v>
      </c>
      <c r="C170" s="25">
        <v>0</v>
      </c>
      <c r="D170" s="115">
        <v>10</v>
      </c>
      <c r="E170" s="185">
        <v>10</v>
      </c>
      <c r="F170" s="186">
        <v>30</v>
      </c>
      <c r="G170" s="85"/>
      <c r="H170" s="6" t="s">
        <v>1254</v>
      </c>
      <c r="I170" s="2" t="s">
        <v>57</v>
      </c>
      <c r="J170" s="47">
        <v>468.24</v>
      </c>
      <c r="K170" s="196" t="s">
        <v>195</v>
      </c>
      <c r="L170" s="196" t="s">
        <v>195</v>
      </c>
      <c r="M170" s="172">
        <f>VLOOKUP(H170,[2]R02B_C_D_Ugrhi!$C$28:$I$672,7,FALSE)</f>
        <v>91</v>
      </c>
      <c r="N170" s="187">
        <v>91</v>
      </c>
      <c r="O170" s="172">
        <v>90.152565880721227</v>
      </c>
      <c r="P170" s="172">
        <v>9.8699999999999992</v>
      </c>
      <c r="Q170" s="215">
        <v>0</v>
      </c>
      <c r="R170" s="168">
        <f>PRESSÃO!AF170</f>
        <v>0</v>
      </c>
      <c r="S170" s="11" t="s">
        <v>136</v>
      </c>
      <c r="T170" s="11" t="s">
        <v>136</v>
      </c>
      <c r="U170" s="56">
        <f>PRESSÃO!P170</f>
        <v>3.7526941299438475E-2</v>
      </c>
      <c r="V170" s="56">
        <f>PRESSÃO!Q170</f>
        <v>6.8493150684931503E-3</v>
      </c>
      <c r="W170" s="50">
        <v>31</v>
      </c>
      <c r="X170" s="236">
        <v>0</v>
      </c>
      <c r="Y170" s="225">
        <v>0</v>
      </c>
    </row>
    <row r="171" spans="1:25" ht="17.100000000000001" customHeight="1">
      <c r="A171" s="24" t="s">
        <v>358</v>
      </c>
      <c r="B171" s="13">
        <v>351240</v>
      </c>
      <c r="C171" s="25">
        <v>0</v>
      </c>
      <c r="D171" s="115">
        <v>5</v>
      </c>
      <c r="E171" s="185">
        <v>5</v>
      </c>
      <c r="F171" s="186">
        <v>30</v>
      </c>
      <c r="G171" s="85"/>
      <c r="H171" s="6" t="s">
        <v>1255</v>
      </c>
      <c r="I171" s="2" t="s">
        <v>9</v>
      </c>
      <c r="J171" s="47">
        <v>137.34</v>
      </c>
      <c r="K171" s="196" t="s">
        <v>195</v>
      </c>
      <c r="L171" s="196" t="s">
        <v>195</v>
      </c>
      <c r="M171" s="172">
        <f>VLOOKUP(H171,[2]R02B_C_D_Ugrhi!$C$28:$I$672,7,FALSE)</f>
        <v>100</v>
      </c>
      <c r="N171" s="187">
        <v>0</v>
      </c>
      <c r="O171" s="172">
        <v>0</v>
      </c>
      <c r="P171" s="172">
        <v>1.5</v>
      </c>
      <c r="Q171" s="215">
        <v>0</v>
      </c>
      <c r="R171" s="168">
        <f>PRESSÃO!AF171</f>
        <v>0</v>
      </c>
      <c r="S171" s="11" t="s">
        <v>136</v>
      </c>
      <c r="T171" s="11" t="s">
        <v>136</v>
      </c>
      <c r="U171" s="56">
        <f>PRESSÃO!P171</f>
        <v>9.6579726035555022E-2</v>
      </c>
      <c r="V171" s="56">
        <f>PRESSÃO!Q171</f>
        <v>3.1538356161297861E-2</v>
      </c>
      <c r="W171" s="50">
        <v>34</v>
      </c>
      <c r="X171" s="236">
        <v>115.60251148489648</v>
      </c>
      <c r="Y171" s="225">
        <v>0</v>
      </c>
    </row>
    <row r="172" spans="1:25" ht="17.100000000000001" customHeight="1">
      <c r="A172" s="24" t="s">
        <v>359</v>
      </c>
      <c r="B172" s="13">
        <v>351250</v>
      </c>
      <c r="C172" s="25">
        <v>0</v>
      </c>
      <c r="D172" s="115">
        <v>19</v>
      </c>
      <c r="E172" s="185">
        <v>19</v>
      </c>
      <c r="F172" s="186">
        <v>30</v>
      </c>
      <c r="G172" s="85"/>
      <c r="H172" s="6" t="s">
        <v>1256</v>
      </c>
      <c r="I172" s="2" t="s">
        <v>2</v>
      </c>
      <c r="J172" s="47">
        <v>246.54</v>
      </c>
      <c r="K172" s="196" t="s">
        <v>195</v>
      </c>
      <c r="L172" s="196" t="s">
        <v>195</v>
      </c>
      <c r="M172" s="172">
        <f>VLOOKUP(H172,[2]R02B_C_D_Ugrhi!$C$28:$I$672,7,FALSE)</f>
        <v>99</v>
      </c>
      <c r="N172" s="187">
        <v>99</v>
      </c>
      <c r="O172" s="172">
        <v>79.059829059829056</v>
      </c>
      <c r="P172" s="172">
        <v>8.33</v>
      </c>
      <c r="Q172" s="215">
        <v>0</v>
      </c>
      <c r="R172" s="168">
        <f>PRESSÃO!AF172</f>
        <v>0</v>
      </c>
      <c r="S172" s="11" t="s">
        <v>136</v>
      </c>
      <c r="T172" s="11" t="s">
        <v>136</v>
      </c>
      <c r="U172" s="56">
        <f>PRESSÃO!P172</f>
        <v>9.0719177781446881E-3</v>
      </c>
      <c r="V172" s="56">
        <f>PRESSÃO!Q172</f>
        <v>1.1073059360730594E-3</v>
      </c>
      <c r="W172" s="50">
        <v>10</v>
      </c>
      <c r="X172" s="236">
        <v>1.219620017368632</v>
      </c>
      <c r="Y172" s="225">
        <v>0</v>
      </c>
    </row>
    <row r="173" spans="1:25" ht="17.100000000000001" customHeight="1">
      <c r="A173" s="24" t="s">
        <v>360</v>
      </c>
      <c r="B173" s="13">
        <v>351260</v>
      </c>
      <c r="C173" s="25">
        <v>0</v>
      </c>
      <c r="D173" s="115">
        <v>14</v>
      </c>
      <c r="E173" s="185">
        <v>14</v>
      </c>
      <c r="F173" s="186">
        <v>30</v>
      </c>
      <c r="G173" s="85"/>
      <c r="H173" s="6" t="s">
        <v>1257</v>
      </c>
      <c r="I173" s="2" t="s">
        <v>8</v>
      </c>
      <c r="J173" s="47">
        <v>304.51</v>
      </c>
      <c r="K173" s="196" t="s">
        <v>195</v>
      </c>
      <c r="L173" s="196" t="s">
        <v>195</v>
      </c>
      <c r="M173" s="172">
        <f>VLOOKUP(H173,[2]R02B_C_D_Ugrhi!$C$28:$I$672,7,FALSE)</f>
        <v>90</v>
      </c>
      <c r="N173" s="187">
        <v>90</v>
      </c>
      <c r="O173" s="172">
        <v>66.829268292682926</v>
      </c>
      <c r="P173" s="172">
        <v>7.18</v>
      </c>
      <c r="Q173" s="215">
        <v>0</v>
      </c>
      <c r="R173" s="168">
        <f>PRESSÃO!AF173</f>
        <v>0</v>
      </c>
      <c r="S173" s="11" t="s">
        <v>136</v>
      </c>
      <c r="T173" s="11" t="s">
        <v>136</v>
      </c>
      <c r="U173" s="56">
        <f>PRESSÃO!P173</f>
        <v>0.18557623605713636</v>
      </c>
      <c r="V173" s="56">
        <f>PRESSÃO!Q173</f>
        <v>6.072602656696848E-4</v>
      </c>
      <c r="W173" s="50">
        <v>0</v>
      </c>
      <c r="X173" s="236">
        <v>0</v>
      </c>
      <c r="Y173" s="225">
        <v>1</v>
      </c>
    </row>
    <row r="174" spans="1:25" ht="17.100000000000001" customHeight="1">
      <c r="A174" s="24" t="s">
        <v>361</v>
      </c>
      <c r="B174" s="13">
        <v>351270</v>
      </c>
      <c r="C174" s="25">
        <v>0</v>
      </c>
      <c r="D174" s="115">
        <v>5</v>
      </c>
      <c r="E174" s="185">
        <v>5</v>
      </c>
      <c r="F174" s="186">
        <v>30</v>
      </c>
      <c r="G174" s="85"/>
      <c r="H174" s="6" t="s">
        <v>1258</v>
      </c>
      <c r="I174" s="2" t="s">
        <v>9</v>
      </c>
      <c r="J174" s="47">
        <v>278.14</v>
      </c>
      <c r="K174" s="196" t="s">
        <v>195</v>
      </c>
      <c r="L174" s="196" t="s">
        <v>195</v>
      </c>
      <c r="M174" s="172">
        <f>VLOOKUP(H174,[2]R02B_C_D_Ugrhi!$C$28:$I$672,7,FALSE)</f>
        <v>100</v>
      </c>
      <c r="N174" s="187">
        <v>100</v>
      </c>
      <c r="O174" s="172">
        <v>79.646017699115049</v>
      </c>
      <c r="P174" s="172">
        <v>9.8000000000000007</v>
      </c>
      <c r="Q174" s="215">
        <v>0</v>
      </c>
      <c r="R174" s="168">
        <f>PRESSÃO!AF174</f>
        <v>0</v>
      </c>
      <c r="S174" s="11" t="s">
        <v>136</v>
      </c>
      <c r="T174" s="11" t="s">
        <v>136</v>
      </c>
      <c r="U174" s="56">
        <f>PRESSÃO!P174</f>
        <v>5.5632572298305316E-2</v>
      </c>
      <c r="V174" s="56">
        <f>PRESSÃO!Q174</f>
        <v>3.2162100457709675E-3</v>
      </c>
      <c r="W174" s="50">
        <v>5</v>
      </c>
      <c r="X174" s="236">
        <v>0.87360055049588614</v>
      </c>
      <c r="Y174" s="225">
        <v>2</v>
      </c>
    </row>
    <row r="175" spans="1:25" ht="17.100000000000001" customHeight="1">
      <c r="A175" s="24" t="s">
        <v>362</v>
      </c>
      <c r="B175" s="13">
        <v>351280</v>
      </c>
      <c r="C175" s="25">
        <v>0</v>
      </c>
      <c r="D175" s="115">
        <v>5</v>
      </c>
      <c r="E175" s="185">
        <v>5</v>
      </c>
      <c r="F175" s="186">
        <v>30</v>
      </c>
      <c r="G175" s="85"/>
      <c r="H175" s="6" t="s">
        <v>1259</v>
      </c>
      <c r="I175" s="2" t="s">
        <v>9</v>
      </c>
      <c r="J175" s="47">
        <v>154.72999999999999</v>
      </c>
      <c r="K175" s="196" t="s">
        <v>195</v>
      </c>
      <c r="L175" s="196" t="s">
        <v>195</v>
      </c>
      <c r="M175" s="172">
        <f>VLOOKUP(H175,[2]R02B_C_D_Ugrhi!$C$28:$I$672,7,FALSE)</f>
        <v>100</v>
      </c>
      <c r="N175" s="187">
        <v>0</v>
      </c>
      <c r="O175" s="172">
        <v>0</v>
      </c>
      <c r="P175" s="172">
        <v>1.5</v>
      </c>
      <c r="Q175" s="215">
        <v>0</v>
      </c>
      <c r="R175" s="168">
        <f>PRESSÃO!AF175</f>
        <v>0</v>
      </c>
      <c r="S175" s="11" t="s">
        <v>136</v>
      </c>
      <c r="T175" s="11" t="s">
        <v>136</v>
      </c>
      <c r="U175" s="56">
        <f>PRESSÃO!P175</f>
        <v>0.55438630117128973</v>
      </c>
      <c r="V175" s="56">
        <f>PRESSÃO!Q175</f>
        <v>5.4728310652519471E-3</v>
      </c>
      <c r="W175" s="50">
        <v>16</v>
      </c>
      <c r="X175" s="236">
        <v>138.90216761406376</v>
      </c>
      <c r="Y175" s="225">
        <v>1</v>
      </c>
    </row>
    <row r="176" spans="1:25" ht="17.100000000000001" customHeight="1">
      <c r="A176" s="24" t="s">
        <v>363</v>
      </c>
      <c r="B176" s="13">
        <v>351290</v>
      </c>
      <c r="C176" s="25">
        <v>0</v>
      </c>
      <c r="D176" s="115">
        <v>15</v>
      </c>
      <c r="E176" s="185">
        <v>15</v>
      </c>
      <c r="F176" s="186">
        <v>30</v>
      </c>
      <c r="G176" s="85"/>
      <c r="H176" s="6" t="s">
        <v>1260</v>
      </c>
      <c r="I176" s="2" t="s">
        <v>17</v>
      </c>
      <c r="J176" s="47">
        <v>441.33</v>
      </c>
      <c r="K176" s="196" t="s">
        <v>195</v>
      </c>
      <c r="L176" s="196" t="s">
        <v>195</v>
      </c>
      <c r="M176" s="172">
        <f>VLOOKUP(H176,[2]R02B_C_D_Ugrhi!$C$28:$I$672,7,FALSE)</f>
        <v>95</v>
      </c>
      <c r="N176" s="187">
        <v>95</v>
      </c>
      <c r="O176" s="172">
        <v>49.248120300751879</v>
      </c>
      <c r="P176" s="172">
        <v>6.34</v>
      </c>
      <c r="Q176" s="215">
        <v>0</v>
      </c>
      <c r="R176" s="168">
        <f>PRESSÃO!AF176</f>
        <v>0</v>
      </c>
      <c r="S176" s="11" t="s">
        <v>136</v>
      </c>
      <c r="T176" s="11" t="s">
        <v>136</v>
      </c>
      <c r="U176" s="56">
        <f>PRESSÃO!P176</f>
        <v>0.19148097510025747</v>
      </c>
      <c r="V176" s="56">
        <f>PRESSÃO!Q176</f>
        <v>5.218417087464935E-3</v>
      </c>
      <c r="W176" s="50">
        <v>7</v>
      </c>
      <c r="X176" s="236">
        <v>2.4766567429434105</v>
      </c>
      <c r="Y176" s="225">
        <v>0</v>
      </c>
    </row>
    <row r="177" spans="1:25" ht="17.100000000000001" customHeight="1">
      <c r="A177" s="24" t="s">
        <v>364</v>
      </c>
      <c r="B177" s="13">
        <v>351300</v>
      </c>
      <c r="C177" s="25">
        <v>0</v>
      </c>
      <c r="D177" s="115">
        <v>6</v>
      </c>
      <c r="E177" s="185">
        <v>6</v>
      </c>
      <c r="F177" s="186">
        <v>30</v>
      </c>
      <c r="G177" s="85"/>
      <c r="H177" s="6" t="s">
        <v>1261</v>
      </c>
      <c r="I177" s="2" t="s">
        <v>16</v>
      </c>
      <c r="J177" s="47">
        <v>323.89</v>
      </c>
      <c r="K177" s="196" t="s">
        <v>195</v>
      </c>
      <c r="L177" s="196" t="s">
        <v>195</v>
      </c>
      <c r="M177" s="172">
        <f>VLOOKUP(H177,[2]R02B_C_D_Ugrhi!$C$28:$I$672,7,FALSE)</f>
        <v>45</v>
      </c>
      <c r="N177" s="187">
        <v>19.349999999999998</v>
      </c>
      <c r="O177" s="172">
        <v>16.63861079117569</v>
      </c>
      <c r="P177" s="172">
        <v>2.6</v>
      </c>
      <c r="Q177" s="215">
        <v>0</v>
      </c>
      <c r="R177" s="168">
        <f>PRESSÃO!AF177</f>
        <v>4</v>
      </c>
      <c r="S177" s="11" t="s">
        <v>136</v>
      </c>
      <c r="T177" s="11" t="s">
        <v>136</v>
      </c>
      <c r="U177" s="56">
        <f>PRESSÃO!P177</f>
        <v>1.2523552511598421</v>
      </c>
      <c r="V177" s="56">
        <f>PRESSÃO!Q177</f>
        <v>2.8464764141827775E-2</v>
      </c>
      <c r="W177" s="50">
        <v>86</v>
      </c>
      <c r="X177" s="236">
        <v>175.10715366721894</v>
      </c>
      <c r="Y177" s="225">
        <v>1</v>
      </c>
    </row>
    <row r="178" spans="1:25" ht="17.100000000000001" customHeight="1">
      <c r="A178" s="24" t="s">
        <v>365</v>
      </c>
      <c r="B178" s="13">
        <v>351310</v>
      </c>
      <c r="C178" s="25">
        <v>0</v>
      </c>
      <c r="D178" s="115">
        <v>4</v>
      </c>
      <c r="E178" s="185">
        <v>4</v>
      </c>
      <c r="F178" s="186">
        <v>30</v>
      </c>
      <c r="G178" s="85"/>
      <c r="H178" s="6" t="s">
        <v>1262</v>
      </c>
      <c r="I178" s="2" t="s">
        <v>15</v>
      </c>
      <c r="J178" s="47">
        <v>311.33999999999997</v>
      </c>
      <c r="K178" s="196" t="s">
        <v>195</v>
      </c>
      <c r="L178" s="196" t="s">
        <v>195</v>
      </c>
      <c r="M178" s="172">
        <f>VLOOKUP(H178,[2]R02B_C_D_Ugrhi!$C$28:$I$672,7,FALSE)</f>
        <v>99</v>
      </c>
      <c r="N178" s="187">
        <v>99</v>
      </c>
      <c r="O178" s="172">
        <v>81.168831168831161</v>
      </c>
      <c r="P178" s="172">
        <v>9.99</v>
      </c>
      <c r="Q178" s="215">
        <v>0</v>
      </c>
      <c r="R178" s="168">
        <f>PRESSÃO!AF178</f>
        <v>1</v>
      </c>
      <c r="S178" s="11" t="s">
        <v>136</v>
      </c>
      <c r="T178" s="11" t="s">
        <v>136</v>
      </c>
      <c r="U178" s="56">
        <f>PRESSÃO!P178</f>
        <v>1.6671233053689134E-2</v>
      </c>
      <c r="V178" s="56">
        <f>PRESSÃO!Q178</f>
        <v>1.2423599707799052E-2</v>
      </c>
      <c r="W178" s="50">
        <v>12</v>
      </c>
      <c r="X178" s="236">
        <v>0.91673655740288751</v>
      </c>
      <c r="Y178" s="225">
        <v>0</v>
      </c>
    </row>
    <row r="179" spans="1:25" ht="17.100000000000001" customHeight="1">
      <c r="A179" s="24" t="s">
        <v>366</v>
      </c>
      <c r="B179" s="13">
        <v>351320</v>
      </c>
      <c r="C179" s="25">
        <v>0</v>
      </c>
      <c r="D179" s="115">
        <v>8</v>
      </c>
      <c r="E179" s="185">
        <v>8</v>
      </c>
      <c r="F179" s="186">
        <v>30</v>
      </c>
      <c r="G179" s="85"/>
      <c r="H179" s="6" t="s">
        <v>1263</v>
      </c>
      <c r="I179" s="2" t="s">
        <v>53</v>
      </c>
      <c r="J179" s="47">
        <v>385.46</v>
      </c>
      <c r="K179" s="196" t="s">
        <v>195</v>
      </c>
      <c r="L179" s="196" t="s">
        <v>195</v>
      </c>
      <c r="M179" s="172">
        <f>VLOOKUP(H179,[2]R02B_C_D_Ugrhi!$C$28:$I$672,7,FALSE)</f>
        <v>100</v>
      </c>
      <c r="N179" s="187">
        <v>100</v>
      </c>
      <c r="O179" s="172">
        <v>95.081967213114751</v>
      </c>
      <c r="P179" s="172">
        <v>10</v>
      </c>
      <c r="Q179" s="215">
        <v>0</v>
      </c>
      <c r="R179" s="168">
        <f>PRESSÃO!AF179</f>
        <v>0</v>
      </c>
      <c r="S179" s="11" t="s">
        <v>136</v>
      </c>
      <c r="T179" s="11" t="s">
        <v>136</v>
      </c>
      <c r="U179" s="56">
        <f>PRESSÃO!P179</f>
        <v>0.33431762078191224</v>
      </c>
      <c r="V179" s="56">
        <f>PRESSÃO!Q179</f>
        <v>6.530821909915367E-3</v>
      </c>
      <c r="W179" s="50">
        <v>0</v>
      </c>
      <c r="X179" s="236">
        <v>29.430925540781615</v>
      </c>
      <c r="Y179" s="225">
        <v>0</v>
      </c>
    </row>
    <row r="180" spans="1:25" ht="17.100000000000001" customHeight="1">
      <c r="A180" s="24" t="s">
        <v>367</v>
      </c>
      <c r="B180" s="13">
        <v>351330</v>
      </c>
      <c r="C180" s="25">
        <v>0</v>
      </c>
      <c r="D180" s="115">
        <v>17</v>
      </c>
      <c r="E180" s="185">
        <v>17</v>
      </c>
      <c r="F180" s="186">
        <v>30</v>
      </c>
      <c r="G180" s="85"/>
      <c r="H180" s="6" t="s">
        <v>1264</v>
      </c>
      <c r="I180" s="2" t="s">
        <v>7</v>
      </c>
      <c r="J180" s="47">
        <v>149.16999999999999</v>
      </c>
      <c r="K180" s="196" t="s">
        <v>195</v>
      </c>
      <c r="L180" s="196" t="s">
        <v>195</v>
      </c>
      <c r="M180" s="172">
        <f>VLOOKUP(H180,[2]R02B_C_D_Ugrhi!$C$28:$I$672,7,FALSE)</f>
        <v>97</v>
      </c>
      <c r="N180" s="187">
        <v>97</v>
      </c>
      <c r="O180" s="172">
        <v>59.493670886075947</v>
      </c>
      <c r="P180" s="172">
        <v>7.16</v>
      </c>
      <c r="Q180" s="215">
        <v>0</v>
      </c>
      <c r="R180" s="168">
        <f>PRESSÃO!AF180</f>
        <v>0</v>
      </c>
      <c r="S180" s="11" t="s">
        <v>136</v>
      </c>
      <c r="T180" s="11" t="s">
        <v>136</v>
      </c>
      <c r="U180" s="56">
        <f>PRESSÃO!P180</f>
        <v>4.6744292446467432E-2</v>
      </c>
      <c r="V180" s="56">
        <f>PRESSÃO!Q180</f>
        <v>0</v>
      </c>
      <c r="W180" s="50">
        <v>0</v>
      </c>
      <c r="X180" s="236">
        <v>0</v>
      </c>
      <c r="Y180" s="225">
        <v>0</v>
      </c>
    </row>
    <row r="181" spans="1:25" ht="17.100000000000001" customHeight="1">
      <c r="A181" s="24" t="s">
        <v>368</v>
      </c>
      <c r="B181" s="13">
        <v>351340</v>
      </c>
      <c r="C181" s="25">
        <v>0</v>
      </c>
      <c r="D181" s="115">
        <v>2</v>
      </c>
      <c r="E181" s="185">
        <v>2</v>
      </c>
      <c r="F181" s="186">
        <v>30</v>
      </c>
      <c r="G181" s="85"/>
      <c r="H181" s="6" t="s">
        <v>1265</v>
      </c>
      <c r="I181" s="2" t="s">
        <v>6</v>
      </c>
      <c r="J181" s="47">
        <v>304.57</v>
      </c>
      <c r="K181" s="196" t="s">
        <v>195</v>
      </c>
      <c r="L181" s="196" t="s">
        <v>195</v>
      </c>
      <c r="M181" s="172">
        <f>VLOOKUP(H181,[2]R02B_C_D_Ugrhi!$C$28:$I$672,7,FALSE)</f>
        <v>98</v>
      </c>
      <c r="N181" s="187">
        <v>0</v>
      </c>
      <c r="O181" s="172">
        <v>0</v>
      </c>
      <c r="P181" s="172">
        <v>1.47</v>
      </c>
      <c r="Q181" s="215">
        <v>0</v>
      </c>
      <c r="R181" s="168">
        <f>PRESSÃO!AF181</f>
        <v>1</v>
      </c>
      <c r="S181" s="11" t="s">
        <v>136</v>
      </c>
      <c r="T181" s="11" t="s">
        <v>136</v>
      </c>
      <c r="U181" s="56">
        <f>PRESSÃO!P181</f>
        <v>7.176255608258182E-3</v>
      </c>
      <c r="V181" s="56">
        <f>PRESSÃO!Q181</f>
        <v>6.2648402428881035E-3</v>
      </c>
      <c r="W181" s="50">
        <v>15</v>
      </c>
      <c r="X181" s="236">
        <v>3.9816636396054338E-2</v>
      </c>
      <c r="Y181" s="225">
        <v>3</v>
      </c>
    </row>
    <row r="182" spans="1:25" ht="17.100000000000001" customHeight="1">
      <c r="A182" s="24" t="s">
        <v>369</v>
      </c>
      <c r="B182" s="13">
        <v>351350</v>
      </c>
      <c r="C182" s="25">
        <v>0</v>
      </c>
      <c r="D182" s="115">
        <v>7</v>
      </c>
      <c r="E182" s="185">
        <v>7</v>
      </c>
      <c r="F182" s="186">
        <v>30</v>
      </c>
      <c r="G182" s="85"/>
      <c r="H182" s="6" t="s">
        <v>1266</v>
      </c>
      <c r="I182" s="2" t="s">
        <v>14</v>
      </c>
      <c r="J182" s="47">
        <v>142.28</v>
      </c>
      <c r="K182" s="196" t="s">
        <v>195</v>
      </c>
      <c r="L182" s="196" t="s">
        <v>195</v>
      </c>
      <c r="M182" s="172">
        <f>VLOOKUP(H182,[2]R02B_C_D_Ugrhi!$C$28:$I$672,7,FALSE)</f>
        <v>47</v>
      </c>
      <c r="N182" s="187">
        <v>47</v>
      </c>
      <c r="O182" s="172">
        <v>44.181034482758619</v>
      </c>
      <c r="P182" s="172">
        <v>5.58</v>
      </c>
      <c r="Q182" s="215">
        <v>2</v>
      </c>
      <c r="R182" s="168">
        <f>PRESSÃO!AF182</f>
        <v>9</v>
      </c>
      <c r="S182" s="11" t="s">
        <v>136</v>
      </c>
      <c r="T182" s="11" t="s">
        <v>136</v>
      </c>
      <c r="U182" s="56">
        <f>PRESSÃO!P182</f>
        <v>11.386860730593607</v>
      </c>
      <c r="V182" s="56">
        <f>PRESSÃO!Q182</f>
        <v>2.3440638905790845E-2</v>
      </c>
      <c r="W182" s="50">
        <v>91</v>
      </c>
      <c r="X182" s="236">
        <v>1706.9337352657228</v>
      </c>
      <c r="Y182" s="225">
        <v>2</v>
      </c>
    </row>
    <row r="183" spans="1:25" ht="17.100000000000001" customHeight="1">
      <c r="A183" s="24" t="s">
        <v>370</v>
      </c>
      <c r="B183" s="13">
        <v>351360</v>
      </c>
      <c r="C183" s="25">
        <v>0</v>
      </c>
      <c r="D183" s="115">
        <v>2</v>
      </c>
      <c r="E183" s="185">
        <v>2</v>
      </c>
      <c r="F183" s="186">
        <v>30</v>
      </c>
      <c r="G183" s="85"/>
      <c r="H183" s="6" t="s">
        <v>1267</v>
      </c>
      <c r="I183" s="2" t="s">
        <v>6</v>
      </c>
      <c r="J183" s="47">
        <v>1407.17</v>
      </c>
      <c r="K183" s="196" t="s">
        <v>195</v>
      </c>
      <c r="L183" s="196" t="s">
        <v>195</v>
      </c>
      <c r="M183" s="172">
        <f>VLOOKUP(H183,[2]R02B_C_D_Ugrhi!$C$28:$I$672,7,FALSE)</f>
        <v>90</v>
      </c>
      <c r="N183" s="187">
        <v>14.399999999999999</v>
      </c>
      <c r="O183" s="172">
        <v>5.5299539170506913</v>
      </c>
      <c r="P183" s="172">
        <v>1.96</v>
      </c>
      <c r="Q183" s="215">
        <v>1</v>
      </c>
      <c r="R183" s="168">
        <f>PRESSÃO!AF183</f>
        <v>0</v>
      </c>
      <c r="S183" s="11" t="s">
        <v>136</v>
      </c>
      <c r="T183" s="11" t="s">
        <v>136</v>
      </c>
      <c r="U183" s="56">
        <f>PRESSÃO!P183</f>
        <v>0.12950410915292018</v>
      </c>
      <c r="V183" s="56">
        <f>PRESSÃO!Q183</f>
        <v>4.5205479452054796E-3</v>
      </c>
      <c r="W183" s="50">
        <v>8</v>
      </c>
      <c r="X183" s="236">
        <v>34.372659123166976</v>
      </c>
      <c r="Y183" s="225">
        <v>2</v>
      </c>
    </row>
    <row r="184" spans="1:25" ht="17.100000000000001" customHeight="1">
      <c r="A184" s="24" t="s">
        <v>371</v>
      </c>
      <c r="B184" s="13">
        <v>351370</v>
      </c>
      <c r="C184" s="25">
        <v>0</v>
      </c>
      <c r="D184" s="115">
        <v>9</v>
      </c>
      <c r="E184" s="185">
        <v>9</v>
      </c>
      <c r="F184" s="186">
        <v>30</v>
      </c>
      <c r="G184" s="85"/>
      <c r="H184" s="6" t="s">
        <v>1268</v>
      </c>
      <c r="I184" s="2" t="s">
        <v>18</v>
      </c>
      <c r="J184" s="47">
        <v>755.23</v>
      </c>
      <c r="K184" s="196" t="s">
        <v>195</v>
      </c>
      <c r="L184" s="196" t="s">
        <v>195</v>
      </c>
      <c r="M184" s="172">
        <f>VLOOKUP(H184,[2]R02B_C_D_Ugrhi!$C$28:$I$672,7,FALSE)</f>
        <v>100</v>
      </c>
      <c r="N184" s="187">
        <v>0</v>
      </c>
      <c r="O184" s="172">
        <v>0</v>
      </c>
      <c r="P184" s="172">
        <v>1.7</v>
      </c>
      <c r="Q184" s="215">
        <v>0</v>
      </c>
      <c r="R184" s="168">
        <f>PRESSÃO!AF184</f>
        <v>0</v>
      </c>
      <c r="S184" s="11" t="s">
        <v>136</v>
      </c>
      <c r="T184" s="11" t="s">
        <v>136</v>
      </c>
      <c r="U184" s="56">
        <f>PRESSÃO!P184</f>
        <v>0.5834347033266607</v>
      </c>
      <c r="V184" s="56">
        <f>PRESSÃO!Q184</f>
        <v>0.40616172210702067</v>
      </c>
      <c r="W184" s="50">
        <v>32</v>
      </c>
      <c r="X184" s="236">
        <v>2.5352897971707025</v>
      </c>
      <c r="Y184" s="225">
        <v>0</v>
      </c>
    </row>
    <row r="185" spans="1:25" ht="17.100000000000001" customHeight="1">
      <c r="A185" s="24" t="s">
        <v>372</v>
      </c>
      <c r="B185" s="13">
        <v>351380</v>
      </c>
      <c r="C185" s="25">
        <v>0</v>
      </c>
      <c r="D185" s="115">
        <v>6</v>
      </c>
      <c r="E185" s="185">
        <v>6</v>
      </c>
      <c r="F185" s="186">
        <v>30</v>
      </c>
      <c r="G185" s="85"/>
      <c r="H185" s="6" t="s">
        <v>1269</v>
      </c>
      <c r="I185" s="2" t="s">
        <v>16</v>
      </c>
      <c r="J185" s="47">
        <v>30.65</v>
      </c>
      <c r="K185" s="196" t="s">
        <v>195</v>
      </c>
      <c r="L185" s="196" t="s">
        <v>195</v>
      </c>
      <c r="M185" s="172">
        <f>VLOOKUP(H185,[2]R02B_C_D_Ugrhi!$C$28:$I$672,7,FALSE)</f>
        <v>96</v>
      </c>
      <c r="N185" s="187">
        <v>12.479999999999999</v>
      </c>
      <c r="O185" s="172">
        <v>12.229432103443376</v>
      </c>
      <c r="P185" s="172">
        <v>2.4300000000000002</v>
      </c>
      <c r="Q185" s="215">
        <v>0</v>
      </c>
      <c r="R185" s="168">
        <f>PRESSÃO!AF185</f>
        <v>0</v>
      </c>
      <c r="S185" s="11" t="s">
        <v>136</v>
      </c>
      <c r="T185" s="11" t="s">
        <v>136</v>
      </c>
      <c r="U185" s="56">
        <f>PRESSÃO!P185</f>
        <v>6.7500000130640316E-4</v>
      </c>
      <c r="V185" s="56">
        <f>PRESSÃO!Q185</f>
        <v>0.12801834110042457</v>
      </c>
      <c r="W185" s="50">
        <v>70</v>
      </c>
      <c r="X185" s="236">
        <v>1.7474534662116323</v>
      </c>
      <c r="Y185" s="225">
        <v>0</v>
      </c>
    </row>
    <row r="186" spans="1:25" ht="17.100000000000001" customHeight="1">
      <c r="A186" s="24" t="s">
        <v>373</v>
      </c>
      <c r="B186" s="13">
        <v>351385</v>
      </c>
      <c r="C186" s="25">
        <v>0</v>
      </c>
      <c r="D186" s="115">
        <v>18</v>
      </c>
      <c r="E186" s="185">
        <v>18</v>
      </c>
      <c r="F186" s="186">
        <v>30</v>
      </c>
      <c r="G186" s="85"/>
      <c r="H186" s="6" t="s">
        <v>1270</v>
      </c>
      <c r="I186" s="2" t="s">
        <v>1</v>
      </c>
      <c r="J186" s="47">
        <v>88.4</v>
      </c>
      <c r="K186" s="196" t="s">
        <v>195</v>
      </c>
      <c r="L186" s="196" t="s">
        <v>195</v>
      </c>
      <c r="M186" s="172">
        <f>VLOOKUP(H186,[2]R02B_C_D_Ugrhi!$C$28:$I$672,7,FALSE)</f>
        <v>100</v>
      </c>
      <c r="N186" s="187">
        <v>100</v>
      </c>
      <c r="O186" s="172">
        <v>88.405797101449281</v>
      </c>
      <c r="P186" s="172">
        <v>10</v>
      </c>
      <c r="Q186" s="215">
        <v>0</v>
      </c>
      <c r="R186" s="168">
        <f>PRESSÃO!AF186</f>
        <v>0</v>
      </c>
      <c r="S186" s="11" t="s">
        <v>136</v>
      </c>
      <c r="T186" s="11" t="s">
        <v>136</v>
      </c>
      <c r="U186" s="56">
        <f>PRESSÃO!P186</f>
        <v>3.1389954339831931E-2</v>
      </c>
      <c r="V186" s="56">
        <f>PRESSÃO!Q186</f>
        <v>9.4977172723825299E-4</v>
      </c>
      <c r="W186" s="50">
        <v>0</v>
      </c>
      <c r="X186" s="236">
        <v>0</v>
      </c>
      <c r="Y186" s="225">
        <v>0</v>
      </c>
    </row>
    <row r="187" spans="1:25" ht="17.100000000000001" customHeight="1">
      <c r="A187" s="24" t="s">
        <v>374</v>
      </c>
      <c r="B187" s="13">
        <v>351390</v>
      </c>
      <c r="C187" s="25">
        <v>0</v>
      </c>
      <c r="D187" s="115">
        <v>4</v>
      </c>
      <c r="E187" s="185">
        <v>4</v>
      </c>
      <c r="F187" s="186">
        <v>30</v>
      </c>
      <c r="G187" s="85"/>
      <c r="H187" s="6" t="s">
        <v>1271</v>
      </c>
      <c r="I187" s="2" t="s">
        <v>15</v>
      </c>
      <c r="J187" s="47">
        <v>222.26</v>
      </c>
      <c r="K187" s="196" t="s">
        <v>195</v>
      </c>
      <c r="L187" s="196" t="s">
        <v>195</v>
      </c>
      <c r="M187" s="172">
        <f>VLOOKUP(H187,[2]R02B_C_D_Ugrhi!$C$28:$I$672,7,FALSE)</f>
        <v>100</v>
      </c>
      <c r="N187" s="187">
        <v>88</v>
      </c>
      <c r="O187" s="172">
        <v>74.064837905236914</v>
      </c>
      <c r="P187" s="172">
        <v>8.1199999999999992</v>
      </c>
      <c r="Q187" s="215">
        <v>0</v>
      </c>
      <c r="R187" s="168">
        <f>PRESSÃO!AF187</f>
        <v>0</v>
      </c>
      <c r="S187" s="11" t="s">
        <v>136</v>
      </c>
      <c r="T187" s="11" t="s">
        <v>136</v>
      </c>
      <c r="U187" s="56">
        <f>PRESSÃO!P187</f>
        <v>0.1264673704680061</v>
      </c>
      <c r="V187" s="56">
        <f>PRESSÃO!Q187</f>
        <v>0</v>
      </c>
      <c r="W187" s="50">
        <v>3</v>
      </c>
      <c r="X187" s="236">
        <v>198.51728597789062</v>
      </c>
      <c r="Y187" s="225">
        <v>0</v>
      </c>
    </row>
    <row r="188" spans="1:25" ht="17.100000000000001" customHeight="1">
      <c r="A188" s="24" t="s">
        <v>375</v>
      </c>
      <c r="B188" s="13">
        <v>351400</v>
      </c>
      <c r="C188" s="25">
        <v>0</v>
      </c>
      <c r="D188" s="115">
        <v>16</v>
      </c>
      <c r="E188" s="185">
        <v>16</v>
      </c>
      <c r="F188" s="186">
        <v>30</v>
      </c>
      <c r="G188" s="85"/>
      <c r="H188" s="6" t="s">
        <v>1272</v>
      </c>
      <c r="I188" s="2" t="s">
        <v>0</v>
      </c>
      <c r="J188" s="47">
        <v>150.09</v>
      </c>
      <c r="K188" s="196" t="s">
        <v>195</v>
      </c>
      <c r="L188" s="196" t="s">
        <v>195</v>
      </c>
      <c r="M188" s="172">
        <f>VLOOKUP(H188,[2]R02B_C_D_Ugrhi!$C$28:$I$672,7,FALSE)</f>
        <v>100</v>
      </c>
      <c r="N188" s="187">
        <v>0</v>
      </c>
      <c r="O188" s="172">
        <v>0</v>
      </c>
      <c r="P188" s="172">
        <v>1.5</v>
      </c>
      <c r="Q188" s="215">
        <v>0</v>
      </c>
      <c r="R188" s="168">
        <f>PRESSÃO!AF188</f>
        <v>0</v>
      </c>
      <c r="S188" s="11" t="s">
        <v>136</v>
      </c>
      <c r="T188" s="11" t="s">
        <v>136</v>
      </c>
      <c r="U188" s="56">
        <f>PRESSÃO!P188</f>
        <v>0</v>
      </c>
      <c r="V188" s="56">
        <f>PRESSÃO!Q188</f>
        <v>4.5662100456621002E-3</v>
      </c>
      <c r="W188" s="50">
        <v>3</v>
      </c>
      <c r="X188" s="236">
        <v>22.339535079383435</v>
      </c>
      <c r="Y188" s="225">
        <v>0</v>
      </c>
    </row>
    <row r="189" spans="1:25" ht="17.100000000000001" customHeight="1">
      <c r="A189" s="24" t="s">
        <v>376</v>
      </c>
      <c r="B189" s="13">
        <v>351410</v>
      </c>
      <c r="C189" s="25">
        <v>0</v>
      </c>
      <c r="D189" s="115">
        <v>13</v>
      </c>
      <c r="E189" s="185">
        <v>13</v>
      </c>
      <c r="F189" s="186">
        <v>30</v>
      </c>
      <c r="G189" s="85"/>
      <c r="H189" s="6" t="s">
        <v>1273</v>
      </c>
      <c r="I189" s="2" t="s">
        <v>10</v>
      </c>
      <c r="J189" s="47">
        <v>632.55999999999995</v>
      </c>
      <c r="K189" s="196" t="s">
        <v>195</v>
      </c>
      <c r="L189" s="196" t="s">
        <v>195</v>
      </c>
      <c r="M189" s="172">
        <f>VLOOKUP(H189,[2]R02B_C_D_Ugrhi!$C$28:$I$672,7,FALSE)</f>
        <v>95</v>
      </c>
      <c r="N189" s="187">
        <v>95</v>
      </c>
      <c r="O189" s="172">
        <v>78.020265003897123</v>
      </c>
      <c r="P189" s="172">
        <v>8.3000000000000007</v>
      </c>
      <c r="Q189" s="215">
        <v>0</v>
      </c>
      <c r="R189" s="168">
        <f>PRESSÃO!AF189</f>
        <v>0</v>
      </c>
      <c r="S189" s="11" t="s">
        <v>136</v>
      </c>
      <c r="T189" s="11" t="s">
        <v>136</v>
      </c>
      <c r="U189" s="56">
        <f>PRESSÃO!P189</f>
        <v>2.4984474595823244E-2</v>
      </c>
      <c r="V189" s="56">
        <f>PRESSÃO!Q189</f>
        <v>3.1607686127338962E-2</v>
      </c>
      <c r="W189" s="50">
        <v>6</v>
      </c>
      <c r="X189" s="236">
        <v>4.6660952095870192</v>
      </c>
      <c r="Y189" s="225">
        <v>1</v>
      </c>
    </row>
    <row r="190" spans="1:25" ht="17.100000000000001" customHeight="1">
      <c r="A190" s="24" t="s">
        <v>377</v>
      </c>
      <c r="B190" s="13">
        <v>351420</v>
      </c>
      <c r="C190" s="25">
        <v>0</v>
      </c>
      <c r="D190" s="115">
        <v>15</v>
      </c>
      <c r="E190" s="185">
        <v>15</v>
      </c>
      <c r="F190" s="186">
        <v>30</v>
      </c>
      <c r="G190" s="85"/>
      <c r="H190" s="6" t="s">
        <v>1274</v>
      </c>
      <c r="I190" s="2" t="s">
        <v>17</v>
      </c>
      <c r="J190" s="47">
        <v>78.14</v>
      </c>
      <c r="K190" s="196" t="s">
        <v>195</v>
      </c>
      <c r="L190" s="196" t="s">
        <v>195</v>
      </c>
      <c r="M190" s="172">
        <f>VLOOKUP(H190,[2]R02B_C_D_Ugrhi!$C$28:$I$672,7,FALSE)</f>
        <v>100</v>
      </c>
      <c r="N190" s="187">
        <v>100</v>
      </c>
      <c r="O190" s="172">
        <v>87.61904761904762</v>
      </c>
      <c r="P190" s="172">
        <v>9.5</v>
      </c>
      <c r="Q190" s="215">
        <v>0</v>
      </c>
      <c r="R190" s="168">
        <f>PRESSÃO!AF190</f>
        <v>0</v>
      </c>
      <c r="S190" s="11" t="s">
        <v>136</v>
      </c>
      <c r="T190" s="11" t="s">
        <v>136</v>
      </c>
      <c r="U190" s="56">
        <f>PRESSÃO!P190</f>
        <v>1.179452054848954E-2</v>
      </c>
      <c r="V190" s="56">
        <f>PRESSÃO!Q190</f>
        <v>4.5662100456621003E-4</v>
      </c>
      <c r="W190" s="50">
        <v>0</v>
      </c>
      <c r="X190" s="236">
        <v>0</v>
      </c>
      <c r="Y190" s="225">
        <v>0</v>
      </c>
    </row>
    <row r="191" spans="1:25" ht="17.100000000000001" customHeight="1">
      <c r="A191" s="24" t="s">
        <v>378</v>
      </c>
      <c r="B191" s="13">
        <v>351430</v>
      </c>
      <c r="C191" s="25">
        <v>0</v>
      </c>
      <c r="D191" s="115">
        <v>13</v>
      </c>
      <c r="E191" s="185">
        <v>13</v>
      </c>
      <c r="F191" s="186">
        <v>30</v>
      </c>
      <c r="G191" s="85"/>
      <c r="H191" s="6" t="s">
        <v>1275</v>
      </c>
      <c r="I191" s="2" t="s">
        <v>10</v>
      </c>
      <c r="J191" s="47">
        <v>205.98</v>
      </c>
      <c r="K191" s="196" t="s">
        <v>195</v>
      </c>
      <c r="L191" s="196" t="s">
        <v>195</v>
      </c>
      <c r="M191" s="172">
        <f>VLOOKUP(H191,[2]R02B_C_D_Ugrhi!$C$28:$I$672,7,FALSE)</f>
        <v>98</v>
      </c>
      <c r="N191" s="187">
        <v>0</v>
      </c>
      <c r="O191" s="172">
        <v>0</v>
      </c>
      <c r="P191" s="172">
        <v>1.47</v>
      </c>
      <c r="Q191" s="215">
        <v>0</v>
      </c>
      <c r="R191" s="168">
        <f>PRESSÃO!AF191</f>
        <v>0</v>
      </c>
      <c r="S191" s="11" t="s">
        <v>136</v>
      </c>
      <c r="T191" s="11" t="s">
        <v>136</v>
      </c>
      <c r="U191" s="56">
        <f>PRESSÃO!P191</f>
        <v>5.6821232508578796E-2</v>
      </c>
      <c r="V191" s="56">
        <f>PRESSÃO!Q191</f>
        <v>4.5289194484098138E-3</v>
      </c>
      <c r="W191" s="50">
        <v>5</v>
      </c>
      <c r="X191" s="236">
        <v>2.5953686619068512</v>
      </c>
      <c r="Y191" s="225">
        <v>0</v>
      </c>
    </row>
    <row r="192" spans="1:25" ht="17.100000000000001" customHeight="1">
      <c r="A192" s="24" t="s">
        <v>379</v>
      </c>
      <c r="B192" s="13">
        <v>351440</v>
      </c>
      <c r="C192" s="25">
        <v>0</v>
      </c>
      <c r="D192" s="115">
        <v>20</v>
      </c>
      <c r="E192" s="185">
        <v>20</v>
      </c>
      <c r="F192" s="186">
        <v>30</v>
      </c>
      <c r="G192" s="85"/>
      <c r="H192" s="6" t="s">
        <v>1276</v>
      </c>
      <c r="I192" s="2" t="s">
        <v>3</v>
      </c>
      <c r="J192" s="47">
        <v>488.04</v>
      </c>
      <c r="K192" s="196" t="s">
        <v>195</v>
      </c>
      <c r="L192" s="196" t="s">
        <v>195</v>
      </c>
      <c r="M192" s="172">
        <f>VLOOKUP(H192,[2]R02B_C_D_Ugrhi!$C$28:$I$672,7,FALSE)</f>
        <v>100</v>
      </c>
      <c r="N192" s="187">
        <v>100</v>
      </c>
      <c r="O192" s="172">
        <v>81.588613406795233</v>
      </c>
      <c r="P192" s="172">
        <v>9.6999999999999993</v>
      </c>
      <c r="Q192" s="215">
        <v>1</v>
      </c>
      <c r="R192" s="168">
        <f>PRESSÃO!AF192</f>
        <v>0</v>
      </c>
      <c r="S192" s="11" t="s">
        <v>136</v>
      </c>
      <c r="T192" s="11" t="s">
        <v>136</v>
      </c>
      <c r="U192" s="56">
        <f>PRESSÃO!P192</f>
        <v>3.8383561644924284E-2</v>
      </c>
      <c r="V192" s="56">
        <f>PRESSÃO!Q192</f>
        <v>3.7781202477770129E-2</v>
      </c>
      <c r="W192" s="50">
        <v>8</v>
      </c>
      <c r="X192" s="236">
        <v>5.8653912560463564</v>
      </c>
      <c r="Y192" s="225">
        <v>1</v>
      </c>
    </row>
    <row r="193" spans="1:25" ht="17.100000000000001" customHeight="1">
      <c r="A193" s="24" t="s">
        <v>380</v>
      </c>
      <c r="B193" s="13">
        <v>351450</v>
      </c>
      <c r="C193" s="25">
        <v>0</v>
      </c>
      <c r="D193" s="115">
        <v>17</v>
      </c>
      <c r="E193" s="185">
        <v>17</v>
      </c>
      <c r="F193" s="186">
        <v>30</v>
      </c>
      <c r="G193" s="85"/>
      <c r="H193" s="6" t="s">
        <v>1277</v>
      </c>
      <c r="I193" s="2" t="s">
        <v>7</v>
      </c>
      <c r="J193" s="47">
        <v>264.27999999999997</v>
      </c>
      <c r="K193" s="196" t="s">
        <v>195</v>
      </c>
      <c r="L193" s="196" t="s">
        <v>195</v>
      </c>
      <c r="M193" s="172">
        <f>VLOOKUP(H193,[2]R02B_C_D_Ugrhi!$C$28:$I$672,7,FALSE)</f>
        <v>96</v>
      </c>
      <c r="N193" s="187">
        <v>96.000000000000014</v>
      </c>
      <c r="O193" s="172">
        <v>76.858108108108098</v>
      </c>
      <c r="P193" s="172">
        <v>8.23</v>
      </c>
      <c r="Q193" s="215">
        <v>0</v>
      </c>
      <c r="R193" s="168">
        <f>PRESSÃO!AF193</f>
        <v>0</v>
      </c>
      <c r="S193" s="11" t="s">
        <v>136</v>
      </c>
      <c r="T193" s="11" t="s">
        <v>136</v>
      </c>
      <c r="U193" s="56">
        <f>PRESSÃO!P193</f>
        <v>0.29386176312895124</v>
      </c>
      <c r="V193" s="56">
        <f>PRESSÃO!Q193</f>
        <v>7.3424200981719312E-3</v>
      </c>
      <c r="W193" s="50">
        <v>4</v>
      </c>
      <c r="X193" s="236">
        <v>57.659203898086695</v>
      </c>
      <c r="Y193" s="225">
        <v>1</v>
      </c>
    </row>
    <row r="194" spans="1:25" ht="17.100000000000001" customHeight="1">
      <c r="A194" s="24" t="s">
        <v>381</v>
      </c>
      <c r="B194" s="13">
        <v>351460</v>
      </c>
      <c r="C194" s="25">
        <v>0</v>
      </c>
      <c r="D194" s="115">
        <v>9</v>
      </c>
      <c r="E194" s="185">
        <v>9</v>
      </c>
      <c r="F194" s="186">
        <v>30</v>
      </c>
      <c r="G194" s="85"/>
      <c r="H194" s="6" t="s">
        <v>1278</v>
      </c>
      <c r="I194" s="2" t="s">
        <v>18</v>
      </c>
      <c r="J194" s="47">
        <v>110.87</v>
      </c>
      <c r="K194" s="196" t="s">
        <v>195</v>
      </c>
      <c r="L194" s="196" t="s">
        <v>195</v>
      </c>
      <c r="M194" s="172">
        <f>VLOOKUP(H194,[2]R02B_C_D_Ugrhi!$C$28:$I$672,7,FALSE)</f>
        <v>100</v>
      </c>
      <c r="N194" s="187">
        <v>100</v>
      </c>
      <c r="O194" s="172">
        <v>94.988610478359917</v>
      </c>
      <c r="P194" s="172">
        <v>10</v>
      </c>
      <c r="Q194" s="215">
        <v>1</v>
      </c>
      <c r="R194" s="168">
        <f>PRESSÃO!AF194</f>
        <v>0</v>
      </c>
      <c r="S194" s="11" t="s">
        <v>136</v>
      </c>
      <c r="T194" s="11" t="s">
        <v>136</v>
      </c>
      <c r="U194" s="56">
        <f>PRESSÃO!P194</f>
        <v>0</v>
      </c>
      <c r="V194" s="56">
        <f>PRESSÃO!Q194</f>
        <v>1.2054794201204947E-4</v>
      </c>
      <c r="W194" s="50">
        <v>0</v>
      </c>
      <c r="X194" s="236">
        <v>0</v>
      </c>
      <c r="Y194" s="225">
        <v>0</v>
      </c>
    </row>
    <row r="195" spans="1:25" ht="17.100000000000001" customHeight="1">
      <c r="A195" s="24" t="s">
        <v>382</v>
      </c>
      <c r="B195" s="13">
        <v>351470</v>
      </c>
      <c r="C195" s="25">
        <v>0</v>
      </c>
      <c r="D195" s="115">
        <v>17</v>
      </c>
      <c r="E195" s="185">
        <v>17</v>
      </c>
      <c r="F195" s="186">
        <v>30</v>
      </c>
      <c r="G195" s="85"/>
      <c r="H195" s="6" t="s">
        <v>1279</v>
      </c>
      <c r="I195" s="2" t="s">
        <v>7</v>
      </c>
      <c r="J195" s="47">
        <v>514.59</v>
      </c>
      <c r="K195" s="196" t="s">
        <v>195</v>
      </c>
      <c r="L195" s="196" t="s">
        <v>195</v>
      </c>
      <c r="M195" s="172">
        <f>VLOOKUP(H195,[2]R02B_C_D_Ugrhi!$C$28:$I$672,7,FALSE)</f>
        <v>97</v>
      </c>
      <c r="N195" s="187">
        <v>97</v>
      </c>
      <c r="O195" s="172">
        <v>88.432835820895534</v>
      </c>
      <c r="P195" s="172">
        <v>9.9600000000000009</v>
      </c>
      <c r="Q195" s="215">
        <v>0</v>
      </c>
      <c r="R195" s="168">
        <f>PRESSÃO!AF195</f>
        <v>0</v>
      </c>
      <c r="S195" s="11" t="s">
        <v>136</v>
      </c>
      <c r="T195" s="11" t="s">
        <v>136</v>
      </c>
      <c r="U195" s="56">
        <f>PRESSÃO!P195</f>
        <v>3.9634703065706718E-3</v>
      </c>
      <c r="V195" s="56">
        <f>PRESSÃO!Q195</f>
        <v>1.8264840182648401E-3</v>
      </c>
      <c r="W195" s="50">
        <v>1</v>
      </c>
      <c r="X195" s="236">
        <v>13.61824525260656</v>
      </c>
      <c r="Y195" s="225">
        <v>0</v>
      </c>
    </row>
    <row r="196" spans="1:25" ht="17.100000000000001" customHeight="1">
      <c r="A196" s="24" t="s">
        <v>383</v>
      </c>
      <c r="B196" s="13">
        <v>351480</v>
      </c>
      <c r="C196" s="25">
        <v>0</v>
      </c>
      <c r="D196" s="115">
        <v>11</v>
      </c>
      <c r="E196" s="185">
        <v>11</v>
      </c>
      <c r="F196" s="186">
        <v>30</v>
      </c>
      <c r="G196" s="85"/>
      <c r="H196" s="6" t="s">
        <v>1280</v>
      </c>
      <c r="I196" s="2" t="s">
        <v>12</v>
      </c>
      <c r="J196" s="47">
        <v>1656.73</v>
      </c>
      <c r="K196" s="196" t="s">
        <v>195</v>
      </c>
      <c r="L196" s="196" t="s">
        <v>195</v>
      </c>
      <c r="M196" s="172">
        <f>VLOOKUP(H196,[2]R02B_C_D_Ugrhi!$C$28:$I$672,7,FALSE)</f>
        <v>79</v>
      </c>
      <c r="N196" s="187">
        <v>72.679999999999993</v>
      </c>
      <c r="O196" s="172">
        <v>59.590792838874684</v>
      </c>
      <c r="P196" s="172">
        <v>6.94</v>
      </c>
      <c r="Q196" s="215">
        <v>0</v>
      </c>
      <c r="R196" s="168">
        <f>PRESSÃO!AF196</f>
        <v>0</v>
      </c>
      <c r="S196" s="11" t="s">
        <v>136</v>
      </c>
      <c r="T196" s="11" t="s">
        <v>136</v>
      </c>
      <c r="U196" s="56">
        <f>PRESSÃO!P196</f>
        <v>1.0389689498881227</v>
      </c>
      <c r="V196" s="56">
        <f>PRESSÃO!Q196</f>
        <v>3.7671232876712332E-5</v>
      </c>
      <c r="W196" s="50">
        <v>24</v>
      </c>
      <c r="X196" s="236">
        <v>4.6983457716921997</v>
      </c>
      <c r="Y196" s="225">
        <v>4</v>
      </c>
    </row>
    <row r="197" spans="1:25" ht="17.100000000000001" customHeight="1">
      <c r="A197" s="24" t="s">
        <v>384</v>
      </c>
      <c r="B197" s="13">
        <v>351490</v>
      </c>
      <c r="C197" s="25">
        <v>0</v>
      </c>
      <c r="D197" s="115">
        <v>5</v>
      </c>
      <c r="E197" s="185">
        <v>5</v>
      </c>
      <c r="F197" s="186">
        <v>30</v>
      </c>
      <c r="G197" s="85"/>
      <c r="H197" s="6" t="s">
        <v>1281</v>
      </c>
      <c r="I197" s="2" t="s">
        <v>9</v>
      </c>
      <c r="J197" s="47">
        <v>201.47</v>
      </c>
      <c r="K197" s="196" t="s">
        <v>195</v>
      </c>
      <c r="L197" s="196" t="s">
        <v>195</v>
      </c>
      <c r="M197" s="172">
        <f>VLOOKUP(H197,[2]R02B_C_D_Ugrhi!$C$28:$I$672,7,FALSE)</f>
        <v>92</v>
      </c>
      <c r="N197" s="187">
        <v>92</v>
      </c>
      <c r="O197" s="172">
        <v>75.976845151953682</v>
      </c>
      <c r="P197" s="172">
        <v>8.02</v>
      </c>
      <c r="Q197" s="215">
        <v>0</v>
      </c>
      <c r="R197" s="168">
        <f>PRESSÃO!AF197</f>
        <v>1</v>
      </c>
      <c r="S197" s="11" t="s">
        <v>136</v>
      </c>
      <c r="T197" s="11" t="s">
        <v>136</v>
      </c>
      <c r="U197" s="56">
        <f>PRESSÃO!P197</f>
        <v>0.20820547948144885</v>
      </c>
      <c r="V197" s="56">
        <f>PRESSÃO!Q197</f>
        <v>5.5325722974547874E-2</v>
      </c>
      <c r="W197" s="50">
        <v>6</v>
      </c>
      <c r="X197" s="236">
        <v>125.21703853499993</v>
      </c>
      <c r="Y197" s="225">
        <v>0</v>
      </c>
    </row>
    <row r="198" spans="1:25" ht="17.100000000000001" customHeight="1">
      <c r="A198" s="24" t="s">
        <v>385</v>
      </c>
      <c r="B198" s="13">
        <v>351492</v>
      </c>
      <c r="C198" s="25">
        <v>0</v>
      </c>
      <c r="D198" s="115">
        <v>16</v>
      </c>
      <c r="E198" s="185">
        <v>16</v>
      </c>
      <c r="F198" s="186">
        <v>30</v>
      </c>
      <c r="G198" s="85"/>
      <c r="H198" s="6" t="s">
        <v>1282</v>
      </c>
      <c r="I198" s="2" t="s">
        <v>0</v>
      </c>
      <c r="J198" s="47">
        <v>92.71</v>
      </c>
      <c r="K198" s="196" t="s">
        <v>195</v>
      </c>
      <c r="L198" s="196" t="s">
        <v>195</v>
      </c>
      <c r="M198" s="172">
        <f>VLOOKUP(H198,[2]R02B_C_D_Ugrhi!$C$28:$I$672,7,FALSE)</f>
        <v>100</v>
      </c>
      <c r="N198" s="187">
        <v>95</v>
      </c>
      <c r="O198" s="172">
        <v>84.810126582278471</v>
      </c>
      <c r="P198" s="172">
        <v>9.6300000000000008</v>
      </c>
      <c r="Q198" s="215">
        <v>0</v>
      </c>
      <c r="R198" s="168">
        <f>PRESSÃO!AF198</f>
        <v>0</v>
      </c>
      <c r="S198" s="11" t="s">
        <v>136</v>
      </c>
      <c r="T198" s="11" t="s">
        <v>136</v>
      </c>
      <c r="U198" s="56">
        <f>PRESSÃO!P198</f>
        <v>0.26739726027397259</v>
      </c>
      <c r="V198" s="56">
        <f>PRESSÃO!Q198</f>
        <v>3.8045661267080261E-3</v>
      </c>
      <c r="W198" s="50">
        <v>0</v>
      </c>
      <c r="X198" s="236">
        <v>0.22223380021068567</v>
      </c>
      <c r="Y198" s="225">
        <v>0</v>
      </c>
    </row>
    <row r="199" spans="1:25" ht="17.100000000000001" customHeight="1">
      <c r="A199" s="24" t="s">
        <v>386</v>
      </c>
      <c r="B199" s="13">
        <v>351495</v>
      </c>
      <c r="C199" s="25">
        <v>0</v>
      </c>
      <c r="D199" s="115">
        <v>15</v>
      </c>
      <c r="E199" s="185">
        <v>15</v>
      </c>
      <c r="F199" s="186">
        <v>30</v>
      </c>
      <c r="G199" s="85"/>
      <c r="H199" s="6" t="s">
        <v>1283</v>
      </c>
      <c r="I199" s="2" t="s">
        <v>17</v>
      </c>
      <c r="J199" s="47">
        <v>83.7</v>
      </c>
      <c r="K199" s="196" t="s">
        <v>195</v>
      </c>
      <c r="L199" s="196" t="s">
        <v>195</v>
      </c>
      <c r="M199" s="172">
        <f>VLOOKUP(H199,[2]R02B_C_D_Ugrhi!$C$28:$I$672,7,FALSE)</f>
        <v>98</v>
      </c>
      <c r="N199" s="187">
        <v>98</v>
      </c>
      <c r="O199" s="172">
        <v>95.495495495495504</v>
      </c>
      <c r="P199" s="172">
        <v>9.67</v>
      </c>
      <c r="Q199" s="215">
        <v>0</v>
      </c>
      <c r="R199" s="168">
        <f>PRESSÃO!AF199</f>
        <v>0</v>
      </c>
      <c r="S199" s="11" t="s">
        <v>136</v>
      </c>
      <c r="T199" s="11" t="s">
        <v>136</v>
      </c>
      <c r="U199" s="56">
        <f>PRESSÃO!P199</f>
        <v>0.13801750380517505</v>
      </c>
      <c r="V199" s="56">
        <f>PRESSÃO!Q199</f>
        <v>2.1158675799086757E-2</v>
      </c>
      <c r="W199" s="50">
        <v>0</v>
      </c>
      <c r="X199" s="236">
        <v>145.44149039790386</v>
      </c>
      <c r="Y199" s="225">
        <v>0</v>
      </c>
    </row>
    <row r="200" spans="1:25" ht="17.100000000000001" customHeight="1">
      <c r="A200" s="24" t="s">
        <v>387</v>
      </c>
      <c r="B200" s="13">
        <v>351500</v>
      </c>
      <c r="C200" s="25">
        <v>0</v>
      </c>
      <c r="D200" s="115">
        <v>6</v>
      </c>
      <c r="E200" s="185">
        <v>6</v>
      </c>
      <c r="F200" s="186">
        <v>30</v>
      </c>
      <c r="G200" s="85"/>
      <c r="H200" s="6" t="s">
        <v>1284</v>
      </c>
      <c r="I200" s="2" t="s">
        <v>16</v>
      </c>
      <c r="J200" s="47">
        <v>70.08</v>
      </c>
      <c r="K200" s="196" t="s">
        <v>195</v>
      </c>
      <c r="L200" s="196" t="s">
        <v>195</v>
      </c>
      <c r="M200" s="172">
        <f>VLOOKUP(H200,[2]R02B_C_D_Ugrhi!$C$28:$I$672,7,FALSE)</f>
        <v>66</v>
      </c>
      <c r="N200" s="187">
        <v>36.300000000000004</v>
      </c>
      <c r="O200" s="172">
        <v>19.96525154857229</v>
      </c>
      <c r="P200" s="172">
        <v>3.11</v>
      </c>
      <c r="Q200" s="215">
        <v>2</v>
      </c>
      <c r="R200" s="168">
        <f>PRESSÃO!AF200</f>
        <v>1</v>
      </c>
      <c r="S200" s="11" t="s">
        <v>136</v>
      </c>
      <c r="T200" s="11" t="s">
        <v>136</v>
      </c>
      <c r="U200" s="56">
        <f>PRESSÃO!P200</f>
        <v>0.12419939117634858</v>
      </c>
      <c r="V200" s="56">
        <f>PRESSÃO!Q200</f>
        <v>4.36757988523312E-2</v>
      </c>
      <c r="W200" s="50">
        <v>95</v>
      </c>
      <c r="X200" s="236">
        <v>0.49095826178665086</v>
      </c>
      <c r="Y200" s="225">
        <v>0</v>
      </c>
    </row>
    <row r="201" spans="1:25" ht="17.100000000000001" customHeight="1">
      <c r="A201" s="24" t="s">
        <v>388</v>
      </c>
      <c r="B201" s="13">
        <v>351510</v>
      </c>
      <c r="C201" s="25">
        <v>0</v>
      </c>
      <c r="D201" s="115">
        <v>6</v>
      </c>
      <c r="E201" s="185">
        <v>6</v>
      </c>
      <c r="F201" s="186">
        <v>30</v>
      </c>
      <c r="G201" s="85"/>
      <c r="H201" s="6" t="s">
        <v>1285</v>
      </c>
      <c r="I201" s="2" t="s">
        <v>16</v>
      </c>
      <c r="J201" s="47">
        <v>155.04</v>
      </c>
      <c r="K201" s="196" t="s">
        <v>195</v>
      </c>
      <c r="L201" s="196" t="s">
        <v>195</v>
      </c>
      <c r="M201" s="172">
        <f>VLOOKUP(H201,[2]R02B_C_D_Ugrhi!$C$28:$I$672,7,FALSE)</f>
        <v>31</v>
      </c>
      <c r="N201" s="187">
        <v>31</v>
      </c>
      <c r="O201" s="172">
        <v>15.511057979677226</v>
      </c>
      <c r="P201" s="172">
        <v>3.27</v>
      </c>
      <c r="Q201" s="215">
        <v>1</v>
      </c>
      <c r="R201" s="168">
        <f>PRESSÃO!AF201</f>
        <v>0</v>
      </c>
      <c r="S201" s="11" t="s">
        <v>136</v>
      </c>
      <c r="T201" s="11" t="s">
        <v>136</v>
      </c>
      <c r="U201" s="56">
        <f>PRESSÃO!P201</f>
        <v>2.8767123287671234E-3</v>
      </c>
      <c r="V201" s="56">
        <f>PRESSÃO!Q201</f>
        <v>8.7936757317144579E-2</v>
      </c>
      <c r="W201" s="50">
        <v>3</v>
      </c>
      <c r="X201" s="236">
        <v>11.659563576124283</v>
      </c>
      <c r="Y201" s="225">
        <v>0</v>
      </c>
    </row>
    <row r="202" spans="1:25" ht="17.100000000000001" customHeight="1">
      <c r="A202" s="24" t="s">
        <v>389</v>
      </c>
      <c r="B202" s="13">
        <v>351512</v>
      </c>
      <c r="C202" s="25">
        <v>0</v>
      </c>
      <c r="D202" s="115">
        <v>21</v>
      </c>
      <c r="E202" s="185">
        <v>21</v>
      </c>
      <c r="F202" s="186">
        <v>30</v>
      </c>
      <c r="G202" s="85"/>
      <c r="H202" s="6" t="s">
        <v>1286</v>
      </c>
      <c r="I202" s="2" t="s">
        <v>4</v>
      </c>
      <c r="J202" s="47">
        <v>223.31</v>
      </c>
      <c r="K202" s="196" t="s">
        <v>195</v>
      </c>
      <c r="L202" s="196" t="s">
        <v>195</v>
      </c>
      <c r="M202" s="172">
        <f>VLOOKUP(H202,[2]R02B_C_D_Ugrhi!$C$28:$I$672,7,FALSE)</f>
        <v>98</v>
      </c>
      <c r="N202" s="187">
        <v>98</v>
      </c>
      <c r="O202" s="172">
        <v>86.029411764705884</v>
      </c>
      <c r="P202" s="172">
        <v>9.9700000000000006</v>
      </c>
      <c r="Q202" s="215">
        <v>0</v>
      </c>
      <c r="R202" s="168">
        <f>PRESSÃO!AF202</f>
        <v>0</v>
      </c>
      <c r="S202" s="11" t="s">
        <v>136</v>
      </c>
      <c r="T202" s="11" t="s">
        <v>136</v>
      </c>
      <c r="U202" s="56">
        <f>PRESSÃO!P202</f>
        <v>0</v>
      </c>
      <c r="V202" s="56">
        <f>PRESSÃO!Q202</f>
        <v>0</v>
      </c>
      <c r="W202" s="50">
        <v>1</v>
      </c>
      <c r="X202" s="236">
        <v>0</v>
      </c>
      <c r="Y202" s="225">
        <v>0</v>
      </c>
    </row>
    <row r="203" spans="1:25" ht="17.100000000000001" customHeight="1">
      <c r="A203" s="24" t="s">
        <v>390</v>
      </c>
      <c r="B203" s="13">
        <v>351515</v>
      </c>
      <c r="C203" s="25">
        <v>0</v>
      </c>
      <c r="D203" s="115">
        <v>9</v>
      </c>
      <c r="E203" s="185">
        <v>9</v>
      </c>
      <c r="F203" s="186">
        <v>30</v>
      </c>
      <c r="G203" s="85"/>
      <c r="H203" s="6" t="s">
        <v>1287</v>
      </c>
      <c r="I203" s="2" t="s">
        <v>18</v>
      </c>
      <c r="J203" s="47">
        <v>109.8</v>
      </c>
      <c r="K203" s="196" t="s">
        <v>195</v>
      </c>
      <c r="L203" s="196" t="s">
        <v>195</v>
      </c>
      <c r="M203" s="172">
        <f>VLOOKUP(H203,[2]R02B_C_D_Ugrhi!$C$28:$I$672,7,FALSE)</f>
        <v>100</v>
      </c>
      <c r="N203" s="187">
        <v>100</v>
      </c>
      <c r="O203" s="172">
        <v>85.038167938931295</v>
      </c>
      <c r="P203" s="172">
        <v>9.6999999999999993</v>
      </c>
      <c r="Q203" s="215">
        <v>0</v>
      </c>
      <c r="R203" s="168">
        <f>PRESSÃO!AF203</f>
        <v>0</v>
      </c>
      <c r="S203" s="11" t="s">
        <v>136</v>
      </c>
      <c r="T203" s="11" t="s">
        <v>136</v>
      </c>
      <c r="U203" s="56">
        <f>PRESSÃO!P203</f>
        <v>4.7430806187552764E-2</v>
      </c>
      <c r="V203" s="56">
        <f>PRESSÃO!Q203</f>
        <v>2.4314307650293208E-2</v>
      </c>
      <c r="W203" s="50">
        <v>7</v>
      </c>
      <c r="X203" s="236">
        <v>26.536075256197943</v>
      </c>
      <c r="Y203" s="225">
        <v>0</v>
      </c>
    </row>
    <row r="204" spans="1:25" ht="17.100000000000001" customHeight="1">
      <c r="A204" s="24" t="s">
        <v>391</v>
      </c>
      <c r="B204" s="13">
        <v>351518</v>
      </c>
      <c r="C204" s="25">
        <v>0</v>
      </c>
      <c r="D204" s="115">
        <v>9</v>
      </c>
      <c r="E204" s="185">
        <v>9</v>
      </c>
      <c r="F204" s="186">
        <v>30</v>
      </c>
      <c r="G204" s="85"/>
      <c r="H204" s="6" t="s">
        <v>1288</v>
      </c>
      <c r="I204" s="2" t="s">
        <v>18</v>
      </c>
      <c r="J204" s="47">
        <v>390.41</v>
      </c>
      <c r="K204" s="196" t="s">
        <v>195</v>
      </c>
      <c r="L204" s="196" t="s">
        <v>195</v>
      </c>
      <c r="M204" s="172">
        <f>VLOOKUP(H204,[2]R02B_C_D_Ugrhi!$C$28:$I$672,7,FALSE)</f>
        <v>98</v>
      </c>
      <c r="N204" s="187">
        <v>98</v>
      </c>
      <c r="O204" s="172">
        <v>29.426310583580612</v>
      </c>
      <c r="P204" s="172">
        <v>5.08</v>
      </c>
      <c r="Q204" s="215">
        <v>0</v>
      </c>
      <c r="R204" s="168">
        <f>PRESSÃO!AF204</f>
        <v>0</v>
      </c>
      <c r="S204" s="11" t="s">
        <v>136</v>
      </c>
      <c r="T204" s="11" t="s">
        <v>136</v>
      </c>
      <c r="U204" s="56">
        <f>PRESSÃO!P204</f>
        <v>7.8468949578849867E-2</v>
      </c>
      <c r="V204" s="56">
        <f>PRESSÃO!Q204</f>
        <v>2.2636986309534884E-3</v>
      </c>
      <c r="W204" s="50">
        <v>18</v>
      </c>
      <c r="X204" s="236">
        <v>1.0260512278482807</v>
      </c>
      <c r="Y204" s="225">
        <v>0</v>
      </c>
    </row>
    <row r="205" spans="1:25" ht="17.100000000000001" customHeight="1">
      <c r="A205" s="24" t="s">
        <v>392</v>
      </c>
      <c r="B205" s="13">
        <v>351519</v>
      </c>
      <c r="C205" s="25">
        <v>0</v>
      </c>
      <c r="D205" s="115">
        <v>17</v>
      </c>
      <c r="E205" s="185">
        <v>17</v>
      </c>
      <c r="F205" s="186">
        <v>30</v>
      </c>
      <c r="G205" s="85"/>
      <c r="H205" s="6" t="s">
        <v>1289</v>
      </c>
      <c r="I205" s="2" t="s">
        <v>7</v>
      </c>
      <c r="J205" s="47">
        <v>191.29</v>
      </c>
      <c r="K205" s="196" t="s">
        <v>195</v>
      </c>
      <c r="L205" s="196" t="s">
        <v>195</v>
      </c>
      <c r="M205" s="172">
        <f>VLOOKUP(H205,[2]R02B_C_D_Ugrhi!$C$28:$I$672,7,FALSE)</f>
        <v>94</v>
      </c>
      <c r="N205" s="187">
        <v>94</v>
      </c>
      <c r="O205" s="172">
        <v>78</v>
      </c>
      <c r="P205" s="172">
        <v>8.2799999999999994</v>
      </c>
      <c r="Q205" s="215">
        <v>0</v>
      </c>
      <c r="R205" s="168">
        <f>PRESSÃO!AF205</f>
        <v>0</v>
      </c>
      <c r="S205" s="11" t="s">
        <v>136</v>
      </c>
      <c r="T205" s="11" t="s">
        <v>136</v>
      </c>
      <c r="U205" s="56">
        <f>PRESSÃO!P205</f>
        <v>0.16474885844748857</v>
      </c>
      <c r="V205" s="56">
        <f>PRESSÃO!Q205</f>
        <v>1.302739690700078E-2</v>
      </c>
      <c r="W205" s="50">
        <v>3</v>
      </c>
      <c r="X205" s="236">
        <v>119.36045194120678</v>
      </c>
      <c r="Y205" s="225">
        <v>0</v>
      </c>
    </row>
    <row r="206" spans="1:25" ht="17.100000000000001" customHeight="1">
      <c r="A206" s="24" t="s">
        <v>393</v>
      </c>
      <c r="B206" s="13">
        <v>355730</v>
      </c>
      <c r="C206" s="25">
        <v>0</v>
      </c>
      <c r="D206" s="115">
        <v>9</v>
      </c>
      <c r="E206" s="185">
        <v>9</v>
      </c>
      <c r="F206" s="186">
        <v>30</v>
      </c>
      <c r="G206" s="85"/>
      <c r="H206" s="6" t="s">
        <v>1290</v>
      </c>
      <c r="I206" s="2" t="s">
        <v>18</v>
      </c>
      <c r="J206" s="47">
        <v>73.72</v>
      </c>
      <c r="K206" s="196" t="s">
        <v>195</v>
      </c>
      <c r="L206" s="196" t="s">
        <v>195</v>
      </c>
      <c r="M206" s="172">
        <f>VLOOKUP(H206,[2]R02B_C_D_Ugrhi!$C$28:$I$672,7,FALSE)</f>
        <v>100</v>
      </c>
      <c r="N206" s="187">
        <v>0</v>
      </c>
      <c r="O206" s="172">
        <v>0</v>
      </c>
      <c r="P206" s="172">
        <v>1.5</v>
      </c>
      <c r="Q206" s="215">
        <v>0</v>
      </c>
      <c r="R206" s="168">
        <f>PRESSÃO!AF206</f>
        <v>0</v>
      </c>
      <c r="S206" s="11" t="s">
        <v>136</v>
      </c>
      <c r="T206" s="11" t="s">
        <v>136</v>
      </c>
      <c r="U206" s="56">
        <f>PRESSÃO!P206</f>
        <v>6.766971079363307E-2</v>
      </c>
      <c r="V206" s="56">
        <f>PRESSÃO!Q206</f>
        <v>6.7777777516497134E-3</v>
      </c>
      <c r="W206" s="50">
        <v>7</v>
      </c>
      <c r="X206" s="236">
        <v>0</v>
      </c>
      <c r="Y206" s="225">
        <v>0</v>
      </c>
    </row>
    <row r="207" spans="1:25" ht="17.100000000000001" customHeight="1">
      <c r="A207" s="24" t="s">
        <v>394</v>
      </c>
      <c r="B207" s="13">
        <v>351530</v>
      </c>
      <c r="C207" s="25">
        <v>0</v>
      </c>
      <c r="D207" s="115">
        <v>22</v>
      </c>
      <c r="E207" s="185">
        <v>22</v>
      </c>
      <c r="F207" s="186">
        <v>30</v>
      </c>
      <c r="G207" s="85"/>
      <c r="H207" s="6" t="s">
        <v>1291</v>
      </c>
      <c r="I207" s="2" t="s">
        <v>5</v>
      </c>
      <c r="J207" s="47">
        <v>263.27</v>
      </c>
      <c r="K207" s="196" t="s">
        <v>195</v>
      </c>
      <c r="L207" s="196" t="s">
        <v>195</v>
      </c>
      <c r="M207" s="172">
        <f>VLOOKUP(H207,[2]R02B_C_D_Ugrhi!$C$28:$I$672,7,FALSE)</f>
        <v>97</v>
      </c>
      <c r="N207" s="187">
        <v>97</v>
      </c>
      <c r="O207" s="172">
        <v>78.070175438596493</v>
      </c>
      <c r="P207" s="172">
        <v>8.5</v>
      </c>
      <c r="Q207" s="215">
        <v>0</v>
      </c>
      <c r="R207" s="168">
        <f>PRESSÃO!AF207</f>
        <v>0</v>
      </c>
      <c r="S207" s="11" t="s">
        <v>136</v>
      </c>
      <c r="T207" s="11" t="s">
        <v>136</v>
      </c>
      <c r="U207" s="56">
        <f>PRESSÃO!P207</f>
        <v>8.3105022831050229E-4</v>
      </c>
      <c r="V207" s="56">
        <f>PRESSÃO!Q207</f>
        <v>4.2968038010270625E-3</v>
      </c>
      <c r="W207" s="50">
        <v>0</v>
      </c>
      <c r="X207" s="236">
        <v>0</v>
      </c>
      <c r="Y207" s="225">
        <v>0</v>
      </c>
    </row>
    <row r="208" spans="1:25" ht="17.100000000000001" customHeight="1">
      <c r="A208" s="24" t="s">
        <v>395</v>
      </c>
      <c r="B208" s="13">
        <v>351520</v>
      </c>
      <c r="C208" s="25">
        <v>0</v>
      </c>
      <c r="D208" s="115">
        <v>15</v>
      </c>
      <c r="E208" s="185">
        <v>15</v>
      </c>
      <c r="F208" s="186">
        <v>30</v>
      </c>
      <c r="G208" s="85"/>
      <c r="H208" s="6" t="s">
        <v>1292</v>
      </c>
      <c r="I208" s="2" t="s">
        <v>17</v>
      </c>
      <c r="J208" s="47">
        <v>296.26</v>
      </c>
      <c r="K208" s="196" t="s">
        <v>195</v>
      </c>
      <c r="L208" s="196" t="s">
        <v>195</v>
      </c>
      <c r="M208" s="172">
        <f>VLOOKUP(H208,[2]R02B_C_D_Ugrhi!$C$28:$I$672,7,FALSE)</f>
        <v>100</v>
      </c>
      <c r="N208" s="187">
        <v>100</v>
      </c>
      <c r="O208" s="172">
        <v>82.113821138211378</v>
      </c>
      <c r="P208" s="172">
        <v>10</v>
      </c>
      <c r="Q208" s="215">
        <v>0</v>
      </c>
      <c r="R208" s="168">
        <f>PRESSÃO!AF208</f>
        <v>0</v>
      </c>
      <c r="S208" s="11" t="s">
        <v>136</v>
      </c>
      <c r="T208" s="11" t="s">
        <v>136</v>
      </c>
      <c r="U208" s="56">
        <f>PRESSÃO!P208</f>
        <v>5.6563926940639268E-2</v>
      </c>
      <c r="V208" s="56">
        <f>PRESSÃO!Q208</f>
        <v>3.0691780820829139E-2</v>
      </c>
      <c r="W208" s="50">
        <v>15</v>
      </c>
      <c r="X208" s="236">
        <v>155.80551030047232</v>
      </c>
      <c r="Y208" s="225">
        <v>0</v>
      </c>
    </row>
    <row r="209" spans="1:25" ht="17.100000000000001" customHeight="1">
      <c r="A209" s="24" t="s">
        <v>396</v>
      </c>
      <c r="B209" s="13">
        <v>351535</v>
      </c>
      <c r="C209" s="25">
        <v>0</v>
      </c>
      <c r="D209" s="115">
        <v>22</v>
      </c>
      <c r="E209" s="185">
        <v>22</v>
      </c>
      <c r="F209" s="186">
        <v>30</v>
      </c>
      <c r="G209" s="85"/>
      <c r="H209" s="6" t="s">
        <v>1293</v>
      </c>
      <c r="I209" s="2" t="s">
        <v>5</v>
      </c>
      <c r="J209" s="47">
        <v>577.12</v>
      </c>
      <c r="K209" s="196" t="s">
        <v>195</v>
      </c>
      <c r="L209" s="196" t="s">
        <v>195</v>
      </c>
      <c r="M209" s="172">
        <f>VLOOKUP(H209,[2]R02B_C_D_Ugrhi!$C$28:$I$672,7,FALSE)</f>
        <v>91</v>
      </c>
      <c r="N209" s="187">
        <v>91</v>
      </c>
      <c r="O209" s="172">
        <v>74.61773700305811</v>
      </c>
      <c r="P209" s="172">
        <v>8.2200000000000006</v>
      </c>
      <c r="Q209" s="215">
        <v>0</v>
      </c>
      <c r="R209" s="168">
        <f>PRESSÃO!AF209</f>
        <v>0</v>
      </c>
      <c r="S209" s="11" t="s">
        <v>136</v>
      </c>
      <c r="T209" s="11" t="s">
        <v>136</v>
      </c>
      <c r="U209" s="56">
        <f>PRESSÃO!P209</f>
        <v>0</v>
      </c>
      <c r="V209" s="56">
        <f>PRESSÃO!Q209</f>
        <v>8.9886873334691586E-2</v>
      </c>
      <c r="W209" s="50">
        <v>0</v>
      </c>
      <c r="X209" s="236">
        <v>530.16387068629444</v>
      </c>
      <c r="Y209" s="225">
        <v>1</v>
      </c>
    </row>
    <row r="210" spans="1:25" ht="17.100000000000001" customHeight="1">
      <c r="A210" s="24" t="s">
        <v>397</v>
      </c>
      <c r="B210" s="13">
        <v>351540</v>
      </c>
      <c r="C210" s="25">
        <v>0</v>
      </c>
      <c r="D210" s="115">
        <v>14</v>
      </c>
      <c r="E210" s="185">
        <v>14</v>
      </c>
      <c r="F210" s="186">
        <v>30</v>
      </c>
      <c r="G210" s="85"/>
      <c r="H210" s="6" t="s">
        <v>1294</v>
      </c>
      <c r="I210" s="2" t="s">
        <v>8</v>
      </c>
      <c r="J210" s="47">
        <v>429.46</v>
      </c>
      <c r="K210" s="196" t="s">
        <v>195</v>
      </c>
      <c r="L210" s="196" t="s">
        <v>195</v>
      </c>
      <c r="M210" s="172">
        <f>VLOOKUP(H210,[2]R02B_C_D_Ugrhi!$C$28:$I$672,7,FALSE)</f>
        <v>98.8</v>
      </c>
      <c r="N210" s="187">
        <v>98.8</v>
      </c>
      <c r="O210" s="172">
        <v>85.972850678733039</v>
      </c>
      <c r="P210" s="172">
        <v>9.98</v>
      </c>
      <c r="Q210" s="215">
        <v>0</v>
      </c>
      <c r="R210" s="168">
        <f>PRESSÃO!AF210</f>
        <v>1</v>
      </c>
      <c r="S210" s="11" t="s">
        <v>136</v>
      </c>
      <c r="T210" s="11" t="s">
        <v>136</v>
      </c>
      <c r="U210" s="56">
        <f>PRESSÃO!P210</f>
        <v>1.589041095890411E-2</v>
      </c>
      <c r="V210" s="56">
        <f>PRESSÃO!Q210</f>
        <v>0</v>
      </c>
      <c r="W210" s="50">
        <v>10</v>
      </c>
      <c r="X210" s="236">
        <v>40.105105313447595</v>
      </c>
      <c r="Y210" s="225">
        <v>1</v>
      </c>
    </row>
    <row r="211" spans="1:25" ht="17.100000000000001" customHeight="1">
      <c r="A211" s="24" t="s">
        <v>398</v>
      </c>
      <c r="B211" s="13">
        <v>351560</v>
      </c>
      <c r="C211" s="25">
        <v>0</v>
      </c>
      <c r="D211" s="115">
        <v>15</v>
      </c>
      <c r="E211" s="185">
        <v>15</v>
      </c>
      <c r="F211" s="186">
        <v>30</v>
      </c>
      <c r="G211" s="85"/>
      <c r="H211" s="6" t="s">
        <v>1295</v>
      </c>
      <c r="I211" s="2" t="s">
        <v>17</v>
      </c>
      <c r="J211" s="47">
        <v>170.11</v>
      </c>
      <c r="K211" s="196" t="s">
        <v>195</v>
      </c>
      <c r="L211" s="196" t="s">
        <v>195</v>
      </c>
      <c r="M211" s="172">
        <f>VLOOKUP(H211,[2]R02B_C_D_Ugrhi!$C$28:$I$672,7,FALSE)</f>
        <v>98</v>
      </c>
      <c r="N211" s="187">
        <v>75.460000000000008</v>
      </c>
      <c r="O211" s="172">
        <v>57.388316151202744</v>
      </c>
      <c r="P211" s="172">
        <v>6.85</v>
      </c>
      <c r="Q211" s="215">
        <v>1</v>
      </c>
      <c r="R211" s="168">
        <f>PRESSÃO!AF211</f>
        <v>0</v>
      </c>
      <c r="S211" s="11" t="s">
        <v>136</v>
      </c>
      <c r="T211" s="11" t="s">
        <v>136</v>
      </c>
      <c r="U211" s="56">
        <f>PRESSÃO!P211</f>
        <v>2.0581430745814307E-2</v>
      </c>
      <c r="V211" s="56">
        <f>PRESSÃO!Q211</f>
        <v>2.8676712327896189E-2</v>
      </c>
      <c r="W211" s="50">
        <v>11</v>
      </c>
      <c r="X211" s="236">
        <v>168.10015950129406</v>
      </c>
      <c r="Y211" s="225">
        <v>0</v>
      </c>
    </row>
    <row r="212" spans="1:25" ht="17.100000000000001" customHeight="1">
      <c r="A212" s="24" t="s">
        <v>399</v>
      </c>
      <c r="B212" s="13">
        <v>351550</v>
      </c>
      <c r="C212" s="25">
        <v>0</v>
      </c>
      <c r="D212" s="115">
        <v>15</v>
      </c>
      <c r="E212" s="185">
        <v>15</v>
      </c>
      <c r="F212" s="186">
        <v>30</v>
      </c>
      <c r="G212" s="85"/>
      <c r="H212" s="6" t="s">
        <v>1296</v>
      </c>
      <c r="I212" s="2" t="s">
        <v>17</v>
      </c>
      <c r="J212" s="47">
        <v>549.54999999999995</v>
      </c>
      <c r="K212" s="196" t="s">
        <v>195</v>
      </c>
      <c r="L212" s="196" t="s">
        <v>195</v>
      </c>
      <c r="M212" s="172">
        <f>VLOOKUP(H212,[2]R02B_C_D_Ugrhi!$C$28:$I$672,7,FALSE)</f>
        <v>98</v>
      </c>
      <c r="N212" s="187">
        <v>98.000000000000014</v>
      </c>
      <c r="O212" s="172">
        <v>87.211248744559754</v>
      </c>
      <c r="P212" s="172">
        <v>9.9700000000000006</v>
      </c>
      <c r="Q212" s="215">
        <v>2</v>
      </c>
      <c r="R212" s="168">
        <f>PRESSÃO!AF212</f>
        <v>0</v>
      </c>
      <c r="S212" s="11" t="s">
        <v>136</v>
      </c>
      <c r="T212" s="11" t="s">
        <v>136</v>
      </c>
      <c r="U212" s="56">
        <f>PRESSÃO!P212</f>
        <v>0.20042694064580144</v>
      </c>
      <c r="V212" s="56">
        <f>PRESSÃO!Q212</f>
        <v>1.4723820546831896E-2</v>
      </c>
      <c r="W212" s="50">
        <v>54</v>
      </c>
      <c r="X212" s="236">
        <v>0.63519176655500309</v>
      </c>
      <c r="Y212" s="225">
        <v>0</v>
      </c>
    </row>
    <row r="213" spans="1:25" ht="17.100000000000001" customHeight="1">
      <c r="A213" s="24" t="s">
        <v>400</v>
      </c>
      <c r="B213" s="13">
        <v>351565</v>
      </c>
      <c r="C213" s="25">
        <v>0</v>
      </c>
      <c r="D213" s="115">
        <v>17</v>
      </c>
      <c r="E213" s="185">
        <v>17</v>
      </c>
      <c r="F213" s="186">
        <v>30</v>
      </c>
      <c r="G213" s="85"/>
      <c r="H213" s="6" t="s">
        <v>1297</v>
      </c>
      <c r="I213" s="2" t="s">
        <v>7</v>
      </c>
      <c r="J213" s="47">
        <v>100.3</v>
      </c>
      <c r="K213" s="196" t="s">
        <v>195</v>
      </c>
      <c r="L213" s="196" t="s">
        <v>195</v>
      </c>
      <c r="M213" s="172">
        <f>VLOOKUP(H213,[2]R02B_C_D_Ugrhi!$C$28:$I$672,7,FALSE)</f>
        <v>100</v>
      </c>
      <c r="N213" s="187">
        <v>100</v>
      </c>
      <c r="O213" s="172">
        <v>76.08695652173914</v>
      </c>
      <c r="P213" s="172">
        <v>8.01</v>
      </c>
      <c r="Q213" s="215">
        <v>0</v>
      </c>
      <c r="R213" s="168">
        <f>PRESSÃO!AF213</f>
        <v>0</v>
      </c>
      <c r="S213" s="11" t="s">
        <v>136</v>
      </c>
      <c r="T213" s="11" t="s">
        <v>136</v>
      </c>
      <c r="U213" s="56">
        <f>PRESSÃO!P213</f>
        <v>2.6650958894413174E-2</v>
      </c>
      <c r="V213" s="56">
        <f>PRESSÃO!Q213</f>
        <v>8.6187214611872136E-4</v>
      </c>
      <c r="W213" s="50">
        <v>4</v>
      </c>
      <c r="X213" s="236">
        <v>0.25285976092646928</v>
      </c>
      <c r="Y213" s="225">
        <v>0</v>
      </c>
    </row>
    <row r="214" spans="1:25" ht="17.100000000000001" customHeight="1">
      <c r="A214" s="24" t="s">
        <v>401</v>
      </c>
      <c r="B214" s="13">
        <v>351570</v>
      </c>
      <c r="C214" s="25">
        <v>0</v>
      </c>
      <c r="D214" s="115">
        <v>6</v>
      </c>
      <c r="E214" s="185">
        <v>6</v>
      </c>
      <c r="F214" s="186">
        <v>30</v>
      </c>
      <c r="G214" s="85"/>
      <c r="H214" s="6" t="s">
        <v>1298</v>
      </c>
      <c r="I214" s="2" t="s">
        <v>16</v>
      </c>
      <c r="J214" s="47">
        <v>30.07</v>
      </c>
      <c r="K214" s="196" t="s">
        <v>195</v>
      </c>
      <c r="L214" s="196" t="s">
        <v>195</v>
      </c>
      <c r="M214" s="172">
        <f>VLOOKUP(H214,[2]R02B_C_D_Ugrhi!$C$28:$I$672,7,FALSE)</f>
        <v>79</v>
      </c>
      <c r="N214" s="187">
        <v>44.24</v>
      </c>
      <c r="O214" s="172">
        <v>41.585050095688395</v>
      </c>
      <c r="P214" s="172">
        <v>4.93</v>
      </c>
      <c r="Q214" s="215">
        <v>0</v>
      </c>
      <c r="R214" s="168">
        <f>PRESSÃO!AF214</f>
        <v>0</v>
      </c>
      <c r="S214" s="11" t="s">
        <v>136</v>
      </c>
      <c r="T214" s="11" t="s">
        <v>136</v>
      </c>
      <c r="U214" s="56">
        <f>PRESSÃO!P214</f>
        <v>1.3698630136986301E-3</v>
      </c>
      <c r="V214" s="56">
        <f>PRESSÃO!Q214</f>
        <v>3.3622526657998654E-3</v>
      </c>
      <c r="W214" s="50">
        <v>76</v>
      </c>
      <c r="X214" s="236">
        <v>0</v>
      </c>
      <c r="Y214" s="225">
        <v>0</v>
      </c>
    </row>
    <row r="215" spans="1:25" ht="17.100000000000001" customHeight="1">
      <c r="A215" s="24" t="s">
        <v>402</v>
      </c>
      <c r="B215" s="13">
        <v>351580</v>
      </c>
      <c r="C215" s="25">
        <v>0</v>
      </c>
      <c r="D215" s="115">
        <v>21</v>
      </c>
      <c r="E215" s="185">
        <v>21</v>
      </c>
      <c r="F215" s="186">
        <v>30</v>
      </c>
      <c r="G215" s="85"/>
      <c r="H215" s="6" t="s">
        <v>1299</v>
      </c>
      <c r="I215" s="2" t="s">
        <v>4</v>
      </c>
      <c r="J215" s="47">
        <v>225.12</v>
      </c>
      <c r="K215" s="196" t="s">
        <v>195</v>
      </c>
      <c r="L215" s="196" t="s">
        <v>195</v>
      </c>
      <c r="M215" s="172">
        <f>VLOOKUP(H215,[2]R02B_C_D_Ugrhi!$C$28:$I$672,7,FALSE)</f>
        <v>91</v>
      </c>
      <c r="N215" s="187">
        <v>91</v>
      </c>
      <c r="O215" s="172">
        <v>77.027027027027032</v>
      </c>
      <c r="P215" s="172">
        <v>8.39</v>
      </c>
      <c r="Q215" s="215">
        <v>0</v>
      </c>
      <c r="R215" s="168">
        <f>PRESSÃO!AF215</f>
        <v>0</v>
      </c>
      <c r="S215" s="11" t="s">
        <v>136</v>
      </c>
      <c r="T215" s="11" t="s">
        <v>136</v>
      </c>
      <c r="U215" s="56">
        <f>PRESSÃO!P215</f>
        <v>0</v>
      </c>
      <c r="V215" s="56">
        <f>PRESSÃO!Q215</f>
        <v>6.6747488583603951E-2</v>
      </c>
      <c r="W215" s="50">
        <v>0</v>
      </c>
      <c r="X215" s="236">
        <v>382.92544340854067</v>
      </c>
      <c r="Y215" s="225">
        <v>0</v>
      </c>
    </row>
    <row r="216" spans="1:25" ht="17.100000000000001" customHeight="1">
      <c r="A216" s="24" t="s">
        <v>403</v>
      </c>
      <c r="B216" s="13">
        <v>351590</v>
      </c>
      <c r="C216" s="25">
        <v>0</v>
      </c>
      <c r="D216" s="115">
        <v>18</v>
      </c>
      <c r="E216" s="185">
        <v>18</v>
      </c>
      <c r="F216" s="186">
        <v>30</v>
      </c>
      <c r="G216" s="85"/>
      <c r="H216" s="6" t="s">
        <v>1300</v>
      </c>
      <c r="I216" s="2" t="s">
        <v>1</v>
      </c>
      <c r="J216" s="47">
        <v>203.66</v>
      </c>
      <c r="K216" s="196" t="s">
        <v>195</v>
      </c>
      <c r="L216" s="196" t="s">
        <v>195</v>
      </c>
      <c r="M216" s="172">
        <f>VLOOKUP(H216,[2]R02B_C_D_Ugrhi!$C$28:$I$672,7,FALSE)</f>
        <v>98</v>
      </c>
      <c r="N216" s="187">
        <v>98.000000000000014</v>
      </c>
      <c r="O216" s="172">
        <v>84.615384615384613</v>
      </c>
      <c r="P216" s="172">
        <v>9.9700000000000006</v>
      </c>
      <c r="Q216" s="215">
        <v>0</v>
      </c>
      <c r="R216" s="168">
        <f>PRESSÃO!AF216</f>
        <v>0</v>
      </c>
      <c r="S216" s="11" t="s">
        <v>136</v>
      </c>
      <c r="T216" s="11" t="s">
        <v>136</v>
      </c>
      <c r="U216" s="56">
        <f>PRESSÃO!P216</f>
        <v>3.3173515981735159E-2</v>
      </c>
      <c r="V216" s="56">
        <f>PRESSÃO!Q216</f>
        <v>7.9452054576786683E-4</v>
      </c>
      <c r="W216" s="50">
        <v>2</v>
      </c>
      <c r="X216" s="236">
        <v>12.414606804649598</v>
      </c>
      <c r="Y216" s="225">
        <v>0</v>
      </c>
    </row>
    <row r="217" spans="1:25" ht="17.100000000000001" customHeight="1">
      <c r="A217" s="24" t="s">
        <v>404</v>
      </c>
      <c r="B217" s="13">
        <v>351600</v>
      </c>
      <c r="C217" s="25">
        <v>0</v>
      </c>
      <c r="D217" s="115">
        <v>21</v>
      </c>
      <c r="E217" s="185">
        <v>21</v>
      </c>
      <c r="F217" s="186">
        <v>30</v>
      </c>
      <c r="G217" s="85"/>
      <c r="H217" s="6" t="s">
        <v>1301</v>
      </c>
      <c r="I217" s="2" t="s">
        <v>4</v>
      </c>
      <c r="J217" s="47">
        <v>524.91</v>
      </c>
      <c r="K217" s="196" t="s">
        <v>195</v>
      </c>
      <c r="L217" s="196" t="s">
        <v>195</v>
      </c>
      <c r="M217" s="172">
        <f>VLOOKUP(H217,[2]R02B_C_D_Ugrhi!$C$28:$I$672,7,FALSE)</f>
        <v>100</v>
      </c>
      <c r="N217" s="187">
        <v>100</v>
      </c>
      <c r="O217" s="172">
        <v>74.23971377459749</v>
      </c>
      <c r="P217" s="172">
        <v>8.33</v>
      </c>
      <c r="Q217" s="215">
        <v>0</v>
      </c>
      <c r="R217" s="168">
        <f>PRESSÃO!AF217</f>
        <v>0</v>
      </c>
      <c r="S217" s="11" t="s">
        <v>136</v>
      </c>
      <c r="T217" s="11" t="s">
        <v>136</v>
      </c>
      <c r="U217" s="56">
        <f>PRESSÃO!P217</f>
        <v>0</v>
      </c>
      <c r="V217" s="56">
        <f>PRESSÃO!Q217</f>
        <v>3.311872146989657E-3</v>
      </c>
      <c r="W217" s="50">
        <v>1</v>
      </c>
      <c r="X217" s="236">
        <v>0</v>
      </c>
      <c r="Y217" s="225">
        <v>0</v>
      </c>
    </row>
    <row r="218" spans="1:25" ht="17.100000000000001" customHeight="1">
      <c r="A218" s="24" t="s">
        <v>405</v>
      </c>
      <c r="B218" s="13">
        <v>351610</v>
      </c>
      <c r="C218" s="25">
        <v>0</v>
      </c>
      <c r="D218" s="115">
        <v>17</v>
      </c>
      <c r="E218" s="185">
        <v>17</v>
      </c>
      <c r="F218" s="186">
        <v>30</v>
      </c>
      <c r="G218" s="85"/>
      <c r="H218" s="6" t="s">
        <v>1302</v>
      </c>
      <c r="I218" s="2" t="s">
        <v>7</v>
      </c>
      <c r="J218" s="47">
        <v>227.36</v>
      </c>
      <c r="K218" s="196" t="s">
        <v>195</v>
      </c>
      <c r="L218" s="196" t="s">
        <v>195</v>
      </c>
      <c r="M218" s="172">
        <f>VLOOKUP(H218,[2]R02B_C_D_Ugrhi!$C$28:$I$672,7,FALSE)</f>
        <v>84</v>
      </c>
      <c r="N218" s="187">
        <v>84</v>
      </c>
      <c r="O218" s="172">
        <v>78.358208955223887</v>
      </c>
      <c r="P218" s="172">
        <v>8.14</v>
      </c>
      <c r="Q218" s="215">
        <v>0</v>
      </c>
      <c r="R218" s="168">
        <f>PRESSÃO!AF218</f>
        <v>0</v>
      </c>
      <c r="S218" s="11" t="s">
        <v>136</v>
      </c>
      <c r="T218" s="11" t="s">
        <v>136</v>
      </c>
      <c r="U218" s="56">
        <f>PRESSÃO!P218</f>
        <v>0.2119059341900969</v>
      </c>
      <c r="V218" s="56">
        <f>PRESSÃO!Q218</f>
        <v>1.2377853698382095E-3</v>
      </c>
      <c r="W218" s="50">
        <v>0</v>
      </c>
      <c r="X218" s="236">
        <v>14.529619004294144</v>
      </c>
      <c r="Y218" s="225">
        <v>0</v>
      </c>
    </row>
    <row r="219" spans="1:25" ht="17.100000000000001" customHeight="1">
      <c r="A219" s="24" t="s">
        <v>406</v>
      </c>
      <c r="B219" s="13">
        <v>351620</v>
      </c>
      <c r="C219" s="25">
        <v>0</v>
      </c>
      <c r="D219" s="115">
        <v>8</v>
      </c>
      <c r="E219" s="185">
        <v>8</v>
      </c>
      <c r="F219" s="186">
        <v>30</v>
      </c>
      <c r="G219" s="85"/>
      <c r="H219" s="6" t="s">
        <v>1303</v>
      </c>
      <c r="I219" s="2" t="s">
        <v>53</v>
      </c>
      <c r="J219" s="47">
        <v>607.33000000000004</v>
      </c>
      <c r="K219" s="196" t="s">
        <v>195</v>
      </c>
      <c r="L219" s="196" t="s">
        <v>195</v>
      </c>
      <c r="M219" s="172">
        <f>VLOOKUP(H219,[2]R02B_C_D_Ugrhi!$C$28:$I$672,7,FALSE)</f>
        <v>100</v>
      </c>
      <c r="N219" s="187">
        <v>98.999999999999986</v>
      </c>
      <c r="O219" s="172">
        <v>93.958831418741624</v>
      </c>
      <c r="P219" s="172">
        <v>9.99</v>
      </c>
      <c r="Q219" s="215">
        <v>3</v>
      </c>
      <c r="R219" s="168">
        <f>PRESSÃO!AF219</f>
        <v>1</v>
      </c>
      <c r="S219" s="11" t="s">
        <v>136</v>
      </c>
      <c r="T219" s="11" t="s">
        <v>136</v>
      </c>
      <c r="U219" s="56">
        <f>PRESSÃO!P219</f>
        <v>0.13535019080727281</v>
      </c>
      <c r="V219" s="56">
        <f>PRESSÃO!Q219</f>
        <v>1.2056392709550248E-2</v>
      </c>
      <c r="W219" s="50">
        <v>23</v>
      </c>
      <c r="X219" s="236">
        <v>0.51749513391487978</v>
      </c>
      <c r="Y219" s="225">
        <v>0</v>
      </c>
    </row>
    <row r="220" spans="1:25" ht="17.100000000000001" customHeight="1">
      <c r="A220" s="24" t="s">
        <v>407</v>
      </c>
      <c r="B220" s="13">
        <v>351630</v>
      </c>
      <c r="C220" s="25">
        <v>0</v>
      </c>
      <c r="D220" s="115">
        <v>6</v>
      </c>
      <c r="E220" s="185">
        <v>6</v>
      </c>
      <c r="F220" s="186">
        <v>30</v>
      </c>
      <c r="G220" s="85"/>
      <c r="H220" s="6" t="s">
        <v>1304</v>
      </c>
      <c r="I220" s="2" t="s">
        <v>16</v>
      </c>
      <c r="J220" s="47">
        <v>49.16</v>
      </c>
      <c r="K220" s="196" t="s">
        <v>195</v>
      </c>
      <c r="L220" s="196" t="s">
        <v>195</v>
      </c>
      <c r="M220" s="172">
        <f>VLOOKUP(H220,[2]R02B_C_D_Ugrhi!$C$28:$I$672,7,FALSE)</f>
        <v>37</v>
      </c>
      <c r="N220" s="187">
        <v>0</v>
      </c>
      <c r="O220" s="172">
        <v>0</v>
      </c>
      <c r="P220" s="172">
        <v>0.56000000000000005</v>
      </c>
      <c r="Q220" s="215">
        <v>0</v>
      </c>
      <c r="R220" s="168">
        <f>PRESSÃO!AF220</f>
        <v>0</v>
      </c>
      <c r="S220" s="11" t="s">
        <v>136</v>
      </c>
      <c r="T220" s="11" t="s">
        <v>136</v>
      </c>
      <c r="U220" s="56">
        <f>PRESSÃO!P220</f>
        <v>8.6575343510875962E-3</v>
      </c>
      <c r="V220" s="56">
        <f>PRESSÃO!Q220</f>
        <v>1.4041095291642837E-4</v>
      </c>
      <c r="W220" s="50">
        <v>23</v>
      </c>
      <c r="X220" s="236">
        <v>3.0689596866028609E-2</v>
      </c>
      <c r="Y220" s="225">
        <v>0</v>
      </c>
    </row>
    <row r="221" spans="1:25" ht="17.100000000000001" customHeight="1">
      <c r="A221" s="24" t="s">
        <v>408</v>
      </c>
      <c r="B221" s="13">
        <v>351640</v>
      </c>
      <c r="C221" s="25">
        <v>0</v>
      </c>
      <c r="D221" s="115">
        <v>6</v>
      </c>
      <c r="E221" s="185">
        <v>6</v>
      </c>
      <c r="F221" s="186">
        <v>30</v>
      </c>
      <c r="G221" s="85"/>
      <c r="H221" s="6" t="s">
        <v>1305</v>
      </c>
      <c r="I221" s="2" t="s">
        <v>16</v>
      </c>
      <c r="J221" s="47">
        <v>133.93</v>
      </c>
      <c r="K221" s="196" t="s">
        <v>195</v>
      </c>
      <c r="L221" s="196" t="s">
        <v>195</v>
      </c>
      <c r="M221" s="172">
        <f>VLOOKUP(H221,[2]R02B_C_D_Ugrhi!$C$28:$I$672,7,FALSE)</f>
        <v>59</v>
      </c>
      <c r="N221" s="187">
        <v>0</v>
      </c>
      <c r="O221" s="172">
        <v>0</v>
      </c>
      <c r="P221" s="172">
        <v>0.89</v>
      </c>
      <c r="Q221" s="215">
        <v>0</v>
      </c>
      <c r="R221" s="168">
        <f>PRESSÃO!AF221</f>
        <v>0</v>
      </c>
      <c r="S221" s="11" t="s">
        <v>136</v>
      </c>
      <c r="T221" s="11" t="s">
        <v>136</v>
      </c>
      <c r="U221" s="56">
        <f>PRESSÃO!P221</f>
        <v>7.6424047943301043E-2</v>
      </c>
      <c r="V221" s="56">
        <f>PRESSÃO!Q221</f>
        <v>1.6955327236035461E-2</v>
      </c>
      <c r="W221" s="50">
        <v>37</v>
      </c>
      <c r="X221" s="236">
        <v>0.6702672740533796</v>
      </c>
      <c r="Y221" s="225">
        <v>1</v>
      </c>
    </row>
    <row r="222" spans="1:25" ht="17.100000000000001" customHeight="1">
      <c r="A222" s="24" t="s">
        <v>409</v>
      </c>
      <c r="B222" s="13">
        <v>351650</v>
      </c>
      <c r="C222" s="25">
        <v>0</v>
      </c>
      <c r="D222" s="115">
        <v>20</v>
      </c>
      <c r="E222" s="185">
        <v>20</v>
      </c>
      <c r="F222" s="186">
        <v>30</v>
      </c>
      <c r="G222" s="85"/>
      <c r="H222" s="6" t="s">
        <v>1306</v>
      </c>
      <c r="I222" s="2" t="s">
        <v>3</v>
      </c>
      <c r="J222" s="47">
        <v>138.53</v>
      </c>
      <c r="K222" s="196" t="s">
        <v>195</v>
      </c>
      <c r="L222" s="196" t="s">
        <v>195</v>
      </c>
      <c r="M222" s="172">
        <f>VLOOKUP(H222,[2]R02B_C_D_Ugrhi!$C$28:$I$672,7,FALSE)</f>
        <v>100</v>
      </c>
      <c r="N222" s="187">
        <v>100</v>
      </c>
      <c r="O222" s="172">
        <v>77.868852459016395</v>
      </c>
      <c r="P222" s="172">
        <v>8.07</v>
      </c>
      <c r="Q222" s="215">
        <v>0</v>
      </c>
      <c r="R222" s="168">
        <f>PRESSÃO!AF222</f>
        <v>0</v>
      </c>
      <c r="S222" s="11" t="s">
        <v>136</v>
      </c>
      <c r="T222" s="11" t="s">
        <v>136</v>
      </c>
      <c r="U222" s="56">
        <f>PRESSÃO!P222</f>
        <v>1.0356164305177454E-3</v>
      </c>
      <c r="V222" s="56">
        <f>PRESSÃO!Q222</f>
        <v>1.4474885539921452E-3</v>
      </c>
      <c r="W222" s="50">
        <v>7</v>
      </c>
      <c r="X222" s="236">
        <v>2.081174620915772</v>
      </c>
      <c r="Y222" s="225">
        <v>0</v>
      </c>
    </row>
    <row r="223" spans="1:25" ht="17.100000000000001" customHeight="1">
      <c r="A223" s="24" t="s">
        <v>410</v>
      </c>
      <c r="B223" s="13">
        <v>351660</v>
      </c>
      <c r="C223" s="25">
        <v>0</v>
      </c>
      <c r="D223" s="115">
        <v>17</v>
      </c>
      <c r="E223" s="185">
        <v>17</v>
      </c>
      <c r="F223" s="186">
        <v>30</v>
      </c>
      <c r="G223" s="85"/>
      <c r="H223" s="6" t="s">
        <v>1307</v>
      </c>
      <c r="I223" s="2" t="s">
        <v>7</v>
      </c>
      <c r="J223" s="47">
        <v>355.79</v>
      </c>
      <c r="K223" s="196" t="s">
        <v>195</v>
      </c>
      <c r="L223" s="196" t="s">
        <v>195</v>
      </c>
      <c r="M223" s="172">
        <f>VLOOKUP(H223,[2]R02B_C_D_Ugrhi!$C$28:$I$672,7,FALSE)</f>
        <v>100</v>
      </c>
      <c r="N223" s="187">
        <v>100</v>
      </c>
      <c r="O223" s="172">
        <v>80.866425992779781</v>
      </c>
      <c r="P223" s="172">
        <v>9.5</v>
      </c>
      <c r="Q223" s="215">
        <v>0</v>
      </c>
      <c r="R223" s="168">
        <f>PRESSÃO!AF223</f>
        <v>0</v>
      </c>
      <c r="S223" s="11" t="s">
        <v>136</v>
      </c>
      <c r="T223" s="11" t="s">
        <v>136</v>
      </c>
      <c r="U223" s="56">
        <f>PRESSÃO!P223</f>
        <v>6.218904109850322E-2</v>
      </c>
      <c r="V223" s="56">
        <f>PRESSÃO!Q223</f>
        <v>1.9236149258083767E-2</v>
      </c>
      <c r="W223" s="50">
        <v>0</v>
      </c>
      <c r="X223" s="236">
        <v>116.2792612347197</v>
      </c>
      <c r="Y223" s="225">
        <v>2</v>
      </c>
    </row>
    <row r="224" spans="1:25" ht="17.100000000000001" customHeight="1">
      <c r="A224" s="24" t="s">
        <v>411</v>
      </c>
      <c r="B224" s="13">
        <v>351670</v>
      </c>
      <c r="C224" s="25">
        <v>0</v>
      </c>
      <c r="D224" s="115">
        <v>20</v>
      </c>
      <c r="E224" s="185">
        <v>20</v>
      </c>
      <c r="F224" s="186">
        <v>30</v>
      </c>
      <c r="G224" s="85"/>
      <c r="H224" s="6" t="s">
        <v>1308</v>
      </c>
      <c r="I224" s="2" t="s">
        <v>3</v>
      </c>
      <c r="J224" s="47">
        <v>555.77</v>
      </c>
      <c r="K224" s="196" t="s">
        <v>195</v>
      </c>
      <c r="L224" s="196" t="s">
        <v>195</v>
      </c>
      <c r="M224" s="172">
        <f>VLOOKUP(H224,[2]R02B_C_D_Ugrhi!$C$28:$I$672,7,FALSE)</f>
        <v>100</v>
      </c>
      <c r="N224" s="187">
        <v>100</v>
      </c>
      <c r="O224" s="172">
        <v>91.02079395085066</v>
      </c>
      <c r="P224" s="172">
        <v>9.5</v>
      </c>
      <c r="Q224" s="215">
        <v>0</v>
      </c>
      <c r="R224" s="168">
        <f>PRESSÃO!AF224</f>
        <v>0</v>
      </c>
      <c r="S224" s="11" t="s">
        <v>136</v>
      </c>
      <c r="T224" s="11" t="s">
        <v>136</v>
      </c>
      <c r="U224" s="56">
        <f>PRESSÃO!P224</f>
        <v>0.12211084521016391</v>
      </c>
      <c r="V224" s="56">
        <f>PRESSÃO!Q224</f>
        <v>7.3901826360998624E-3</v>
      </c>
      <c r="W224" s="50">
        <v>1</v>
      </c>
      <c r="X224" s="236">
        <v>40.536639488516606</v>
      </c>
      <c r="Y224" s="225">
        <v>0</v>
      </c>
    </row>
    <row r="225" spans="1:25" ht="17.100000000000001" customHeight="1">
      <c r="A225" s="24" t="s">
        <v>412</v>
      </c>
      <c r="B225" s="13">
        <v>351680</v>
      </c>
      <c r="C225" s="25">
        <v>0</v>
      </c>
      <c r="D225" s="115">
        <v>19</v>
      </c>
      <c r="E225" s="185">
        <v>19</v>
      </c>
      <c r="F225" s="186">
        <v>30</v>
      </c>
      <c r="G225" s="85"/>
      <c r="H225" s="6" t="s">
        <v>1309</v>
      </c>
      <c r="I225" s="2" t="s">
        <v>2</v>
      </c>
      <c r="J225" s="47">
        <v>180.82</v>
      </c>
      <c r="K225" s="196" t="s">
        <v>195</v>
      </c>
      <c r="L225" s="196" t="s">
        <v>195</v>
      </c>
      <c r="M225" s="172">
        <f>VLOOKUP(H225,[2]R02B_C_D_Ugrhi!$C$28:$I$672,7,FALSE)</f>
        <v>97</v>
      </c>
      <c r="N225" s="187">
        <v>97</v>
      </c>
      <c r="O225" s="172">
        <v>87.439613526570042</v>
      </c>
      <c r="P225" s="172">
        <v>9.66</v>
      </c>
      <c r="Q225" s="215">
        <v>0</v>
      </c>
      <c r="R225" s="168">
        <f>PRESSÃO!AF225</f>
        <v>0</v>
      </c>
      <c r="S225" s="11" t="s">
        <v>136</v>
      </c>
      <c r="T225" s="11" t="s">
        <v>136</v>
      </c>
      <c r="U225" s="56">
        <f>PRESSÃO!P225</f>
        <v>5.5235920852359212E-2</v>
      </c>
      <c r="V225" s="56">
        <f>PRESSÃO!Q225</f>
        <v>0</v>
      </c>
      <c r="W225" s="50">
        <v>5</v>
      </c>
      <c r="X225" s="236">
        <v>76.046128921864664</v>
      </c>
      <c r="Y225" s="225">
        <v>0</v>
      </c>
    </row>
    <row r="226" spans="1:25" ht="17.100000000000001" customHeight="1">
      <c r="A226" s="24" t="s">
        <v>413</v>
      </c>
      <c r="B226" s="13">
        <v>351685</v>
      </c>
      <c r="C226" s="25">
        <v>0</v>
      </c>
      <c r="D226" s="115">
        <v>13</v>
      </c>
      <c r="E226" s="185">
        <v>13</v>
      </c>
      <c r="F226" s="186">
        <v>30</v>
      </c>
      <c r="G226" s="85"/>
      <c r="H226" s="6" t="s">
        <v>1310</v>
      </c>
      <c r="I226" s="2" t="s">
        <v>10</v>
      </c>
      <c r="J226" s="47">
        <v>243.71</v>
      </c>
      <c r="K226" s="196" t="s">
        <v>195</v>
      </c>
      <c r="L226" s="196" t="s">
        <v>195</v>
      </c>
      <c r="M226" s="172">
        <f>VLOOKUP(H226,[2]R02B_C_D_Ugrhi!$C$28:$I$672,7,FALSE)</f>
        <v>100</v>
      </c>
      <c r="N226" s="187">
        <v>0</v>
      </c>
      <c r="O226" s="172">
        <v>0</v>
      </c>
      <c r="P226" s="172">
        <v>1.5</v>
      </c>
      <c r="Q226" s="215">
        <v>0</v>
      </c>
      <c r="R226" s="168">
        <f>PRESSÃO!AF226</f>
        <v>0</v>
      </c>
      <c r="S226" s="11" t="s">
        <v>136</v>
      </c>
      <c r="T226" s="11" t="s">
        <v>136</v>
      </c>
      <c r="U226" s="56">
        <f>PRESSÃO!P226</f>
        <v>0.42324277310792352</v>
      </c>
      <c r="V226" s="56">
        <f>PRESSÃO!Q226</f>
        <v>0.21587233637747338</v>
      </c>
      <c r="W226" s="50">
        <v>2</v>
      </c>
      <c r="X226" s="236">
        <v>170.42733039663648</v>
      </c>
      <c r="Y226" s="225">
        <v>0</v>
      </c>
    </row>
    <row r="227" spans="1:25" ht="17.100000000000001" customHeight="1">
      <c r="A227" s="24" t="s">
        <v>414</v>
      </c>
      <c r="B227" s="13">
        <v>351690</v>
      </c>
      <c r="C227" s="25">
        <v>0</v>
      </c>
      <c r="D227" s="115">
        <v>18</v>
      </c>
      <c r="E227" s="185">
        <v>18</v>
      </c>
      <c r="F227" s="186">
        <v>30</v>
      </c>
      <c r="G227" s="85"/>
      <c r="H227" s="6" t="s">
        <v>1311</v>
      </c>
      <c r="I227" s="2" t="s">
        <v>1</v>
      </c>
      <c r="J227" s="47">
        <v>493.28</v>
      </c>
      <c r="K227" s="196" t="s">
        <v>195</v>
      </c>
      <c r="L227" s="196" t="s">
        <v>195</v>
      </c>
      <c r="M227" s="172">
        <f>VLOOKUP(H227,[2]R02B_C_D_Ugrhi!$C$28:$I$672,7,FALSE)</f>
        <v>100</v>
      </c>
      <c r="N227" s="187">
        <v>100</v>
      </c>
      <c r="O227" s="172">
        <v>84.897959183673464</v>
      </c>
      <c r="P227" s="172">
        <v>10</v>
      </c>
      <c r="Q227" s="215">
        <v>0</v>
      </c>
      <c r="R227" s="168">
        <f>PRESSÃO!AF227</f>
        <v>0</v>
      </c>
      <c r="S227" s="11" t="s">
        <v>136</v>
      </c>
      <c r="T227" s="11" t="s">
        <v>136</v>
      </c>
      <c r="U227" s="56">
        <f>PRESSÃO!P227</f>
        <v>0.11149315069799554</v>
      </c>
      <c r="V227" s="56">
        <f>PRESSÃO!Q227</f>
        <v>4.6803652968036529E-4</v>
      </c>
      <c r="W227" s="50">
        <v>10</v>
      </c>
      <c r="X227" s="236">
        <v>0.43898659148300784</v>
      </c>
      <c r="Y227" s="225">
        <v>0</v>
      </c>
    </row>
    <row r="228" spans="1:25" ht="17.100000000000001" customHeight="1">
      <c r="A228" s="24" t="s">
        <v>415</v>
      </c>
      <c r="B228" s="13">
        <v>351700</v>
      </c>
      <c r="C228" s="25">
        <v>0</v>
      </c>
      <c r="D228" s="115">
        <v>20</v>
      </c>
      <c r="E228" s="185">
        <v>20</v>
      </c>
      <c r="F228" s="186">
        <v>30</v>
      </c>
      <c r="G228" s="85"/>
      <c r="H228" s="6" t="s">
        <v>1312</v>
      </c>
      <c r="I228" s="2" t="s">
        <v>3</v>
      </c>
      <c r="J228" s="47">
        <v>675.43</v>
      </c>
      <c r="K228" s="196" t="s">
        <v>195</v>
      </c>
      <c r="L228" s="196" t="s">
        <v>195</v>
      </c>
      <c r="M228" s="172">
        <f>VLOOKUP(H228,[2]R02B_C_D_Ugrhi!$C$28:$I$672,7,FALSE)</f>
        <v>100</v>
      </c>
      <c r="N228" s="187">
        <v>100</v>
      </c>
      <c r="O228" s="172">
        <v>77.876106194690266</v>
      </c>
      <c r="P228" s="172">
        <v>8.07</v>
      </c>
      <c r="Q228" s="215">
        <v>0</v>
      </c>
      <c r="R228" s="168">
        <f>PRESSÃO!AF228</f>
        <v>0</v>
      </c>
      <c r="S228" s="11" t="s">
        <v>136</v>
      </c>
      <c r="T228" s="11" t="s">
        <v>136</v>
      </c>
      <c r="U228" s="56">
        <f>PRESSÃO!P228</f>
        <v>0.20776255707762556</v>
      </c>
      <c r="V228" s="56">
        <f>PRESSÃO!Q228</f>
        <v>2.2831050228310502E-4</v>
      </c>
      <c r="W228" s="50">
        <v>5</v>
      </c>
      <c r="X228" s="236">
        <v>0</v>
      </c>
      <c r="Y228" s="225">
        <v>0</v>
      </c>
    </row>
    <row r="229" spans="1:25" ht="17.100000000000001" customHeight="1">
      <c r="A229" s="24" t="s">
        <v>416</v>
      </c>
      <c r="B229" s="13">
        <v>351710</v>
      </c>
      <c r="C229" s="25">
        <v>0</v>
      </c>
      <c r="D229" s="115">
        <v>19</v>
      </c>
      <c r="E229" s="185">
        <v>19</v>
      </c>
      <c r="F229" s="186">
        <v>30</v>
      </c>
      <c r="G229" s="85"/>
      <c r="H229" s="6" t="s">
        <v>1313</v>
      </c>
      <c r="I229" s="2" t="s">
        <v>2</v>
      </c>
      <c r="J229" s="47">
        <v>274.12</v>
      </c>
      <c r="K229" s="196" t="s">
        <v>195</v>
      </c>
      <c r="L229" s="196" t="s">
        <v>195</v>
      </c>
      <c r="M229" s="172">
        <f>VLOOKUP(H229,[2]R02B_C_D_Ugrhi!$C$28:$I$672,7,FALSE)</f>
        <v>95</v>
      </c>
      <c r="N229" s="187">
        <v>95</v>
      </c>
      <c r="O229" s="172">
        <v>82.417582417582409</v>
      </c>
      <c r="P229" s="172">
        <v>9.6300000000000008</v>
      </c>
      <c r="Q229" s="215">
        <v>0</v>
      </c>
      <c r="R229" s="168">
        <f>PRESSÃO!AF229</f>
        <v>0</v>
      </c>
      <c r="S229" s="11" t="s">
        <v>136</v>
      </c>
      <c r="T229" s="11" t="s">
        <v>136</v>
      </c>
      <c r="U229" s="56">
        <f>PRESSÃO!P229</f>
        <v>4.6610958812806524E-2</v>
      </c>
      <c r="V229" s="56">
        <f>PRESSÃO!Q229</f>
        <v>6.6345509684430587E-3</v>
      </c>
      <c r="W229" s="50">
        <v>5</v>
      </c>
      <c r="X229" s="236">
        <v>42.777588631181715</v>
      </c>
      <c r="Y229" s="225">
        <v>0</v>
      </c>
    </row>
    <row r="230" spans="1:25" ht="17.100000000000001" customHeight="1">
      <c r="A230" s="24" t="s">
        <v>417</v>
      </c>
      <c r="B230" s="13">
        <v>351720</v>
      </c>
      <c r="C230" s="25">
        <v>0</v>
      </c>
      <c r="D230" s="115">
        <v>16</v>
      </c>
      <c r="E230" s="185">
        <v>16</v>
      </c>
      <c r="F230" s="186">
        <v>30</v>
      </c>
      <c r="G230" s="85"/>
      <c r="H230" s="6" t="s">
        <v>1314</v>
      </c>
      <c r="I230" s="2" t="s">
        <v>0</v>
      </c>
      <c r="J230" s="47">
        <v>269.3</v>
      </c>
      <c r="K230" s="196" t="s">
        <v>195</v>
      </c>
      <c r="L230" s="196" t="s">
        <v>195</v>
      </c>
      <c r="M230" s="172">
        <f>VLOOKUP(H230,[2]R02B_C_D_Ugrhi!$C$28:$I$672,7,FALSE)</f>
        <v>100</v>
      </c>
      <c r="N230" s="187">
        <v>100</v>
      </c>
      <c r="O230" s="172">
        <v>90.074906367041194</v>
      </c>
      <c r="P230" s="172">
        <v>9.8000000000000007</v>
      </c>
      <c r="Q230" s="215">
        <v>0</v>
      </c>
      <c r="R230" s="168">
        <f>PRESSÃO!AF230</f>
        <v>0</v>
      </c>
      <c r="S230" s="11" t="s">
        <v>136</v>
      </c>
      <c r="T230" s="11" t="s">
        <v>136</v>
      </c>
      <c r="U230" s="56">
        <f>PRESSÃO!P230</f>
        <v>9.5273972602739718E-2</v>
      </c>
      <c r="V230" s="56">
        <f>PRESSÃO!Q230</f>
        <v>1.3403226804515543E-2</v>
      </c>
      <c r="W230" s="50">
        <v>4</v>
      </c>
      <c r="X230" s="236">
        <v>25.984101709045294</v>
      </c>
      <c r="Y230" s="225">
        <v>0</v>
      </c>
    </row>
    <row r="231" spans="1:25" ht="17.100000000000001" customHeight="1">
      <c r="A231" s="24" t="s">
        <v>418</v>
      </c>
      <c r="B231" s="13">
        <v>351730</v>
      </c>
      <c r="C231" s="25">
        <v>0</v>
      </c>
      <c r="D231" s="115">
        <v>20</v>
      </c>
      <c r="E231" s="185">
        <v>20</v>
      </c>
      <c r="F231" s="186">
        <v>30</v>
      </c>
      <c r="G231" s="85"/>
      <c r="H231" s="6" t="s">
        <v>1315</v>
      </c>
      <c r="I231" s="2" t="s">
        <v>3</v>
      </c>
      <c r="J231" s="47">
        <v>217.45</v>
      </c>
      <c r="K231" s="196" t="s">
        <v>195</v>
      </c>
      <c r="L231" s="196" t="s">
        <v>195</v>
      </c>
      <c r="M231" s="172">
        <f>VLOOKUP(H231,[2]R02B_C_D_Ugrhi!$C$28:$I$672,7,FALSE)</f>
        <v>99</v>
      </c>
      <c r="N231" s="187">
        <v>98.009999999999991</v>
      </c>
      <c r="O231" s="172">
        <v>78.294573643410843</v>
      </c>
      <c r="P231" s="172">
        <v>8.07</v>
      </c>
      <c r="Q231" s="215">
        <v>0</v>
      </c>
      <c r="R231" s="168">
        <f>PRESSÃO!AF231</f>
        <v>0</v>
      </c>
      <c r="S231" s="11" t="s">
        <v>136</v>
      </c>
      <c r="T231" s="11" t="s">
        <v>136</v>
      </c>
      <c r="U231" s="56">
        <f>PRESSÃO!P231</f>
        <v>0.43455099698651689</v>
      </c>
      <c r="V231" s="56">
        <f>PRESSÃO!Q231</f>
        <v>6.2785388127853875E-5</v>
      </c>
      <c r="W231" s="50">
        <v>5</v>
      </c>
      <c r="X231" s="236">
        <v>0.44384368632356197</v>
      </c>
      <c r="Y231" s="225">
        <v>0</v>
      </c>
    </row>
    <row r="232" spans="1:25" ht="17.100000000000001" customHeight="1">
      <c r="A232" s="24" t="s">
        <v>419</v>
      </c>
      <c r="B232" s="13">
        <v>351740</v>
      </c>
      <c r="C232" s="25">
        <v>0</v>
      </c>
      <c r="D232" s="115">
        <v>8</v>
      </c>
      <c r="E232" s="185">
        <v>8</v>
      </c>
      <c r="F232" s="186">
        <v>30</v>
      </c>
      <c r="G232" s="85"/>
      <c r="H232" s="6" t="s">
        <v>1316</v>
      </c>
      <c r="I232" s="2" t="s">
        <v>53</v>
      </c>
      <c r="J232" s="47">
        <v>1258.67</v>
      </c>
      <c r="K232" s="196" t="s">
        <v>195</v>
      </c>
      <c r="L232" s="196" t="s">
        <v>195</v>
      </c>
      <c r="M232" s="172">
        <f>VLOOKUP(H232,[2]R02B_C_D_Ugrhi!$C$28:$I$672,7,FALSE)</f>
        <v>100</v>
      </c>
      <c r="N232" s="187">
        <v>100</v>
      </c>
      <c r="O232" s="172">
        <v>87.303199593702388</v>
      </c>
      <c r="P232" s="172">
        <v>9.6999999999999993</v>
      </c>
      <c r="Q232" s="215">
        <v>1</v>
      </c>
      <c r="R232" s="168">
        <f>PRESSÃO!AF232</f>
        <v>0</v>
      </c>
      <c r="S232" s="11" t="s">
        <v>136</v>
      </c>
      <c r="T232" s="11" t="s">
        <v>136</v>
      </c>
      <c r="U232" s="56">
        <f>PRESSÃO!P232</f>
        <v>0.91009274394181949</v>
      </c>
      <c r="V232" s="56">
        <f>PRESSÃO!Q232</f>
        <v>0.29423683414303187</v>
      </c>
      <c r="W232" s="50">
        <v>9</v>
      </c>
      <c r="X232" s="236">
        <v>164.52552084984296</v>
      </c>
      <c r="Y232" s="225">
        <v>0</v>
      </c>
    </row>
    <row r="233" spans="1:25" ht="17.100000000000001" customHeight="1">
      <c r="A233" s="24" t="s">
        <v>420</v>
      </c>
      <c r="B233" s="13">
        <v>351750</v>
      </c>
      <c r="C233" s="25">
        <v>0</v>
      </c>
      <c r="D233" s="115">
        <v>15</v>
      </c>
      <c r="E233" s="185">
        <v>15</v>
      </c>
      <c r="F233" s="186">
        <v>30</v>
      </c>
      <c r="G233" s="85"/>
      <c r="H233" s="6" t="s">
        <v>1317</v>
      </c>
      <c r="I233" s="2" t="s">
        <v>17</v>
      </c>
      <c r="J233" s="47">
        <v>325.02999999999997</v>
      </c>
      <c r="K233" s="196" t="s">
        <v>195</v>
      </c>
      <c r="L233" s="196" t="s">
        <v>195</v>
      </c>
      <c r="M233" s="172">
        <f>VLOOKUP(H233,[2]R02B_C_D_Ugrhi!$C$28:$I$672,7,FALSE)</f>
        <v>93</v>
      </c>
      <c r="N233" s="187">
        <v>93</v>
      </c>
      <c r="O233" s="172">
        <v>90.238365493757087</v>
      </c>
      <c r="P233" s="172">
        <v>9.6</v>
      </c>
      <c r="Q233" s="215">
        <v>0</v>
      </c>
      <c r="R233" s="168">
        <f>PRESSÃO!AF233</f>
        <v>0</v>
      </c>
      <c r="S233" s="11" t="s">
        <v>136</v>
      </c>
      <c r="T233" s="11" t="s">
        <v>136</v>
      </c>
      <c r="U233" s="56">
        <f>PRESSÃO!P233</f>
        <v>6.5575951394788029E-2</v>
      </c>
      <c r="V233" s="56">
        <f>PRESSÃO!Q233</f>
        <v>7.4969710805826165E-2</v>
      </c>
      <c r="W233" s="50">
        <v>24</v>
      </c>
      <c r="X233" s="236">
        <v>12.387601833649853</v>
      </c>
      <c r="Y233" s="225">
        <v>0</v>
      </c>
    </row>
    <row r="234" spans="1:25" ht="17.100000000000001" customHeight="1">
      <c r="A234" s="24" t="s">
        <v>421</v>
      </c>
      <c r="B234" s="13">
        <v>351760</v>
      </c>
      <c r="C234" s="25">
        <v>0</v>
      </c>
      <c r="D234" s="115">
        <v>14</v>
      </c>
      <c r="E234" s="185">
        <v>14</v>
      </c>
      <c r="F234" s="186">
        <v>30</v>
      </c>
      <c r="G234" s="85"/>
      <c r="H234" s="6" t="s">
        <v>1318</v>
      </c>
      <c r="I234" s="2" t="s">
        <v>8</v>
      </c>
      <c r="J234" s="47">
        <v>407.62</v>
      </c>
      <c r="K234" s="196" t="s">
        <v>195</v>
      </c>
      <c r="L234" s="196" t="s">
        <v>195</v>
      </c>
      <c r="M234" s="172">
        <f>VLOOKUP(H234,[2]R02B_C_D_Ugrhi!$C$28:$I$672,7,FALSE)</f>
        <v>70</v>
      </c>
      <c r="N234" s="187">
        <v>55.999999999999993</v>
      </c>
      <c r="O234" s="172">
        <v>53.766233766233761</v>
      </c>
      <c r="P234" s="172">
        <v>5.74</v>
      </c>
      <c r="Q234" s="215">
        <v>0</v>
      </c>
      <c r="R234" s="168">
        <f>PRESSÃO!AF234</f>
        <v>2</v>
      </c>
      <c r="S234" s="11" t="s">
        <v>136</v>
      </c>
      <c r="T234" s="11" t="s">
        <v>136</v>
      </c>
      <c r="U234" s="56">
        <f>PRESSÃO!P234</f>
        <v>1.0273972602739725E-2</v>
      </c>
      <c r="V234" s="56">
        <f>PRESSÃO!Q234</f>
        <v>0</v>
      </c>
      <c r="W234" s="50">
        <v>5</v>
      </c>
      <c r="X234" s="236">
        <v>0</v>
      </c>
      <c r="Y234" s="225">
        <v>2</v>
      </c>
    </row>
    <row r="235" spans="1:25" ht="17.100000000000001" customHeight="1">
      <c r="A235" s="24" t="s">
        <v>422</v>
      </c>
      <c r="B235" s="13">
        <v>351770</v>
      </c>
      <c r="C235" s="25">
        <v>0</v>
      </c>
      <c r="D235" s="115">
        <v>8</v>
      </c>
      <c r="E235" s="185">
        <v>8</v>
      </c>
      <c r="F235" s="186">
        <v>30</v>
      </c>
      <c r="G235" s="85"/>
      <c r="H235" s="6" t="s">
        <v>1319</v>
      </c>
      <c r="I235" s="2" t="s">
        <v>53</v>
      </c>
      <c r="J235" s="47">
        <v>362.62</v>
      </c>
      <c r="K235" s="196" t="s">
        <v>195</v>
      </c>
      <c r="L235" s="196" t="s">
        <v>195</v>
      </c>
      <c r="M235" s="172">
        <f>VLOOKUP(H235,[2]R02B_C_D_Ugrhi!$C$28:$I$672,7,FALSE)</f>
        <v>100</v>
      </c>
      <c r="N235" s="187">
        <v>100</v>
      </c>
      <c r="O235" s="172">
        <v>84.990439770554488</v>
      </c>
      <c r="P235" s="172">
        <v>10</v>
      </c>
      <c r="Q235" s="215">
        <v>1</v>
      </c>
      <c r="R235" s="168">
        <f>PRESSÃO!AF235</f>
        <v>0</v>
      </c>
      <c r="S235" s="11" t="s">
        <v>136</v>
      </c>
      <c r="T235" s="11" t="s">
        <v>136</v>
      </c>
      <c r="U235" s="56">
        <f>PRESSÃO!P235</f>
        <v>3.0593607305936073E-2</v>
      </c>
      <c r="V235" s="56">
        <f>PRESSÃO!Q235</f>
        <v>0.10311088281543287</v>
      </c>
      <c r="W235" s="50">
        <v>1</v>
      </c>
      <c r="X235" s="236">
        <v>151.12186619677911</v>
      </c>
      <c r="Y235" s="225">
        <v>0</v>
      </c>
    </row>
    <row r="236" spans="1:25" ht="17.100000000000001" customHeight="1">
      <c r="A236" s="24" t="s">
        <v>423</v>
      </c>
      <c r="B236" s="13">
        <v>351780</v>
      </c>
      <c r="C236" s="25">
        <v>0</v>
      </c>
      <c r="D236" s="115">
        <v>19</v>
      </c>
      <c r="E236" s="185">
        <v>19</v>
      </c>
      <c r="F236" s="186">
        <v>30</v>
      </c>
      <c r="G236" s="85"/>
      <c r="H236" s="6" t="s">
        <v>1320</v>
      </c>
      <c r="I236" s="2" t="s">
        <v>2</v>
      </c>
      <c r="J236" s="47">
        <v>568.4</v>
      </c>
      <c r="K236" s="196" t="s">
        <v>195</v>
      </c>
      <c r="L236" s="196" t="s">
        <v>195</v>
      </c>
      <c r="M236" s="172">
        <f>VLOOKUP(H236,[2]R02B_C_D_Ugrhi!$C$28:$I$672,7,FALSE)</f>
        <v>100</v>
      </c>
      <c r="N236" s="187">
        <v>100</v>
      </c>
      <c r="O236" s="172">
        <v>78.089887640449433</v>
      </c>
      <c r="P236" s="172">
        <v>8.2799999999999994</v>
      </c>
      <c r="Q236" s="215">
        <v>0</v>
      </c>
      <c r="R236" s="168">
        <f>PRESSÃO!AF236</f>
        <v>0</v>
      </c>
      <c r="S236" s="11" t="s">
        <v>136</v>
      </c>
      <c r="T236" s="11" t="s">
        <v>136</v>
      </c>
      <c r="U236" s="56">
        <f>PRESSÃO!P236</f>
        <v>0</v>
      </c>
      <c r="V236" s="56">
        <f>PRESSÃO!Q236</f>
        <v>2.9289954604986412E-3</v>
      </c>
      <c r="W236" s="50">
        <v>6</v>
      </c>
      <c r="X236" s="236">
        <v>7.0626523410622326</v>
      </c>
      <c r="Y236" s="225">
        <v>1</v>
      </c>
    </row>
    <row r="237" spans="1:25" ht="17.100000000000001" customHeight="1">
      <c r="A237" s="24" t="s">
        <v>424</v>
      </c>
      <c r="B237" s="13">
        <v>351790</v>
      </c>
      <c r="C237" s="25">
        <v>0</v>
      </c>
      <c r="D237" s="115">
        <v>12</v>
      </c>
      <c r="E237" s="185">
        <v>12</v>
      </c>
      <c r="F237" s="186">
        <v>30</v>
      </c>
      <c r="G237" s="85"/>
      <c r="H237" s="6" t="s">
        <v>1321</v>
      </c>
      <c r="I237" s="2" t="s">
        <v>11</v>
      </c>
      <c r="J237" s="47">
        <v>638.82000000000005</v>
      </c>
      <c r="K237" s="196" t="s">
        <v>195</v>
      </c>
      <c r="L237" s="196" t="s">
        <v>195</v>
      </c>
      <c r="M237" s="172">
        <f>VLOOKUP(H237,[2]R02B_C_D_Ugrhi!$C$28:$I$672,7,FALSE)</f>
        <v>100</v>
      </c>
      <c r="N237" s="187">
        <v>100</v>
      </c>
      <c r="O237" s="172">
        <v>67.959183673469397</v>
      </c>
      <c r="P237" s="172">
        <v>7.92</v>
      </c>
      <c r="Q237" s="215">
        <v>0</v>
      </c>
      <c r="R237" s="168">
        <f>PRESSÃO!AF237</f>
        <v>0</v>
      </c>
      <c r="S237" s="11" t="s">
        <v>136</v>
      </c>
      <c r="T237" s="11" t="s">
        <v>136</v>
      </c>
      <c r="U237" s="56">
        <f>PRESSÃO!P237</f>
        <v>8.5546042617960422E-2</v>
      </c>
      <c r="V237" s="56">
        <f>PRESSÃO!Q237</f>
        <v>4.1206240693909574E-2</v>
      </c>
      <c r="W237" s="50">
        <v>0</v>
      </c>
      <c r="X237" s="236">
        <v>12.471256248461319</v>
      </c>
      <c r="Y237" s="225">
        <v>0</v>
      </c>
    </row>
    <row r="238" spans="1:25" ht="17.100000000000001" customHeight="1">
      <c r="A238" s="24" t="s">
        <v>425</v>
      </c>
      <c r="B238" s="13">
        <v>351800</v>
      </c>
      <c r="C238" s="25">
        <v>0</v>
      </c>
      <c r="D238" s="115">
        <v>15</v>
      </c>
      <c r="E238" s="185">
        <v>15</v>
      </c>
      <c r="F238" s="186">
        <v>30</v>
      </c>
      <c r="G238" s="85"/>
      <c r="H238" s="6" t="s">
        <v>1322</v>
      </c>
      <c r="I238" s="2" t="s">
        <v>17</v>
      </c>
      <c r="J238" s="47">
        <v>84.53</v>
      </c>
      <c r="K238" s="196" t="s">
        <v>195</v>
      </c>
      <c r="L238" s="196" t="s">
        <v>195</v>
      </c>
      <c r="M238" s="172">
        <f>VLOOKUP(H238,[2]R02B_C_D_Ugrhi!$C$28:$I$672,7,FALSE)</f>
        <v>96</v>
      </c>
      <c r="N238" s="187">
        <v>96</v>
      </c>
      <c r="O238" s="172">
        <v>86.021505376344081</v>
      </c>
      <c r="P238" s="172">
        <v>9.94</v>
      </c>
      <c r="Q238" s="215">
        <v>0</v>
      </c>
      <c r="R238" s="168">
        <f>PRESSÃO!AF238</f>
        <v>0</v>
      </c>
      <c r="S238" s="11" t="s">
        <v>136</v>
      </c>
      <c r="T238" s="11" t="s">
        <v>136</v>
      </c>
      <c r="U238" s="56">
        <f>PRESSÃO!P238</f>
        <v>9.5730592997651121E-3</v>
      </c>
      <c r="V238" s="56">
        <f>PRESSÃO!Q238</f>
        <v>2.8340563070102732E-2</v>
      </c>
      <c r="W238" s="50">
        <v>6</v>
      </c>
      <c r="X238" s="236">
        <v>593.77829122545336</v>
      </c>
      <c r="Y238" s="225">
        <v>0</v>
      </c>
    </row>
    <row r="239" spans="1:25" ht="17.100000000000001" customHeight="1">
      <c r="A239" s="24" t="s">
        <v>426</v>
      </c>
      <c r="B239" s="13">
        <v>351810</v>
      </c>
      <c r="C239" s="25">
        <v>0</v>
      </c>
      <c r="D239" s="115">
        <v>16</v>
      </c>
      <c r="E239" s="185">
        <v>16</v>
      </c>
      <c r="F239" s="186">
        <v>30</v>
      </c>
      <c r="G239" s="85"/>
      <c r="H239" s="6" t="s">
        <v>1323</v>
      </c>
      <c r="I239" s="2" t="s">
        <v>0</v>
      </c>
      <c r="J239" s="47">
        <v>461.8</v>
      </c>
      <c r="K239" s="196" t="s">
        <v>195</v>
      </c>
      <c r="L239" s="196" t="s">
        <v>195</v>
      </c>
      <c r="M239" s="172">
        <f>VLOOKUP(H239,[2]R02B_C_D_Ugrhi!$C$28:$I$672,7,FALSE)</f>
        <v>100</v>
      </c>
      <c r="N239" s="187">
        <v>100</v>
      </c>
      <c r="O239" s="172">
        <v>91.891891891891902</v>
      </c>
      <c r="P239" s="172">
        <v>9.5</v>
      </c>
      <c r="Q239" s="215">
        <v>0</v>
      </c>
      <c r="R239" s="168">
        <f>PRESSÃO!AF239</f>
        <v>1</v>
      </c>
      <c r="S239" s="11" t="s">
        <v>136</v>
      </c>
      <c r="T239" s="11" t="s">
        <v>136</v>
      </c>
      <c r="U239" s="56">
        <f>PRESSÃO!P239</f>
        <v>2.0818493173909876E-2</v>
      </c>
      <c r="V239" s="56">
        <f>PRESSÃO!Q239</f>
        <v>1.1955479452054794E-2</v>
      </c>
      <c r="W239" s="50">
        <v>4</v>
      </c>
      <c r="X239" s="236">
        <v>1.4126003499522506</v>
      </c>
      <c r="Y239" s="225">
        <v>0</v>
      </c>
    </row>
    <row r="240" spans="1:25" ht="17.100000000000001" customHeight="1">
      <c r="A240" s="24" t="s">
        <v>427</v>
      </c>
      <c r="B240" s="13">
        <v>351820</v>
      </c>
      <c r="C240" s="25">
        <v>0</v>
      </c>
      <c r="D240" s="115">
        <v>19</v>
      </c>
      <c r="E240" s="185">
        <v>19</v>
      </c>
      <c r="F240" s="186">
        <v>30</v>
      </c>
      <c r="G240" s="85"/>
      <c r="H240" s="6" t="s">
        <v>1324</v>
      </c>
      <c r="I240" s="2" t="s">
        <v>2</v>
      </c>
      <c r="J240" s="47">
        <v>956.58</v>
      </c>
      <c r="K240" s="196" t="s">
        <v>195</v>
      </c>
      <c r="L240" s="196" t="s">
        <v>195</v>
      </c>
      <c r="M240" s="172">
        <f>VLOOKUP(H240,[2]R02B_C_D_Ugrhi!$C$28:$I$672,7,FALSE)</f>
        <v>100</v>
      </c>
      <c r="N240" s="187">
        <v>100</v>
      </c>
      <c r="O240" s="172">
        <v>84.834737524303307</v>
      </c>
      <c r="P240" s="172">
        <v>10</v>
      </c>
      <c r="Q240" s="215">
        <v>0</v>
      </c>
      <c r="R240" s="168">
        <f>PRESSÃO!AF240</f>
        <v>0</v>
      </c>
      <c r="S240" s="11" t="s">
        <v>136</v>
      </c>
      <c r="T240" s="11" t="s">
        <v>136</v>
      </c>
      <c r="U240" s="56">
        <f>PRESSÃO!P240</f>
        <v>2.5753424657534246E-2</v>
      </c>
      <c r="V240" s="56">
        <f>PRESSÃO!Q240</f>
        <v>1.7693607328507818E-2</v>
      </c>
      <c r="W240" s="50">
        <v>5</v>
      </c>
      <c r="X240" s="236">
        <v>0.13230947139541502</v>
      </c>
      <c r="Y240" s="225">
        <v>0</v>
      </c>
    </row>
    <row r="241" spans="1:25" ht="17.100000000000001" customHeight="1">
      <c r="A241" s="24" t="s">
        <v>428</v>
      </c>
      <c r="B241" s="13">
        <v>351830</v>
      </c>
      <c r="C241" s="25">
        <v>0</v>
      </c>
      <c r="D241" s="115">
        <v>2</v>
      </c>
      <c r="E241" s="185">
        <v>2</v>
      </c>
      <c r="F241" s="186">
        <v>30</v>
      </c>
      <c r="G241" s="85"/>
      <c r="H241" s="6" t="s">
        <v>1325</v>
      </c>
      <c r="I241" s="2" t="s">
        <v>6</v>
      </c>
      <c r="J241" s="47">
        <v>270.5</v>
      </c>
      <c r="K241" s="196" t="s">
        <v>195</v>
      </c>
      <c r="L241" s="196" t="s">
        <v>195</v>
      </c>
      <c r="M241" s="172">
        <f>VLOOKUP(H241,[2]R02B_C_D_Ugrhi!$C$28:$I$672,7,FALSE)</f>
        <v>70</v>
      </c>
      <c r="N241" s="187">
        <v>34.300000000000004</v>
      </c>
      <c r="O241" s="172">
        <v>31.840390879478825</v>
      </c>
      <c r="P241" s="172">
        <v>4.3600000000000003</v>
      </c>
      <c r="Q241" s="215">
        <v>0</v>
      </c>
      <c r="R241" s="168">
        <f>PRESSÃO!AF241</f>
        <v>0</v>
      </c>
      <c r="S241" s="11" t="s">
        <v>136</v>
      </c>
      <c r="T241" s="11" t="s">
        <v>136</v>
      </c>
      <c r="U241" s="56">
        <f>PRESSÃO!P241</f>
        <v>4.0054642315506032E-2</v>
      </c>
      <c r="V241" s="56">
        <f>PRESSÃO!Q241</f>
        <v>8.882153736855523E-3</v>
      </c>
      <c r="W241" s="50">
        <v>175</v>
      </c>
      <c r="X241" s="236">
        <v>10.871753706605704</v>
      </c>
      <c r="Y241" s="225">
        <v>0</v>
      </c>
    </row>
    <row r="242" spans="1:25" ht="17.100000000000001" customHeight="1">
      <c r="A242" s="24" t="s">
        <v>429</v>
      </c>
      <c r="B242" s="13">
        <v>351840</v>
      </c>
      <c r="C242" s="25">
        <v>0</v>
      </c>
      <c r="D242" s="115">
        <v>2</v>
      </c>
      <c r="E242" s="185">
        <v>2</v>
      </c>
      <c r="F242" s="186">
        <v>30</v>
      </c>
      <c r="G242" s="85"/>
      <c r="H242" s="6" t="s">
        <v>1326</v>
      </c>
      <c r="I242" s="2" t="s">
        <v>6</v>
      </c>
      <c r="J242" s="47">
        <v>751.44</v>
      </c>
      <c r="K242" s="196" t="s">
        <v>195</v>
      </c>
      <c r="L242" s="196" t="s">
        <v>195</v>
      </c>
      <c r="M242" s="172">
        <f>VLOOKUP(H242,[2]R02B_C_D_Ugrhi!$C$28:$I$672,7,FALSE)</f>
        <v>90</v>
      </c>
      <c r="N242" s="187">
        <v>16.2</v>
      </c>
      <c r="O242" s="172">
        <v>14.349467902506008</v>
      </c>
      <c r="P242" s="172">
        <v>2.75</v>
      </c>
      <c r="Q242" s="215">
        <v>0</v>
      </c>
      <c r="R242" s="168">
        <f>PRESSÃO!AF242</f>
        <v>0</v>
      </c>
      <c r="S242" s="11" t="s">
        <v>136</v>
      </c>
      <c r="T242" s="11" t="s">
        <v>136</v>
      </c>
      <c r="U242" s="56">
        <f>PRESSÃO!P242</f>
        <v>2.3029420977705692</v>
      </c>
      <c r="V242" s="56">
        <f>PRESSÃO!Q242</f>
        <v>2.1682648382230437E-2</v>
      </c>
      <c r="W242" s="50">
        <v>57</v>
      </c>
      <c r="X242" s="236">
        <v>100.7474324172875</v>
      </c>
      <c r="Y242" s="225">
        <v>2</v>
      </c>
    </row>
    <row r="243" spans="1:25" ht="17.100000000000001" customHeight="1">
      <c r="A243" s="24" t="s">
        <v>430</v>
      </c>
      <c r="B243" s="13">
        <v>351850</v>
      </c>
      <c r="C243" s="25">
        <v>0</v>
      </c>
      <c r="D243" s="115">
        <v>14</v>
      </c>
      <c r="E243" s="185">
        <v>14</v>
      </c>
      <c r="F243" s="186">
        <v>30</v>
      </c>
      <c r="G243" s="85"/>
      <c r="H243" s="6" t="s">
        <v>1327</v>
      </c>
      <c r="I243" s="2" t="s">
        <v>8</v>
      </c>
      <c r="J243" s="47">
        <v>566.26</v>
      </c>
      <c r="K243" s="196" t="s">
        <v>195</v>
      </c>
      <c r="L243" s="196" t="s">
        <v>195</v>
      </c>
      <c r="M243" s="172">
        <f>VLOOKUP(H243,[2]R02B_C_D_Ugrhi!$C$28:$I$672,7,FALSE)</f>
        <v>70</v>
      </c>
      <c r="N243" s="187">
        <v>70</v>
      </c>
      <c r="O243" s="172">
        <v>65.05263157894737</v>
      </c>
      <c r="P243" s="172">
        <v>7.28</v>
      </c>
      <c r="Q243" s="215">
        <v>0</v>
      </c>
      <c r="R243" s="168">
        <f>PRESSÃO!AF243</f>
        <v>0</v>
      </c>
      <c r="S243" s="11" t="s">
        <v>136</v>
      </c>
      <c r="T243" s="11" t="s">
        <v>136</v>
      </c>
      <c r="U243" s="56">
        <f>PRESSÃO!P243</f>
        <v>5.1227398179981808E-2</v>
      </c>
      <c r="V243" s="56">
        <f>PRESSÃO!Q243</f>
        <v>6.418949651391539E-3</v>
      </c>
      <c r="W243" s="50">
        <v>12</v>
      </c>
      <c r="X243" s="236">
        <v>156.63701759886555</v>
      </c>
      <c r="Y243" s="225">
        <v>2</v>
      </c>
    </row>
    <row r="244" spans="1:25" ht="17.100000000000001" customHeight="1">
      <c r="A244" s="24" t="s">
        <v>431</v>
      </c>
      <c r="B244" s="13">
        <v>351860</v>
      </c>
      <c r="C244" s="25">
        <v>0</v>
      </c>
      <c r="D244" s="115">
        <v>9</v>
      </c>
      <c r="E244" s="185">
        <v>9</v>
      </c>
      <c r="F244" s="186">
        <v>30</v>
      </c>
      <c r="G244" s="85"/>
      <c r="H244" s="6" t="s">
        <v>1328</v>
      </c>
      <c r="I244" s="2" t="s">
        <v>18</v>
      </c>
      <c r="J244" s="47">
        <v>270.45</v>
      </c>
      <c r="K244" s="196" t="s">
        <v>195</v>
      </c>
      <c r="L244" s="196" t="s">
        <v>195</v>
      </c>
      <c r="M244" s="172">
        <f>VLOOKUP(H244,[2]R02B_C_D_Ugrhi!$C$28:$I$672,7,FALSE)</f>
        <v>100</v>
      </c>
      <c r="N244" s="187">
        <v>100</v>
      </c>
      <c r="O244" s="172">
        <v>86.976987447698733</v>
      </c>
      <c r="P244" s="172">
        <v>10</v>
      </c>
      <c r="Q244" s="215">
        <v>0</v>
      </c>
      <c r="R244" s="168">
        <f>PRESSÃO!AF244</f>
        <v>1</v>
      </c>
      <c r="S244" s="11" t="s">
        <v>136</v>
      </c>
      <c r="T244" s="11" t="s">
        <v>136</v>
      </c>
      <c r="U244" s="56">
        <f>PRESSÃO!P244</f>
        <v>0.35199543379009041</v>
      </c>
      <c r="V244" s="56">
        <f>PRESSÃO!Q244</f>
        <v>6.7751369902260231E-2</v>
      </c>
      <c r="W244" s="50">
        <v>4</v>
      </c>
      <c r="X244" s="236">
        <v>42.77467589522972</v>
      </c>
      <c r="Y244" s="225">
        <v>0</v>
      </c>
    </row>
    <row r="245" spans="1:25" ht="17.100000000000001" customHeight="1">
      <c r="A245" s="24" t="s">
        <v>432</v>
      </c>
      <c r="B245" s="13">
        <v>351870</v>
      </c>
      <c r="C245" s="25">
        <v>0</v>
      </c>
      <c r="D245" s="115">
        <v>7</v>
      </c>
      <c r="E245" s="185">
        <v>7</v>
      </c>
      <c r="F245" s="186">
        <v>30</v>
      </c>
      <c r="G245" s="85"/>
      <c r="H245" s="6" t="s">
        <v>1329</v>
      </c>
      <c r="I245" s="2" t="s">
        <v>14</v>
      </c>
      <c r="J245" s="47">
        <v>142.59</v>
      </c>
      <c r="K245" s="196" t="s">
        <v>195</v>
      </c>
      <c r="L245" s="196" t="s">
        <v>195</v>
      </c>
      <c r="M245" s="172">
        <f>VLOOKUP(H245,[2]R02B_C_D_Ugrhi!$C$28:$I$672,7,FALSE)</f>
        <v>72</v>
      </c>
      <c r="N245" s="187">
        <v>17.387999999999998</v>
      </c>
      <c r="O245" s="172">
        <v>16.518951536865924</v>
      </c>
      <c r="P245" s="172">
        <v>3.02</v>
      </c>
      <c r="Q245" s="215">
        <v>5</v>
      </c>
      <c r="R245" s="168">
        <f>PRESSÃO!AF245</f>
        <v>2</v>
      </c>
      <c r="S245" s="11" t="s">
        <v>136</v>
      </c>
      <c r="T245" s="11" t="s">
        <v>136</v>
      </c>
      <c r="U245" s="56">
        <f>PRESSÃO!P245</f>
        <v>1.9961339378420439E-2</v>
      </c>
      <c r="V245" s="56">
        <f>PRESSÃO!Q245</f>
        <v>1.4977169002844319E-3</v>
      </c>
      <c r="W245" s="50">
        <v>25</v>
      </c>
      <c r="X245" s="236">
        <v>2.5151557918587026</v>
      </c>
      <c r="Y245" s="225">
        <v>3</v>
      </c>
    </row>
    <row r="246" spans="1:25" ht="17.100000000000001" customHeight="1">
      <c r="A246" s="24" t="s">
        <v>433</v>
      </c>
      <c r="B246" s="13">
        <v>351880</v>
      </c>
      <c r="C246" s="25">
        <v>0</v>
      </c>
      <c r="D246" s="115">
        <v>6</v>
      </c>
      <c r="E246" s="185">
        <v>6</v>
      </c>
      <c r="F246" s="186">
        <v>30</v>
      </c>
      <c r="G246" s="85"/>
      <c r="H246" s="6" t="s">
        <v>1330</v>
      </c>
      <c r="I246" s="2" t="s">
        <v>16</v>
      </c>
      <c r="J246" s="47">
        <v>318.01</v>
      </c>
      <c r="K246" s="196" t="s">
        <v>195</v>
      </c>
      <c r="L246" s="196" t="s">
        <v>195</v>
      </c>
      <c r="M246" s="172">
        <f>VLOOKUP(H246,[2]R02B_C_D_Ugrhi!$C$28:$I$672,7,FALSE)</f>
        <v>80</v>
      </c>
      <c r="N246" s="187">
        <v>27.999999999999996</v>
      </c>
      <c r="O246" s="172">
        <v>26.599607166240101</v>
      </c>
      <c r="P246" s="172">
        <v>3.95</v>
      </c>
      <c r="Q246" s="215">
        <v>7</v>
      </c>
      <c r="R246" s="168">
        <f>PRESSÃO!AF246</f>
        <v>7</v>
      </c>
      <c r="S246" s="11" t="s">
        <v>136</v>
      </c>
      <c r="T246" s="11" t="s">
        <v>136</v>
      </c>
      <c r="U246" s="56">
        <f>PRESSÃO!P246</f>
        <v>0.1543033485826292</v>
      </c>
      <c r="V246" s="56">
        <f>PRESSÃO!Q246</f>
        <v>0.54538802023154864</v>
      </c>
      <c r="W246" s="50">
        <v>330</v>
      </c>
      <c r="X246" s="236">
        <v>5.8453010555107845</v>
      </c>
      <c r="Y246" s="225">
        <v>5</v>
      </c>
    </row>
    <row r="247" spans="1:25" ht="17.100000000000001" customHeight="1">
      <c r="A247" s="24" t="s">
        <v>434</v>
      </c>
      <c r="B247" s="13">
        <v>351885</v>
      </c>
      <c r="C247" s="25">
        <v>0</v>
      </c>
      <c r="D247" s="115">
        <v>9</v>
      </c>
      <c r="E247" s="185">
        <v>9</v>
      </c>
      <c r="F247" s="186">
        <v>30</v>
      </c>
      <c r="G247" s="85"/>
      <c r="H247" s="6" t="s">
        <v>1331</v>
      </c>
      <c r="I247" s="2" t="s">
        <v>18</v>
      </c>
      <c r="J247" s="47">
        <v>412.64</v>
      </c>
      <c r="K247" s="196" t="s">
        <v>195</v>
      </c>
      <c r="L247" s="196" t="s">
        <v>195</v>
      </c>
      <c r="M247" s="172">
        <f>VLOOKUP(H247,[2]R02B_C_D_Ugrhi!$C$28:$I$672,7,FALSE)</f>
        <v>100</v>
      </c>
      <c r="N247" s="187">
        <v>12.000000000000002</v>
      </c>
      <c r="O247" s="172">
        <v>11.428571428571429</v>
      </c>
      <c r="P247" s="172">
        <v>2.93</v>
      </c>
      <c r="Q247" s="215">
        <v>0</v>
      </c>
      <c r="R247" s="168">
        <f>PRESSÃO!AF247</f>
        <v>0</v>
      </c>
      <c r="S247" s="11" t="s">
        <v>136</v>
      </c>
      <c r="T247" s="11" t="s">
        <v>136</v>
      </c>
      <c r="U247" s="56">
        <f>PRESSÃO!P247</f>
        <v>6.8701369925721054E-2</v>
      </c>
      <c r="V247" s="56">
        <f>PRESSÃO!Q247</f>
        <v>1.1515981639356918E-3</v>
      </c>
      <c r="W247" s="50">
        <v>1</v>
      </c>
      <c r="X247" s="236">
        <v>4.9484529510863196</v>
      </c>
      <c r="Y247" s="225">
        <v>1</v>
      </c>
    </row>
    <row r="248" spans="1:25" ht="17.100000000000001" customHeight="1">
      <c r="A248" s="24" t="s">
        <v>435</v>
      </c>
      <c r="B248" s="13">
        <v>351890</v>
      </c>
      <c r="C248" s="25">
        <v>0</v>
      </c>
      <c r="D248" s="115">
        <v>18</v>
      </c>
      <c r="E248" s="185">
        <v>18</v>
      </c>
      <c r="F248" s="186">
        <v>30</v>
      </c>
      <c r="G248" s="85"/>
      <c r="H248" s="6" t="s">
        <v>1332</v>
      </c>
      <c r="I248" s="2" t="s">
        <v>1</v>
      </c>
      <c r="J248" s="47">
        <v>253.67</v>
      </c>
      <c r="K248" s="196" t="s">
        <v>195</v>
      </c>
      <c r="L248" s="196" t="s">
        <v>195</v>
      </c>
      <c r="M248" s="172">
        <f>VLOOKUP(H248,[2]R02B_C_D_Ugrhi!$C$28:$I$672,7,FALSE)</f>
        <v>100</v>
      </c>
      <c r="N248" s="187">
        <v>100</v>
      </c>
      <c r="O248" s="172">
        <v>84.090909090909093</v>
      </c>
      <c r="P248" s="172">
        <v>9.5</v>
      </c>
      <c r="Q248" s="215">
        <v>0</v>
      </c>
      <c r="R248" s="168">
        <f>PRESSÃO!AF248</f>
        <v>0</v>
      </c>
      <c r="S248" s="11" t="s">
        <v>136</v>
      </c>
      <c r="T248" s="11" t="s">
        <v>136</v>
      </c>
      <c r="U248" s="56">
        <f>PRESSÃO!P248</f>
        <v>3.3333333333333335E-3</v>
      </c>
      <c r="V248" s="56">
        <f>PRESSÃO!Q248</f>
        <v>1.36986301369863E-4</v>
      </c>
      <c r="W248" s="50">
        <v>3</v>
      </c>
      <c r="X248" s="236">
        <v>0</v>
      </c>
      <c r="Y248" s="225">
        <v>0</v>
      </c>
    </row>
    <row r="249" spans="1:25" ht="17.100000000000001" customHeight="1">
      <c r="A249" s="24" t="s">
        <v>436</v>
      </c>
      <c r="B249" s="13">
        <v>351900</v>
      </c>
      <c r="C249" s="25">
        <v>0</v>
      </c>
      <c r="D249" s="115">
        <v>20</v>
      </c>
      <c r="E249" s="185">
        <v>20</v>
      </c>
      <c r="F249" s="186">
        <v>30</v>
      </c>
      <c r="G249" s="85"/>
      <c r="H249" s="6" t="s">
        <v>1333</v>
      </c>
      <c r="I249" s="2" t="s">
        <v>3</v>
      </c>
      <c r="J249" s="47">
        <v>365.14</v>
      </c>
      <c r="K249" s="196" t="s">
        <v>195</v>
      </c>
      <c r="L249" s="196" t="s">
        <v>195</v>
      </c>
      <c r="M249" s="172">
        <f>VLOOKUP(H249,[2]R02B_C_D_Ugrhi!$C$28:$I$672,7,FALSE)</f>
        <v>100</v>
      </c>
      <c r="N249" s="187">
        <v>100</v>
      </c>
      <c r="O249" s="172">
        <v>87.759815242494227</v>
      </c>
      <c r="P249" s="172">
        <v>9.5</v>
      </c>
      <c r="Q249" s="215">
        <v>0</v>
      </c>
      <c r="R249" s="168">
        <f>PRESSÃO!AF249</f>
        <v>0</v>
      </c>
      <c r="S249" s="11" t="s">
        <v>136</v>
      </c>
      <c r="T249" s="11" t="s">
        <v>136</v>
      </c>
      <c r="U249" s="56">
        <f>PRESSÃO!P249</f>
        <v>4.7123287801873193E-3</v>
      </c>
      <c r="V249" s="56">
        <f>PRESSÃO!Q249</f>
        <v>4.9200913242009132E-3</v>
      </c>
      <c r="W249" s="50">
        <v>0</v>
      </c>
      <c r="X249" s="236">
        <v>5.0286334750405182</v>
      </c>
      <c r="Y249" s="225">
        <v>0</v>
      </c>
    </row>
    <row r="250" spans="1:25" ht="17.100000000000001" customHeight="1">
      <c r="A250" s="24" t="s">
        <v>437</v>
      </c>
      <c r="B250" s="13">
        <v>351905</v>
      </c>
      <c r="C250" s="25">
        <v>0</v>
      </c>
      <c r="D250" s="115">
        <v>5</v>
      </c>
      <c r="E250" s="185">
        <v>5</v>
      </c>
      <c r="F250" s="186">
        <v>30</v>
      </c>
      <c r="G250" s="85"/>
      <c r="H250" s="6" t="s">
        <v>1334</v>
      </c>
      <c r="I250" s="2" t="s">
        <v>9</v>
      </c>
      <c r="J250" s="47">
        <v>64.28</v>
      </c>
      <c r="K250" s="196" t="s">
        <v>195</v>
      </c>
      <c r="L250" s="196" t="s">
        <v>195</v>
      </c>
      <c r="M250" s="172">
        <f>VLOOKUP(H250,[2]R02B_C_D_Ugrhi!$C$28:$I$672,7,FALSE)</f>
        <v>91</v>
      </c>
      <c r="N250" s="187">
        <v>0</v>
      </c>
      <c r="O250" s="172">
        <v>0</v>
      </c>
      <c r="P250" s="172">
        <v>1.37</v>
      </c>
      <c r="Q250" s="215">
        <v>0</v>
      </c>
      <c r="R250" s="168">
        <f>PRESSÃO!AF250</f>
        <v>0</v>
      </c>
      <c r="S250" s="11" t="s">
        <v>136</v>
      </c>
      <c r="T250" s="11" t="s">
        <v>136</v>
      </c>
      <c r="U250" s="56">
        <f>PRESSÃO!P250</f>
        <v>4.0685743484806733E-2</v>
      </c>
      <c r="V250" s="56">
        <f>PRESSÃO!Q250</f>
        <v>2.2424885868073598E-2</v>
      </c>
      <c r="W250" s="50">
        <v>5</v>
      </c>
      <c r="X250" s="236">
        <v>18.184167841989538</v>
      </c>
      <c r="Y250" s="225">
        <v>1</v>
      </c>
    </row>
    <row r="251" spans="1:25" ht="17.100000000000001" customHeight="1">
      <c r="A251" s="24" t="s">
        <v>438</v>
      </c>
      <c r="B251" s="13">
        <v>351907</v>
      </c>
      <c r="C251" s="25">
        <v>0</v>
      </c>
      <c r="D251" s="115">
        <v>5</v>
      </c>
      <c r="E251" s="185">
        <v>5</v>
      </c>
      <c r="F251" s="186">
        <v>30</v>
      </c>
      <c r="G251" s="85"/>
      <c r="H251" s="6" t="s">
        <v>1335</v>
      </c>
      <c r="I251" s="2" t="s">
        <v>9</v>
      </c>
      <c r="J251" s="47">
        <v>62.22</v>
      </c>
      <c r="K251" s="196" t="s">
        <v>195</v>
      </c>
      <c r="L251" s="196" t="s">
        <v>195</v>
      </c>
      <c r="M251" s="172">
        <f>VLOOKUP(H251,[2]R02B_C_D_Ugrhi!$C$28:$I$672,7,FALSE)</f>
        <v>58</v>
      </c>
      <c r="N251" s="187">
        <v>58.000000000000007</v>
      </c>
      <c r="O251" s="172">
        <v>51.774899841609987</v>
      </c>
      <c r="P251" s="172">
        <v>6.24</v>
      </c>
      <c r="Q251" s="215">
        <v>0</v>
      </c>
      <c r="R251" s="168">
        <f>PRESSÃO!AF251</f>
        <v>1</v>
      </c>
      <c r="S251" s="11" t="s">
        <v>136</v>
      </c>
      <c r="T251" s="11" t="s">
        <v>136</v>
      </c>
      <c r="U251" s="56">
        <f>PRESSÃO!P251</f>
        <v>4.1421004914801954E-2</v>
      </c>
      <c r="V251" s="56">
        <f>PRESSÃO!Q251</f>
        <v>5.7937632872769824E-2</v>
      </c>
      <c r="W251" s="50">
        <v>67</v>
      </c>
      <c r="X251" s="236">
        <v>1.915803114797936</v>
      </c>
      <c r="Y251" s="225">
        <v>0</v>
      </c>
    </row>
    <row r="252" spans="1:25" ht="17.100000000000001" customHeight="1">
      <c r="A252" s="24" t="s">
        <v>439</v>
      </c>
      <c r="B252" s="13">
        <v>351910</v>
      </c>
      <c r="C252" s="25">
        <v>0</v>
      </c>
      <c r="D252" s="115">
        <v>13</v>
      </c>
      <c r="E252" s="185">
        <v>13</v>
      </c>
      <c r="F252" s="186">
        <v>30</v>
      </c>
      <c r="G252" s="85"/>
      <c r="H252" s="6" t="s">
        <v>1336</v>
      </c>
      <c r="I252" s="2" t="s">
        <v>10</v>
      </c>
      <c r="J252" s="47">
        <v>548.03</v>
      </c>
      <c r="K252" s="196" t="s">
        <v>195</v>
      </c>
      <c r="L252" s="196" t="s">
        <v>195</v>
      </c>
      <c r="M252" s="172">
        <f>VLOOKUP(H252,[2]R02B_C_D_Ugrhi!$C$28:$I$672,7,FALSE)</f>
        <v>95</v>
      </c>
      <c r="N252" s="187">
        <v>95</v>
      </c>
      <c r="O252" s="172">
        <v>80.785123966942152</v>
      </c>
      <c r="P252" s="172">
        <v>9.73</v>
      </c>
      <c r="Q252" s="215">
        <v>0</v>
      </c>
      <c r="R252" s="168">
        <f>PRESSÃO!AF252</f>
        <v>0</v>
      </c>
      <c r="S252" s="11" t="s">
        <v>136</v>
      </c>
      <c r="T252" s="11" t="s">
        <v>136</v>
      </c>
      <c r="U252" s="56">
        <f>PRESSÃO!P252</f>
        <v>0.20328858470535716</v>
      </c>
      <c r="V252" s="56">
        <f>PRESSÃO!Q252</f>
        <v>0.15894292230475437</v>
      </c>
      <c r="W252" s="50">
        <v>21</v>
      </c>
      <c r="X252" s="236">
        <v>162.76322257851825</v>
      </c>
      <c r="Y252" s="225">
        <v>0</v>
      </c>
    </row>
    <row r="253" spans="1:25" ht="17.100000000000001" customHeight="1">
      <c r="A253" s="24" t="s">
        <v>440</v>
      </c>
      <c r="B253" s="13">
        <v>351920</v>
      </c>
      <c r="C253" s="25">
        <v>0</v>
      </c>
      <c r="D253" s="115">
        <v>20</v>
      </c>
      <c r="E253" s="185">
        <v>20</v>
      </c>
      <c r="F253" s="186">
        <v>30</v>
      </c>
      <c r="G253" s="85"/>
      <c r="H253" s="6" t="s">
        <v>1337</v>
      </c>
      <c r="I253" s="2" t="s">
        <v>3</v>
      </c>
      <c r="J253" s="47">
        <v>324.02999999999997</v>
      </c>
      <c r="K253" s="196" t="s">
        <v>195</v>
      </c>
      <c r="L253" s="196" t="s">
        <v>195</v>
      </c>
      <c r="M253" s="172">
        <f>VLOOKUP(H253,[2]R02B_C_D_Ugrhi!$C$28:$I$672,7,FALSE)</f>
        <v>100</v>
      </c>
      <c r="N253" s="187">
        <v>100</v>
      </c>
      <c r="O253" s="172">
        <v>88.148148148148152</v>
      </c>
      <c r="P253" s="172">
        <v>9.6999999999999993</v>
      </c>
      <c r="Q253" s="215">
        <v>0</v>
      </c>
      <c r="R253" s="168">
        <f>PRESSÃO!AF253</f>
        <v>0</v>
      </c>
      <c r="S253" s="11" t="s">
        <v>136</v>
      </c>
      <c r="T253" s="11" t="s">
        <v>136</v>
      </c>
      <c r="U253" s="56">
        <f>PRESSÃO!P253</f>
        <v>1.095890410958904E-3</v>
      </c>
      <c r="V253" s="56">
        <f>PRESSÃO!Q253</f>
        <v>1.6860730462966989E-3</v>
      </c>
      <c r="W253" s="50">
        <v>0</v>
      </c>
      <c r="X253" s="236">
        <v>0</v>
      </c>
      <c r="Y253" s="225">
        <v>0</v>
      </c>
    </row>
    <row r="254" spans="1:25" ht="17.100000000000001" customHeight="1">
      <c r="A254" s="24" t="s">
        <v>441</v>
      </c>
      <c r="B254" s="13">
        <v>351925</v>
      </c>
      <c r="C254" s="25">
        <v>0</v>
      </c>
      <c r="D254" s="115">
        <v>17</v>
      </c>
      <c r="E254" s="185">
        <v>17</v>
      </c>
      <c r="F254" s="186">
        <v>30</v>
      </c>
      <c r="G254" s="85"/>
      <c r="H254" s="6" t="s">
        <v>1338</v>
      </c>
      <c r="I254" s="2" t="s">
        <v>7</v>
      </c>
      <c r="J254" s="47">
        <v>401.37</v>
      </c>
      <c r="K254" s="196" t="s">
        <v>195</v>
      </c>
      <c r="L254" s="196" t="s">
        <v>195</v>
      </c>
      <c r="M254" s="172">
        <f>VLOOKUP(H254,[2]R02B_C_D_Ugrhi!$C$28:$I$672,7,FALSE)</f>
        <v>88</v>
      </c>
      <c r="N254" s="187">
        <v>87.999999999999986</v>
      </c>
      <c r="O254" s="172">
        <v>81.818181818181827</v>
      </c>
      <c r="P254" s="172">
        <v>9.32</v>
      </c>
      <c r="Q254" s="215">
        <v>0</v>
      </c>
      <c r="R254" s="168">
        <f>PRESSÃO!AF254</f>
        <v>0</v>
      </c>
      <c r="S254" s="11" t="s">
        <v>136</v>
      </c>
      <c r="T254" s="11" t="s">
        <v>136</v>
      </c>
      <c r="U254" s="56">
        <f>PRESSÃO!P254</f>
        <v>3.8672754216026319E-2</v>
      </c>
      <c r="V254" s="56">
        <f>PRESSÃO!Q254</f>
        <v>2.1044520547945207E-2</v>
      </c>
      <c r="W254" s="50">
        <v>7</v>
      </c>
      <c r="X254" s="236">
        <v>203.18399789672279</v>
      </c>
      <c r="Y254" s="225">
        <v>0</v>
      </c>
    </row>
    <row r="255" spans="1:25" ht="17.100000000000001" customHeight="1">
      <c r="A255" s="24" t="s">
        <v>442</v>
      </c>
      <c r="B255" s="13">
        <v>351930</v>
      </c>
      <c r="C255" s="25">
        <v>0</v>
      </c>
      <c r="D255" s="115">
        <v>13</v>
      </c>
      <c r="E255" s="185">
        <v>13</v>
      </c>
      <c r="F255" s="186">
        <v>30</v>
      </c>
      <c r="G255" s="85"/>
      <c r="H255" s="6" t="s">
        <v>1339</v>
      </c>
      <c r="I255" s="2" t="s">
        <v>10</v>
      </c>
      <c r="J255" s="47">
        <v>289.54000000000002</v>
      </c>
      <c r="K255" s="196" t="s">
        <v>195</v>
      </c>
      <c r="L255" s="196" t="s">
        <v>195</v>
      </c>
      <c r="M255" s="172">
        <f>VLOOKUP(H255,[2]R02B_C_D_Ugrhi!$C$28:$I$672,7,FALSE)</f>
        <v>80</v>
      </c>
      <c r="N255" s="187">
        <v>40</v>
      </c>
      <c r="O255" s="172">
        <v>36.816226183159188</v>
      </c>
      <c r="P255" s="172">
        <v>4.34</v>
      </c>
      <c r="Q255" s="215">
        <v>0</v>
      </c>
      <c r="R255" s="168">
        <f>PRESSÃO!AF255</f>
        <v>0</v>
      </c>
      <c r="S255" s="11" t="s">
        <v>136</v>
      </c>
      <c r="T255" s="11" t="s">
        <v>136</v>
      </c>
      <c r="U255" s="56">
        <f>PRESSÃO!P255</f>
        <v>0.26666050253393442</v>
      </c>
      <c r="V255" s="56">
        <f>PRESSÃO!Q255</f>
        <v>5.4372146004411179E-3</v>
      </c>
      <c r="W255" s="50">
        <v>4</v>
      </c>
      <c r="X255" s="236">
        <v>1.3225169084089867</v>
      </c>
      <c r="Y255" s="225">
        <v>0</v>
      </c>
    </row>
    <row r="256" spans="1:25" ht="17.100000000000001" customHeight="1">
      <c r="A256" s="24" t="s">
        <v>443</v>
      </c>
      <c r="B256" s="13">
        <v>351940</v>
      </c>
      <c r="C256" s="25">
        <v>0</v>
      </c>
      <c r="D256" s="115">
        <v>16</v>
      </c>
      <c r="E256" s="185">
        <v>16</v>
      </c>
      <c r="F256" s="186">
        <v>30</v>
      </c>
      <c r="G256" s="85"/>
      <c r="H256" s="6" t="s">
        <v>1340</v>
      </c>
      <c r="I256" s="2" t="s">
        <v>0</v>
      </c>
      <c r="J256" s="47">
        <v>270.75</v>
      </c>
      <c r="K256" s="196" t="s">
        <v>195</v>
      </c>
      <c r="L256" s="196" t="s">
        <v>195</v>
      </c>
      <c r="M256" s="172">
        <f>VLOOKUP(H256,[2]R02B_C_D_Ugrhi!$C$28:$I$672,7,FALSE)</f>
        <v>97</v>
      </c>
      <c r="N256" s="187">
        <v>96.03</v>
      </c>
      <c r="O256" s="172">
        <v>78.700361010830321</v>
      </c>
      <c r="P256" s="172">
        <v>8.56</v>
      </c>
      <c r="Q256" s="215">
        <v>0</v>
      </c>
      <c r="R256" s="168">
        <f>PRESSÃO!AF256</f>
        <v>0</v>
      </c>
      <c r="S256" s="11" t="s">
        <v>136</v>
      </c>
      <c r="T256" s="11" t="s">
        <v>136</v>
      </c>
      <c r="U256" s="56">
        <f>PRESSÃO!P256</f>
        <v>0.11059299848372715</v>
      </c>
      <c r="V256" s="56">
        <f>PRESSÃO!Q256</f>
        <v>1.2232496194824961E-2</v>
      </c>
      <c r="W256" s="50">
        <v>4</v>
      </c>
      <c r="X256" s="236">
        <v>16.413179294836084</v>
      </c>
      <c r="Y256" s="225">
        <v>0</v>
      </c>
    </row>
    <row r="257" spans="1:25" ht="17.100000000000001" customHeight="1">
      <c r="A257" s="24" t="s">
        <v>444</v>
      </c>
      <c r="B257" s="13">
        <v>351950</v>
      </c>
      <c r="C257" s="25">
        <v>0</v>
      </c>
      <c r="D257" s="115">
        <v>17</v>
      </c>
      <c r="E257" s="185">
        <v>17</v>
      </c>
      <c r="F257" s="186">
        <v>30</v>
      </c>
      <c r="G257" s="85"/>
      <c r="H257" s="6" t="s">
        <v>1341</v>
      </c>
      <c r="I257" s="2" t="s">
        <v>7</v>
      </c>
      <c r="J257" s="47">
        <v>228.45</v>
      </c>
      <c r="K257" s="196" t="s">
        <v>195</v>
      </c>
      <c r="L257" s="196" t="s">
        <v>195</v>
      </c>
      <c r="M257" s="172">
        <f>VLOOKUP(H257,[2]R02B_C_D_Ugrhi!$C$28:$I$672,7,FALSE)</f>
        <v>97.51</v>
      </c>
      <c r="N257" s="187">
        <v>97.509999999999991</v>
      </c>
      <c r="O257" s="172">
        <v>82.798833819241977</v>
      </c>
      <c r="P257" s="172">
        <v>9.76</v>
      </c>
      <c r="Q257" s="215">
        <v>0</v>
      </c>
      <c r="R257" s="168">
        <f>PRESSÃO!AF257</f>
        <v>0</v>
      </c>
      <c r="S257" s="11" t="s">
        <v>136</v>
      </c>
      <c r="T257" s="11" t="s">
        <v>136</v>
      </c>
      <c r="U257" s="56">
        <f>PRESSÃO!P257</f>
        <v>0.1720890410958904</v>
      </c>
      <c r="V257" s="56">
        <f>PRESSÃO!Q257</f>
        <v>4.7666210224639339E-3</v>
      </c>
      <c r="W257" s="50">
        <v>0</v>
      </c>
      <c r="X257" s="236">
        <v>1.0490027956765864</v>
      </c>
      <c r="Y257" s="225">
        <v>0</v>
      </c>
    </row>
    <row r="258" spans="1:25" ht="17.100000000000001" customHeight="1">
      <c r="A258" s="24" t="s">
        <v>445</v>
      </c>
      <c r="B258" s="13">
        <v>351960</v>
      </c>
      <c r="C258" s="25">
        <v>0</v>
      </c>
      <c r="D258" s="115">
        <v>13</v>
      </c>
      <c r="E258" s="185">
        <v>13</v>
      </c>
      <c r="F258" s="186">
        <v>30</v>
      </c>
      <c r="G258" s="85"/>
      <c r="H258" s="6" t="s">
        <v>1342</v>
      </c>
      <c r="I258" s="2" t="s">
        <v>10</v>
      </c>
      <c r="J258" s="47">
        <v>688.68</v>
      </c>
      <c r="K258" s="196" t="s">
        <v>195</v>
      </c>
      <c r="L258" s="196" t="s">
        <v>195</v>
      </c>
      <c r="M258" s="172">
        <f>VLOOKUP(H258,[2]R02B_C_D_Ugrhi!$C$28:$I$672,7,FALSE)</f>
        <v>82</v>
      </c>
      <c r="N258" s="187">
        <v>0</v>
      </c>
      <c r="O258" s="172">
        <v>0</v>
      </c>
      <c r="P258" s="172">
        <v>1.23</v>
      </c>
      <c r="Q258" s="215">
        <v>0</v>
      </c>
      <c r="R258" s="168">
        <f>PRESSÃO!AF258</f>
        <v>1</v>
      </c>
      <c r="S258" s="11" t="s">
        <v>136</v>
      </c>
      <c r="T258" s="11" t="s">
        <v>136</v>
      </c>
      <c r="U258" s="56">
        <f>PRESSÃO!P258</f>
        <v>0.18524017624610697</v>
      </c>
      <c r="V258" s="56">
        <f>PRESSÃO!Q258</f>
        <v>0.22598972596080696</v>
      </c>
      <c r="W258" s="50">
        <v>13</v>
      </c>
      <c r="X258" s="236">
        <v>72.413027171128192</v>
      </c>
      <c r="Y258" s="225">
        <v>1</v>
      </c>
    </row>
    <row r="259" spans="1:25" ht="17.100000000000001" customHeight="1">
      <c r="A259" s="24" t="s">
        <v>446</v>
      </c>
      <c r="B259" s="13">
        <v>351970</v>
      </c>
      <c r="C259" s="25">
        <v>0</v>
      </c>
      <c r="D259" s="115">
        <v>10</v>
      </c>
      <c r="E259" s="185">
        <v>10</v>
      </c>
      <c r="F259" s="186">
        <v>30</v>
      </c>
      <c r="G259" s="85"/>
      <c r="H259" s="6" t="s">
        <v>1343</v>
      </c>
      <c r="I259" s="2" t="s">
        <v>57</v>
      </c>
      <c r="J259" s="47">
        <v>1059.69</v>
      </c>
      <c r="K259" s="196" t="s">
        <v>195</v>
      </c>
      <c r="L259" s="196" t="s">
        <v>195</v>
      </c>
      <c r="M259" s="172">
        <f>VLOOKUP(H259,[2]R02B_C_D_Ugrhi!$C$28:$I$672,7,FALSE)</f>
        <v>55</v>
      </c>
      <c r="N259" s="187">
        <v>55.000000000000007</v>
      </c>
      <c r="O259" s="172">
        <v>49.524506217995615</v>
      </c>
      <c r="P259" s="172">
        <v>6.04</v>
      </c>
      <c r="Q259" s="215">
        <v>0</v>
      </c>
      <c r="R259" s="168">
        <f>PRESSÃO!AF259</f>
        <v>0</v>
      </c>
      <c r="S259" s="11" t="s">
        <v>136</v>
      </c>
      <c r="T259" s="11" t="s">
        <v>136</v>
      </c>
      <c r="U259" s="56">
        <f>PRESSÃO!P259</f>
        <v>0.16692454340992727</v>
      </c>
      <c r="V259" s="56">
        <f>PRESSÃO!Q259</f>
        <v>2.8474733487474681E-2</v>
      </c>
      <c r="W259" s="50">
        <v>28</v>
      </c>
      <c r="X259" s="236">
        <v>148.54905998940353</v>
      </c>
      <c r="Y259" s="225">
        <v>5</v>
      </c>
    </row>
    <row r="260" spans="1:25" ht="17.100000000000001" customHeight="1">
      <c r="A260" s="24" t="s">
        <v>447</v>
      </c>
      <c r="B260" s="13">
        <v>351980</v>
      </c>
      <c r="C260" s="25">
        <v>0</v>
      </c>
      <c r="D260" s="115">
        <v>12</v>
      </c>
      <c r="E260" s="185">
        <v>12</v>
      </c>
      <c r="F260" s="186">
        <v>30</v>
      </c>
      <c r="G260" s="85"/>
      <c r="H260" s="6" t="s">
        <v>1344</v>
      </c>
      <c r="I260" s="2" t="s">
        <v>11</v>
      </c>
      <c r="J260" s="47">
        <v>363.13</v>
      </c>
      <c r="K260" s="196" t="s">
        <v>195</v>
      </c>
      <c r="L260" s="196" t="s">
        <v>195</v>
      </c>
      <c r="M260" s="172">
        <f>VLOOKUP(H260,[2]R02B_C_D_Ugrhi!$C$28:$I$672,7,FALSE)</f>
        <v>100</v>
      </c>
      <c r="N260" s="187">
        <v>100</v>
      </c>
      <c r="O260" s="172">
        <v>94.01709401709401</v>
      </c>
      <c r="P260" s="172">
        <v>10</v>
      </c>
      <c r="Q260" s="215">
        <v>0</v>
      </c>
      <c r="R260" s="168">
        <f>PRESSÃO!AF260</f>
        <v>1</v>
      </c>
      <c r="S260" s="11" t="s">
        <v>136</v>
      </c>
      <c r="T260" s="11" t="s">
        <v>136</v>
      </c>
      <c r="U260" s="56">
        <f>PRESSÃO!P260</f>
        <v>2.6124429223744295E-2</v>
      </c>
      <c r="V260" s="56">
        <f>PRESSÃO!Q260</f>
        <v>1.2062404906913026E-3</v>
      </c>
      <c r="W260" s="50">
        <v>2</v>
      </c>
      <c r="X260" s="236">
        <v>50.29975535341481</v>
      </c>
      <c r="Y260" s="225">
        <v>0</v>
      </c>
    </row>
    <row r="261" spans="1:25" ht="17.100000000000001" customHeight="1">
      <c r="A261" s="24" t="s">
        <v>448</v>
      </c>
      <c r="B261" s="13">
        <v>351990</v>
      </c>
      <c r="C261" s="25">
        <v>0</v>
      </c>
      <c r="D261" s="115">
        <v>22</v>
      </c>
      <c r="E261" s="185">
        <v>22</v>
      </c>
      <c r="F261" s="186">
        <v>30</v>
      </c>
      <c r="G261" s="85"/>
      <c r="H261" s="6" t="s">
        <v>1345</v>
      </c>
      <c r="I261" s="2" t="s">
        <v>5</v>
      </c>
      <c r="J261" s="47">
        <v>596.07000000000005</v>
      </c>
      <c r="K261" s="196" t="s">
        <v>195</v>
      </c>
      <c r="L261" s="196" t="s">
        <v>195</v>
      </c>
      <c r="M261" s="172">
        <f>VLOOKUP(H261,[2]R02B_C_D_Ugrhi!$C$28:$I$672,7,FALSE)</f>
        <v>95</v>
      </c>
      <c r="N261" s="187">
        <v>95</v>
      </c>
      <c r="O261" s="172">
        <v>89.430894308943081</v>
      </c>
      <c r="P261" s="172">
        <v>9.93</v>
      </c>
      <c r="Q261" s="215">
        <v>0</v>
      </c>
      <c r="R261" s="168">
        <f>PRESSÃO!AF261</f>
        <v>0</v>
      </c>
      <c r="S261" s="11" t="s">
        <v>136</v>
      </c>
      <c r="T261" s="11" t="s">
        <v>136</v>
      </c>
      <c r="U261" s="56">
        <f>PRESSÃO!P261</f>
        <v>4.1095890410958902E-2</v>
      </c>
      <c r="V261" s="56">
        <f>PRESSÃO!Q261</f>
        <v>1.8365296326815809E-3</v>
      </c>
      <c r="W261" s="50">
        <v>0</v>
      </c>
      <c r="X261" s="236">
        <v>10.356310188021512</v>
      </c>
      <c r="Y261" s="225">
        <v>0</v>
      </c>
    </row>
    <row r="262" spans="1:25" ht="17.100000000000001" customHeight="1">
      <c r="A262" s="24" t="s">
        <v>449</v>
      </c>
      <c r="B262" s="13">
        <v>352000</v>
      </c>
      <c r="C262" s="25">
        <v>0</v>
      </c>
      <c r="D262" s="115">
        <v>13</v>
      </c>
      <c r="E262" s="185">
        <v>13</v>
      </c>
      <c r="F262" s="186">
        <v>30</v>
      </c>
      <c r="G262" s="85"/>
      <c r="H262" s="6" t="s">
        <v>1346</v>
      </c>
      <c r="I262" s="2" t="s">
        <v>10</v>
      </c>
      <c r="J262" s="47">
        <v>96.62</v>
      </c>
      <c r="K262" s="196" t="s">
        <v>195</v>
      </c>
      <c r="L262" s="196" t="s">
        <v>195</v>
      </c>
      <c r="M262" s="172">
        <f>VLOOKUP(H262,[2]R02B_C_D_Ugrhi!$C$28:$I$672,7,FALSE)</f>
        <v>100</v>
      </c>
      <c r="N262" s="187">
        <v>100</v>
      </c>
      <c r="O262" s="172">
        <v>93.015873015873012</v>
      </c>
      <c r="P262" s="172">
        <v>9.8000000000000007</v>
      </c>
      <c r="Q262" s="215">
        <v>0</v>
      </c>
      <c r="R262" s="168">
        <f>PRESSÃO!AF262</f>
        <v>0</v>
      </c>
      <c r="S262" s="11" t="s">
        <v>136</v>
      </c>
      <c r="T262" s="11" t="s">
        <v>136</v>
      </c>
      <c r="U262" s="56">
        <f>PRESSÃO!P262</f>
        <v>0.19139726194616868</v>
      </c>
      <c r="V262" s="56">
        <f>PRESSÃO!Q262</f>
        <v>5.7351598173515983E-2</v>
      </c>
      <c r="W262" s="50">
        <v>1</v>
      </c>
      <c r="X262" s="236">
        <v>80.5762658988683</v>
      </c>
      <c r="Y262" s="225">
        <v>0</v>
      </c>
    </row>
    <row r="263" spans="1:25" ht="17.100000000000001" customHeight="1">
      <c r="A263" s="24" t="s">
        <v>450</v>
      </c>
      <c r="B263" s="13">
        <v>352010</v>
      </c>
      <c r="C263" s="25">
        <v>0</v>
      </c>
      <c r="D263" s="115">
        <v>8</v>
      </c>
      <c r="E263" s="185">
        <v>8</v>
      </c>
      <c r="F263" s="186">
        <v>30</v>
      </c>
      <c r="G263" s="85"/>
      <c r="H263" s="6" t="s">
        <v>1347</v>
      </c>
      <c r="I263" s="2" t="s">
        <v>53</v>
      </c>
      <c r="J263" s="47">
        <v>467.11</v>
      </c>
      <c r="K263" s="196" t="s">
        <v>195</v>
      </c>
      <c r="L263" s="196" t="s">
        <v>195</v>
      </c>
      <c r="M263" s="172">
        <f>VLOOKUP(H263,[2]R02B_C_D_Ugrhi!$C$28:$I$672,7,FALSE)</f>
        <v>96</v>
      </c>
      <c r="N263" s="187">
        <v>96.000000000000014</v>
      </c>
      <c r="O263" s="172">
        <v>91.174426685198057</v>
      </c>
      <c r="P263" s="172">
        <v>9.94</v>
      </c>
      <c r="Q263" s="215">
        <v>0</v>
      </c>
      <c r="R263" s="168">
        <f>PRESSÃO!AF263</f>
        <v>0</v>
      </c>
      <c r="S263" s="11" t="s">
        <v>136</v>
      </c>
      <c r="T263" s="11" t="s">
        <v>136</v>
      </c>
      <c r="U263" s="56">
        <f>PRESSÃO!P263</f>
        <v>1.6133942161339421E-3</v>
      </c>
      <c r="V263" s="56">
        <f>PRESSÃO!Q263</f>
        <v>9.8635844735250083E-2</v>
      </c>
      <c r="W263" s="50">
        <v>2</v>
      </c>
      <c r="X263" s="236">
        <v>82.546525852425788</v>
      </c>
      <c r="Y263" s="225">
        <v>0</v>
      </c>
    </row>
    <row r="264" spans="1:25" ht="17.100000000000001" customHeight="1">
      <c r="A264" s="24" t="s">
        <v>451</v>
      </c>
      <c r="B264" s="13">
        <v>352020</v>
      </c>
      <c r="C264" s="25">
        <v>0</v>
      </c>
      <c r="D264" s="115">
        <v>2</v>
      </c>
      <c r="E264" s="185">
        <v>2</v>
      </c>
      <c r="F264" s="186">
        <v>30</v>
      </c>
      <c r="G264" s="85"/>
      <c r="H264" s="6" t="s">
        <v>1348</v>
      </c>
      <c r="I264" s="2" t="s">
        <v>6</v>
      </c>
      <c r="J264" s="47">
        <v>293.32</v>
      </c>
      <c r="K264" s="196" t="s">
        <v>195</v>
      </c>
      <c r="L264" s="196" t="s">
        <v>195</v>
      </c>
      <c r="M264" s="172">
        <f>VLOOKUP(H264,[2]R02B_C_D_Ugrhi!$C$28:$I$672,7,FALSE)</f>
        <v>57</v>
      </c>
      <c r="N264" s="187">
        <v>56.999999999999993</v>
      </c>
      <c r="O264" s="172">
        <v>49.606299212598429</v>
      </c>
      <c r="P264" s="172">
        <v>5.78</v>
      </c>
      <c r="Q264" s="215">
        <v>1</v>
      </c>
      <c r="R264" s="168">
        <f>PRESSÃO!AF264</f>
        <v>1</v>
      </c>
      <c r="S264" s="11" t="s">
        <v>136</v>
      </c>
      <c r="T264" s="11" t="s">
        <v>136</v>
      </c>
      <c r="U264" s="56">
        <f>PRESSÃO!P264</f>
        <v>0.17150447489049064</v>
      </c>
      <c r="V264" s="56">
        <f>PRESSÃO!Q264</f>
        <v>3.9305936255955801E-3</v>
      </c>
      <c r="W264" s="50">
        <v>47</v>
      </c>
      <c r="X264" s="236">
        <v>250.27605642649354</v>
      </c>
      <c r="Y264" s="225">
        <v>1</v>
      </c>
    </row>
    <row r="265" spans="1:25" ht="17.100000000000001" customHeight="1">
      <c r="A265" s="24" t="s">
        <v>452</v>
      </c>
      <c r="B265" s="13">
        <v>352030</v>
      </c>
      <c r="C265" s="25">
        <v>0</v>
      </c>
      <c r="D265" s="115">
        <v>11</v>
      </c>
      <c r="E265" s="185">
        <v>11</v>
      </c>
      <c r="F265" s="186">
        <v>30</v>
      </c>
      <c r="G265" s="85"/>
      <c r="H265" s="6" t="s">
        <v>1349</v>
      </c>
      <c r="I265" s="2" t="s">
        <v>12</v>
      </c>
      <c r="J265" s="47">
        <v>1980.92</v>
      </c>
      <c r="K265" s="196" t="s">
        <v>195</v>
      </c>
      <c r="L265" s="196" t="s">
        <v>195</v>
      </c>
      <c r="M265" s="172">
        <f>VLOOKUP(H265,[2]R02B_C_D_Ugrhi!$C$28:$I$672,7,FALSE)</f>
        <v>71</v>
      </c>
      <c r="N265" s="187">
        <v>71</v>
      </c>
      <c r="O265" s="172">
        <v>56.068503350707367</v>
      </c>
      <c r="P265" s="172">
        <v>6.71</v>
      </c>
      <c r="Q265" s="215">
        <v>0</v>
      </c>
      <c r="R265" s="168">
        <f>PRESSÃO!AF265</f>
        <v>0</v>
      </c>
      <c r="S265" s="11" t="s">
        <v>136</v>
      </c>
      <c r="T265" s="11" t="s">
        <v>136</v>
      </c>
      <c r="U265" s="56">
        <f>PRESSÃO!P265</f>
        <v>3.3794520641570763E-2</v>
      </c>
      <c r="V265" s="56">
        <f>PRESSÃO!Q265</f>
        <v>4.5662100456621003E-4</v>
      </c>
      <c r="W265" s="50">
        <v>2</v>
      </c>
      <c r="X265" s="236">
        <v>1.5976448940989845</v>
      </c>
      <c r="Y265" s="225">
        <v>5</v>
      </c>
    </row>
    <row r="266" spans="1:25" ht="17.100000000000001" customHeight="1">
      <c r="A266" s="24" t="s">
        <v>453</v>
      </c>
      <c r="B266" s="13">
        <v>352042</v>
      </c>
      <c r="C266" s="25">
        <v>0</v>
      </c>
      <c r="D266" s="115">
        <v>11</v>
      </c>
      <c r="E266" s="185">
        <v>11</v>
      </c>
      <c r="F266" s="186">
        <v>30</v>
      </c>
      <c r="G266" s="85"/>
      <c r="H266" s="6" t="s">
        <v>1350</v>
      </c>
      <c r="I266" s="2" t="s">
        <v>12</v>
      </c>
      <c r="J266" s="47">
        <v>188.53</v>
      </c>
      <c r="K266" s="196" t="s">
        <v>195</v>
      </c>
      <c r="L266" s="196" t="s">
        <v>195</v>
      </c>
      <c r="M266" s="172">
        <f>VLOOKUP(H266,[2]R02B_C_D_Ugrhi!$C$28:$I$672,7,FALSE)</f>
        <v>38</v>
      </c>
      <c r="N266" s="187">
        <v>38</v>
      </c>
      <c r="O266" s="172">
        <v>29.051383399209485</v>
      </c>
      <c r="P266" s="172">
        <v>4.46</v>
      </c>
      <c r="Q266" s="215">
        <v>0</v>
      </c>
      <c r="R266" s="168">
        <f>PRESSÃO!AF266</f>
        <v>0</v>
      </c>
      <c r="S266" s="11" t="s">
        <v>136</v>
      </c>
      <c r="T266" s="11" t="s">
        <v>136</v>
      </c>
      <c r="U266" s="56">
        <f>PRESSÃO!P266</f>
        <v>0</v>
      </c>
      <c r="V266" s="56">
        <f>PRESSÃO!Q266</f>
        <v>0</v>
      </c>
      <c r="W266" s="50">
        <v>11</v>
      </c>
      <c r="X266" s="236">
        <v>0</v>
      </c>
      <c r="Y266" s="225">
        <v>5</v>
      </c>
    </row>
    <row r="267" spans="1:25" ht="17.100000000000001" customHeight="1">
      <c r="A267" s="24" t="s">
        <v>454</v>
      </c>
      <c r="B267" s="13">
        <v>352044</v>
      </c>
      <c r="C267" s="25">
        <v>0</v>
      </c>
      <c r="D267" s="115">
        <v>18</v>
      </c>
      <c r="E267" s="185">
        <v>18</v>
      </c>
      <c r="F267" s="186">
        <v>30</v>
      </c>
      <c r="G267" s="85"/>
      <c r="H267" s="6" t="s">
        <v>1351</v>
      </c>
      <c r="I267" s="2" t="s">
        <v>1</v>
      </c>
      <c r="J267" s="47">
        <v>659.38</v>
      </c>
      <c r="K267" s="196" t="s">
        <v>195</v>
      </c>
      <c r="L267" s="196" t="s">
        <v>195</v>
      </c>
      <c r="M267" s="172">
        <f>VLOOKUP(H267,[2]R02B_C_D_Ugrhi!$C$28:$I$672,7,FALSE)</f>
        <v>93.8</v>
      </c>
      <c r="N267" s="187">
        <v>93.8</v>
      </c>
      <c r="O267" s="172">
        <v>81.611893583724566</v>
      </c>
      <c r="P267" s="172">
        <v>9.91</v>
      </c>
      <c r="Q267" s="215">
        <v>0</v>
      </c>
      <c r="R267" s="168">
        <f>PRESSÃO!AF267</f>
        <v>0</v>
      </c>
      <c r="S267" s="11" t="s">
        <v>136</v>
      </c>
      <c r="T267" s="11" t="s">
        <v>136</v>
      </c>
      <c r="U267" s="56">
        <f>PRESSÃO!P267</f>
        <v>1.7431506849315069E-2</v>
      </c>
      <c r="V267" s="56">
        <f>PRESSÃO!Q267</f>
        <v>3.8698630136986302E-3</v>
      </c>
      <c r="W267" s="50">
        <v>0</v>
      </c>
      <c r="X267" s="236">
        <v>0.35799963304623256</v>
      </c>
      <c r="Y267" s="225">
        <v>0</v>
      </c>
    </row>
    <row r="268" spans="1:25" ht="17.100000000000001" customHeight="1">
      <c r="A268" s="24" t="s">
        <v>455</v>
      </c>
      <c r="B268" s="13">
        <v>352040</v>
      </c>
      <c r="C268" s="25">
        <v>0</v>
      </c>
      <c r="D268" s="115">
        <v>3</v>
      </c>
      <c r="E268" s="185">
        <v>3</v>
      </c>
      <c r="F268" s="186">
        <v>30</v>
      </c>
      <c r="G268" s="85"/>
      <c r="H268" s="6" t="s">
        <v>1352</v>
      </c>
      <c r="I268" s="2" t="s">
        <v>13</v>
      </c>
      <c r="J268" s="47">
        <v>348.3</v>
      </c>
      <c r="K268" s="196" t="s">
        <v>195</v>
      </c>
      <c r="L268" s="196" t="s">
        <v>195</v>
      </c>
      <c r="M268" s="172">
        <f>VLOOKUP(H268,[2]R02B_C_D_Ugrhi!$C$28:$I$672,7,FALSE)</f>
        <v>16</v>
      </c>
      <c r="N268" s="187">
        <v>1.76</v>
      </c>
      <c r="O268" s="172">
        <v>1.5903307888040712</v>
      </c>
      <c r="P268" s="172">
        <v>1.01</v>
      </c>
      <c r="Q268" s="215">
        <v>0</v>
      </c>
      <c r="R268" s="168">
        <f>PRESSÃO!AF268</f>
        <v>0</v>
      </c>
      <c r="S268" s="11" t="s">
        <v>136</v>
      </c>
      <c r="T268" s="11" t="s">
        <v>136</v>
      </c>
      <c r="U268" s="56">
        <f>PRESSÃO!P268</f>
        <v>0.13971780863526748</v>
      </c>
      <c r="V268" s="56">
        <f>PRESSÃO!Q268</f>
        <v>1.6643835801512138E-4</v>
      </c>
      <c r="W268" s="50">
        <v>29</v>
      </c>
      <c r="X268" s="236">
        <v>206.86675635032535</v>
      </c>
      <c r="Y268" s="225">
        <v>2</v>
      </c>
    </row>
    <row r="269" spans="1:25" ht="17.100000000000001" customHeight="1">
      <c r="A269" s="24" t="s">
        <v>456</v>
      </c>
      <c r="B269" s="13">
        <v>352050</v>
      </c>
      <c r="C269" s="25">
        <v>0</v>
      </c>
      <c r="D269" s="115">
        <v>5</v>
      </c>
      <c r="E269" s="185">
        <v>5</v>
      </c>
      <c r="F269" s="186">
        <v>30</v>
      </c>
      <c r="G269" s="85"/>
      <c r="H269" s="6" t="s">
        <v>1353</v>
      </c>
      <c r="I269" s="2" t="s">
        <v>9</v>
      </c>
      <c r="J269" s="47">
        <v>310.56</v>
      </c>
      <c r="K269" s="196" t="s">
        <v>195</v>
      </c>
      <c r="L269" s="196" t="s">
        <v>195</v>
      </c>
      <c r="M269" s="172">
        <f>VLOOKUP(H269,[2]R02B_C_D_Ugrhi!$C$28:$I$672,7,FALSE)</f>
        <v>79.400000000000006</v>
      </c>
      <c r="N269" s="187">
        <v>66.854799999999997</v>
      </c>
      <c r="O269" s="172">
        <v>50.984936268829664</v>
      </c>
      <c r="P269" s="172">
        <v>5.97</v>
      </c>
      <c r="Q269" s="215">
        <v>0</v>
      </c>
      <c r="R269" s="168">
        <f>PRESSÃO!AF269</f>
        <v>1</v>
      </c>
      <c r="S269" s="11" t="s">
        <v>136</v>
      </c>
      <c r="T269" s="11" t="s">
        <v>136</v>
      </c>
      <c r="U269" s="56">
        <f>PRESSÃO!P269</f>
        <v>0.57013873752008104</v>
      </c>
      <c r="V269" s="56">
        <f>PRESSÃO!Q269</f>
        <v>6.9844482514491268E-2</v>
      </c>
      <c r="W269" s="50">
        <v>90</v>
      </c>
      <c r="X269" s="236">
        <v>76.378032957165928</v>
      </c>
      <c r="Y269" s="225">
        <v>0</v>
      </c>
    </row>
    <row r="270" spans="1:25" ht="17.100000000000001" customHeight="1">
      <c r="A270" s="24" t="s">
        <v>457</v>
      </c>
      <c r="B270" s="13">
        <v>352060</v>
      </c>
      <c r="C270" s="25">
        <v>0</v>
      </c>
      <c r="D270" s="115">
        <v>21</v>
      </c>
      <c r="E270" s="185">
        <v>21</v>
      </c>
      <c r="F270" s="186">
        <v>30</v>
      </c>
      <c r="G270" s="85"/>
      <c r="H270" s="6" t="s">
        <v>1354</v>
      </c>
      <c r="I270" s="2" t="s">
        <v>4</v>
      </c>
      <c r="J270" s="47">
        <v>127.6</v>
      </c>
      <c r="K270" s="196" t="s">
        <v>195</v>
      </c>
      <c r="L270" s="196" t="s">
        <v>195</v>
      </c>
      <c r="M270" s="172">
        <f>VLOOKUP(H270,[2]R02B_C_D_Ugrhi!$C$28:$I$672,7,FALSE)</f>
        <v>60</v>
      </c>
      <c r="N270" s="187">
        <v>60</v>
      </c>
      <c r="O270" s="172">
        <v>31.981981981981981</v>
      </c>
      <c r="P270" s="172">
        <v>4.97</v>
      </c>
      <c r="Q270" s="215">
        <v>0</v>
      </c>
      <c r="R270" s="168">
        <f>PRESSÃO!AF270</f>
        <v>0</v>
      </c>
      <c r="S270" s="11" t="s">
        <v>136</v>
      </c>
      <c r="T270" s="11" t="s">
        <v>136</v>
      </c>
      <c r="U270" s="56">
        <f>PRESSÃO!P270</f>
        <v>9.1112252661173024E-3</v>
      </c>
      <c r="V270" s="56">
        <f>PRESSÃO!Q270</f>
        <v>0</v>
      </c>
      <c r="W270" s="50">
        <v>9</v>
      </c>
      <c r="X270" s="236">
        <v>0</v>
      </c>
      <c r="Y270" s="225">
        <v>0</v>
      </c>
    </row>
    <row r="271" spans="1:25" ht="17.100000000000001" customHeight="1">
      <c r="A271" s="24" t="s">
        <v>458</v>
      </c>
      <c r="B271" s="13">
        <v>352070</v>
      </c>
      <c r="C271" s="25">
        <v>0</v>
      </c>
      <c r="D271" s="115">
        <v>15</v>
      </c>
      <c r="E271" s="185">
        <v>15</v>
      </c>
      <c r="F271" s="186">
        <v>30</v>
      </c>
      <c r="G271" s="85"/>
      <c r="H271" s="6" t="s">
        <v>1355</v>
      </c>
      <c r="I271" s="2" t="s">
        <v>17</v>
      </c>
      <c r="J271" s="47">
        <v>279.47000000000003</v>
      </c>
      <c r="K271" s="196" t="s">
        <v>195</v>
      </c>
      <c r="L271" s="196" t="s">
        <v>195</v>
      </c>
      <c r="M271" s="172">
        <f>VLOOKUP(H271,[2]R02B_C_D_Ugrhi!$C$28:$I$672,7,FALSE)</f>
        <v>100</v>
      </c>
      <c r="N271" s="187">
        <v>100</v>
      </c>
      <c r="O271" s="172">
        <v>85.082872928176798</v>
      </c>
      <c r="P271" s="172">
        <v>10</v>
      </c>
      <c r="Q271" s="215">
        <v>0</v>
      </c>
      <c r="R271" s="168">
        <f>PRESSÃO!AF271</f>
        <v>0</v>
      </c>
      <c r="S271" s="11" t="s">
        <v>136</v>
      </c>
      <c r="T271" s="11" t="s">
        <v>136</v>
      </c>
      <c r="U271" s="56">
        <f>PRESSÃO!P271</f>
        <v>2.8881278538812785E-3</v>
      </c>
      <c r="V271" s="56">
        <f>PRESSÃO!Q271</f>
        <v>3.919863012827695E-2</v>
      </c>
      <c r="W271" s="50">
        <v>1</v>
      </c>
      <c r="X271" s="236">
        <v>443.45908195913751</v>
      </c>
      <c r="Y271" s="225">
        <v>0</v>
      </c>
    </row>
    <row r="272" spans="1:25" ht="17.100000000000001" customHeight="1">
      <c r="A272" s="24" t="s">
        <v>459</v>
      </c>
      <c r="B272" s="13">
        <v>352080</v>
      </c>
      <c r="C272" s="25">
        <v>0</v>
      </c>
      <c r="D272" s="115">
        <v>21</v>
      </c>
      <c r="E272" s="185">
        <v>21</v>
      </c>
      <c r="F272" s="186">
        <v>30</v>
      </c>
      <c r="G272" s="85"/>
      <c r="H272" s="6" t="s">
        <v>1356</v>
      </c>
      <c r="I272" s="2" t="s">
        <v>4</v>
      </c>
      <c r="J272" s="47">
        <v>86.71</v>
      </c>
      <c r="K272" s="196" t="s">
        <v>195</v>
      </c>
      <c r="L272" s="196" t="s">
        <v>195</v>
      </c>
      <c r="M272" s="172">
        <f>VLOOKUP(H272,[2]R02B_C_D_Ugrhi!$C$28:$I$672,7,FALSE)</f>
        <v>100</v>
      </c>
      <c r="N272" s="187">
        <v>100</v>
      </c>
      <c r="O272" s="172">
        <v>87.931034482758619</v>
      </c>
      <c r="P272" s="172">
        <v>9.6999999999999993</v>
      </c>
      <c r="Q272" s="215">
        <v>0</v>
      </c>
      <c r="R272" s="168">
        <f>PRESSÃO!AF272</f>
        <v>0</v>
      </c>
      <c r="S272" s="11" t="s">
        <v>136</v>
      </c>
      <c r="T272" s="11" t="s">
        <v>136</v>
      </c>
      <c r="U272" s="56">
        <f>PRESSÃO!P272</f>
        <v>7.9052511742125908E-3</v>
      </c>
      <c r="V272" s="56">
        <f>PRESSÃO!Q272</f>
        <v>1.1621004566210045E-2</v>
      </c>
      <c r="W272" s="50">
        <v>0</v>
      </c>
      <c r="X272" s="236">
        <v>136.520531712061</v>
      </c>
      <c r="Y272" s="225">
        <v>0</v>
      </c>
    </row>
    <row r="273" spans="1:25" ht="17.100000000000001" customHeight="1">
      <c r="A273" s="24" t="s">
        <v>460</v>
      </c>
      <c r="B273" s="13">
        <v>352090</v>
      </c>
      <c r="C273" s="25">
        <v>0</v>
      </c>
      <c r="D273" s="115">
        <v>14</v>
      </c>
      <c r="E273" s="185">
        <v>14</v>
      </c>
      <c r="F273" s="186">
        <v>30</v>
      </c>
      <c r="G273" s="85"/>
      <c r="H273" s="6" t="s">
        <v>1357</v>
      </c>
      <c r="I273" s="2" t="s">
        <v>8</v>
      </c>
      <c r="J273" s="47">
        <v>209.14</v>
      </c>
      <c r="K273" s="196" t="s">
        <v>195</v>
      </c>
      <c r="L273" s="196" t="s">
        <v>195</v>
      </c>
      <c r="M273" s="172">
        <f>VLOOKUP(H273,[2]R02B_C_D_Ugrhi!$C$28:$I$672,7,FALSE)</f>
        <v>100</v>
      </c>
      <c r="N273" s="187">
        <v>100</v>
      </c>
      <c r="O273" s="172">
        <v>79.941860465116278</v>
      </c>
      <c r="P273" s="172">
        <v>9.5</v>
      </c>
      <c r="Q273" s="215">
        <v>1</v>
      </c>
      <c r="R273" s="168">
        <f>PRESSÃO!AF273</f>
        <v>0</v>
      </c>
      <c r="S273" s="11" t="s">
        <v>136</v>
      </c>
      <c r="T273" s="11" t="s">
        <v>136</v>
      </c>
      <c r="U273" s="56">
        <f>PRESSÃO!P273</f>
        <v>0.23843663113253907</v>
      </c>
      <c r="V273" s="56">
        <f>PRESSÃO!Q273</f>
        <v>9.5890410958904097E-3</v>
      </c>
      <c r="W273" s="50">
        <v>1</v>
      </c>
      <c r="X273" s="236">
        <v>632.46204770536622</v>
      </c>
      <c r="Y273" s="225">
        <v>0</v>
      </c>
    </row>
    <row r="274" spans="1:25" ht="17.100000000000001" customHeight="1">
      <c r="A274" s="24" t="s">
        <v>461</v>
      </c>
      <c r="B274" s="13">
        <v>352100</v>
      </c>
      <c r="C274" s="25">
        <v>0</v>
      </c>
      <c r="D274" s="115">
        <v>10</v>
      </c>
      <c r="E274" s="185">
        <v>10</v>
      </c>
      <c r="F274" s="186">
        <v>30</v>
      </c>
      <c r="G274" s="85"/>
      <c r="H274" s="6" t="s">
        <v>1358</v>
      </c>
      <c r="I274" s="2" t="s">
        <v>57</v>
      </c>
      <c r="J274" s="47">
        <v>170.94</v>
      </c>
      <c r="K274" s="196" t="s">
        <v>195</v>
      </c>
      <c r="L274" s="196" t="s">
        <v>195</v>
      </c>
      <c r="M274" s="172">
        <f>VLOOKUP(H274,[2]R02B_C_D_Ugrhi!$C$28:$I$672,7,FALSE)</f>
        <v>70</v>
      </c>
      <c r="N274" s="187">
        <v>70</v>
      </c>
      <c r="O274" s="172">
        <v>61.027190332326285</v>
      </c>
      <c r="P274" s="172">
        <v>7.02</v>
      </c>
      <c r="Q274" s="215">
        <v>1</v>
      </c>
      <c r="R274" s="168">
        <f>PRESSÃO!AF274</f>
        <v>0</v>
      </c>
      <c r="S274" s="11" t="s">
        <v>136</v>
      </c>
      <c r="T274" s="11" t="s">
        <v>136</v>
      </c>
      <c r="U274" s="56">
        <f>PRESSÃO!P274</f>
        <v>6.8417047184170465E-2</v>
      </c>
      <c r="V274" s="56">
        <f>PRESSÃO!Q274</f>
        <v>1.902549487688044E-2</v>
      </c>
      <c r="W274" s="50">
        <v>10</v>
      </c>
      <c r="X274" s="236">
        <v>22.306375345412231</v>
      </c>
      <c r="Y274" s="225">
        <v>1</v>
      </c>
    </row>
    <row r="275" spans="1:25" ht="17.100000000000001" customHeight="1">
      <c r="A275" s="24" t="s">
        <v>462</v>
      </c>
      <c r="B275" s="13">
        <v>352110</v>
      </c>
      <c r="C275" s="25">
        <v>0</v>
      </c>
      <c r="D275" s="115">
        <v>5</v>
      </c>
      <c r="E275" s="185">
        <v>5</v>
      </c>
      <c r="F275" s="186">
        <v>30</v>
      </c>
      <c r="G275" s="85"/>
      <c r="H275" s="6" t="s">
        <v>1359</v>
      </c>
      <c r="I275" s="2" t="s">
        <v>9</v>
      </c>
      <c r="J275" s="47">
        <v>190.53</v>
      </c>
      <c r="K275" s="196" t="s">
        <v>195</v>
      </c>
      <c r="L275" s="196" t="s">
        <v>195</v>
      </c>
      <c r="M275" s="172">
        <f>VLOOKUP(H275,[2]R02B_C_D_Ugrhi!$C$28:$I$672,7,FALSE)</f>
        <v>96</v>
      </c>
      <c r="N275" s="187">
        <v>92.160000000000011</v>
      </c>
      <c r="O275" s="172">
        <v>53.264604810996566</v>
      </c>
      <c r="P275" s="172">
        <v>6.35</v>
      </c>
      <c r="Q275" s="215">
        <v>0</v>
      </c>
      <c r="R275" s="168">
        <f>PRESSÃO!AF275</f>
        <v>0</v>
      </c>
      <c r="S275" s="11" t="s">
        <v>136</v>
      </c>
      <c r="T275" s="11" t="s">
        <v>136</v>
      </c>
      <c r="U275" s="56">
        <f>PRESSÃO!P275</f>
        <v>1.4423592011496721E-2</v>
      </c>
      <c r="V275" s="56">
        <f>PRESSÃO!Q275</f>
        <v>1.4366438334390998E-2</v>
      </c>
      <c r="W275" s="50">
        <v>2</v>
      </c>
      <c r="X275" s="236">
        <v>125.525335590818</v>
      </c>
      <c r="Y275" s="225">
        <v>2</v>
      </c>
    </row>
    <row r="276" spans="1:25" ht="17.100000000000001" customHeight="1">
      <c r="A276" s="24" t="s">
        <v>463</v>
      </c>
      <c r="B276" s="13">
        <v>352115</v>
      </c>
      <c r="C276" s="25">
        <v>0</v>
      </c>
      <c r="D276" s="115">
        <v>15</v>
      </c>
      <c r="E276" s="185">
        <v>15</v>
      </c>
      <c r="F276" s="186">
        <v>30</v>
      </c>
      <c r="G276" s="85"/>
      <c r="H276" s="6" t="s">
        <v>1360</v>
      </c>
      <c r="I276" s="2" t="s">
        <v>17</v>
      </c>
      <c r="J276" s="47">
        <v>135.62</v>
      </c>
      <c r="K276" s="196" t="s">
        <v>195</v>
      </c>
      <c r="L276" s="196" t="s">
        <v>195</v>
      </c>
      <c r="M276" s="172">
        <f>VLOOKUP(H276,[2]R02B_C_D_Ugrhi!$C$28:$I$672,7,FALSE)</f>
        <v>100</v>
      </c>
      <c r="N276" s="187">
        <v>100</v>
      </c>
      <c r="O276" s="172">
        <v>76.666666666666671</v>
      </c>
      <c r="P276" s="172">
        <v>8.51</v>
      </c>
      <c r="Q276" s="215">
        <v>0</v>
      </c>
      <c r="R276" s="168">
        <f>PRESSÃO!AF276</f>
        <v>0</v>
      </c>
      <c r="S276" s="11" t="s">
        <v>136</v>
      </c>
      <c r="T276" s="11" t="s">
        <v>136</v>
      </c>
      <c r="U276" s="56">
        <f>PRESSÃO!P276</f>
        <v>7.8006088280060878E-3</v>
      </c>
      <c r="V276" s="56">
        <f>PRESSÃO!Q276</f>
        <v>1.9312443458870666E-2</v>
      </c>
      <c r="W276" s="50">
        <v>1</v>
      </c>
      <c r="X276" s="236">
        <v>182.32708125269343</v>
      </c>
      <c r="Y276" s="225">
        <v>0</v>
      </c>
    </row>
    <row r="277" spans="1:25" ht="17.100000000000001" customHeight="1">
      <c r="A277" s="24" t="s">
        <v>464</v>
      </c>
      <c r="B277" s="13">
        <v>352120</v>
      </c>
      <c r="C277" s="25">
        <v>0</v>
      </c>
      <c r="D277" s="115">
        <v>11</v>
      </c>
      <c r="E277" s="185">
        <v>11</v>
      </c>
      <c r="F277" s="186">
        <v>30</v>
      </c>
      <c r="G277" s="85"/>
      <c r="H277" s="6" t="s">
        <v>1361</v>
      </c>
      <c r="I277" s="2" t="s">
        <v>12</v>
      </c>
      <c r="J277" s="47">
        <v>1160.29</v>
      </c>
      <c r="K277" s="196" t="s">
        <v>195</v>
      </c>
      <c r="L277" s="196" t="s">
        <v>195</v>
      </c>
      <c r="M277" s="172">
        <f>VLOOKUP(H277,[2]R02B_C_D_Ugrhi!$C$28:$I$672,7,FALSE)</f>
        <v>84</v>
      </c>
      <c r="N277" s="187">
        <v>77.28</v>
      </c>
      <c r="O277" s="172">
        <v>74.21875</v>
      </c>
      <c r="P277" s="172">
        <v>7.96</v>
      </c>
      <c r="Q277" s="215">
        <v>0</v>
      </c>
      <c r="R277" s="168">
        <f>PRESSÃO!AF277</f>
        <v>0</v>
      </c>
      <c r="S277" s="11" t="s">
        <v>136</v>
      </c>
      <c r="T277" s="11" t="s">
        <v>136</v>
      </c>
      <c r="U277" s="56">
        <f>PRESSÃO!P277</f>
        <v>5.028036546761587E-2</v>
      </c>
      <c r="V277" s="56">
        <f>PRESSÃO!Q277</f>
        <v>0</v>
      </c>
      <c r="W277" s="50">
        <v>17</v>
      </c>
      <c r="X277" s="236">
        <v>79.203970222958347</v>
      </c>
      <c r="Y277" s="225">
        <v>4</v>
      </c>
    </row>
    <row r="278" spans="1:25" ht="17.100000000000001" customHeight="1">
      <c r="A278" s="24" t="s">
        <v>465</v>
      </c>
      <c r="B278" s="13">
        <v>352130</v>
      </c>
      <c r="C278" s="25">
        <v>0</v>
      </c>
      <c r="D278" s="115">
        <v>8</v>
      </c>
      <c r="E278" s="185">
        <v>8</v>
      </c>
      <c r="F278" s="186">
        <v>30</v>
      </c>
      <c r="G278" s="85"/>
      <c r="H278" s="6" t="s">
        <v>1362</v>
      </c>
      <c r="I278" s="2" t="s">
        <v>53</v>
      </c>
      <c r="J278" s="47">
        <v>465.6</v>
      </c>
      <c r="K278" s="196" t="s">
        <v>195</v>
      </c>
      <c r="L278" s="196" t="s">
        <v>195</v>
      </c>
      <c r="M278" s="172">
        <f>VLOOKUP(H278,[2]R02B_C_D_Ugrhi!$C$28:$I$672,7,FALSE)</f>
        <v>100</v>
      </c>
      <c r="N278" s="187">
        <v>100</v>
      </c>
      <c r="O278" s="172">
        <v>80.933333333333337</v>
      </c>
      <c r="P278" s="172">
        <v>10</v>
      </c>
      <c r="Q278" s="215">
        <v>1</v>
      </c>
      <c r="R278" s="168">
        <f>PRESSÃO!AF278</f>
        <v>0</v>
      </c>
      <c r="S278" s="11" t="s">
        <v>136</v>
      </c>
      <c r="T278" s="11" t="s">
        <v>136</v>
      </c>
      <c r="U278" s="56">
        <f>PRESSÃO!P278</f>
        <v>0.21547694058178768</v>
      </c>
      <c r="V278" s="56">
        <f>PRESSÃO!Q278</f>
        <v>4.5437975821157564E-2</v>
      </c>
      <c r="W278" s="50">
        <v>0</v>
      </c>
      <c r="X278" s="236">
        <v>100.60211435503277</v>
      </c>
      <c r="Y278" s="225">
        <v>0</v>
      </c>
    </row>
    <row r="279" spans="1:25" ht="17.100000000000001" customHeight="1">
      <c r="A279" s="24" t="s">
        <v>466</v>
      </c>
      <c r="B279" s="13">
        <v>352140</v>
      </c>
      <c r="C279" s="25">
        <v>0</v>
      </c>
      <c r="D279" s="115">
        <v>5</v>
      </c>
      <c r="E279" s="185">
        <v>5</v>
      </c>
      <c r="F279" s="186">
        <v>30</v>
      </c>
      <c r="G279" s="85"/>
      <c r="H279" s="6" t="s">
        <v>1363</v>
      </c>
      <c r="I279" s="2" t="s">
        <v>9</v>
      </c>
      <c r="J279" s="47">
        <v>115.95</v>
      </c>
      <c r="K279" s="196" t="s">
        <v>195</v>
      </c>
      <c r="L279" s="196" t="s">
        <v>195</v>
      </c>
      <c r="M279" s="172">
        <f>VLOOKUP(H279,[2]R02B_C_D_Ugrhi!$C$28:$I$672,7,FALSE)</f>
        <v>100</v>
      </c>
      <c r="N279" s="187">
        <v>100</v>
      </c>
      <c r="O279" s="172">
        <v>80</v>
      </c>
      <c r="P279" s="172">
        <v>10</v>
      </c>
      <c r="Q279" s="215">
        <v>0</v>
      </c>
      <c r="R279" s="168">
        <f>PRESSÃO!AF279</f>
        <v>0</v>
      </c>
      <c r="S279" s="11" t="s">
        <v>136</v>
      </c>
      <c r="T279" s="11" t="s">
        <v>136</v>
      </c>
      <c r="U279" s="56">
        <f>PRESSÃO!P279</f>
        <v>0.39922146453160673</v>
      </c>
      <c r="V279" s="56">
        <f>PRESSÃO!Q279</f>
        <v>2.4121004914584229E-3</v>
      </c>
      <c r="W279" s="50">
        <v>5</v>
      </c>
      <c r="X279" s="236">
        <v>247.83046097540827</v>
      </c>
      <c r="Y279" s="225">
        <v>0</v>
      </c>
    </row>
    <row r="280" spans="1:25" ht="17.100000000000001" customHeight="1">
      <c r="A280" s="24" t="s">
        <v>467</v>
      </c>
      <c r="B280" s="13">
        <v>352150</v>
      </c>
      <c r="C280" s="25">
        <v>0</v>
      </c>
      <c r="D280" s="115">
        <v>16</v>
      </c>
      <c r="E280" s="185">
        <v>16</v>
      </c>
      <c r="F280" s="186">
        <v>30</v>
      </c>
      <c r="G280" s="85"/>
      <c r="H280" s="6" t="s">
        <v>1364</v>
      </c>
      <c r="I280" s="2" t="s">
        <v>0</v>
      </c>
      <c r="J280" s="47">
        <v>257.42</v>
      </c>
      <c r="K280" s="196" t="s">
        <v>195</v>
      </c>
      <c r="L280" s="196" t="s">
        <v>195</v>
      </c>
      <c r="M280" s="172">
        <f>VLOOKUP(H280,[2]R02B_C_D_Ugrhi!$C$28:$I$672,7,FALSE)</f>
        <v>92</v>
      </c>
      <c r="N280" s="187">
        <v>92</v>
      </c>
      <c r="O280" s="172">
        <v>79.943502824858754</v>
      </c>
      <c r="P280" s="172">
        <v>9.8800000000000008</v>
      </c>
      <c r="Q280" s="215">
        <v>0</v>
      </c>
      <c r="R280" s="168">
        <f>PRESSÃO!AF280</f>
        <v>0</v>
      </c>
      <c r="S280" s="11" t="s">
        <v>136</v>
      </c>
      <c r="T280" s="11" t="s">
        <v>136</v>
      </c>
      <c r="U280" s="56">
        <f>PRESSÃO!P280</f>
        <v>9.9757534183867985E-2</v>
      </c>
      <c r="V280" s="56">
        <f>PRESSÃO!Q280</f>
        <v>7.9753424631406181E-2</v>
      </c>
      <c r="W280" s="50">
        <v>0</v>
      </c>
      <c r="X280" s="236">
        <v>7.8492474887590689</v>
      </c>
      <c r="Y280" s="225">
        <v>0</v>
      </c>
    </row>
    <row r="281" spans="1:25" ht="17.100000000000001" customHeight="1">
      <c r="A281" s="24" t="s">
        <v>468</v>
      </c>
      <c r="B281" s="13">
        <v>352160</v>
      </c>
      <c r="C281" s="25">
        <v>0</v>
      </c>
      <c r="D281" s="115">
        <v>21</v>
      </c>
      <c r="E281" s="185">
        <v>21</v>
      </c>
      <c r="F281" s="186">
        <v>30</v>
      </c>
      <c r="G281" s="85"/>
      <c r="H281" s="6" t="s">
        <v>1365</v>
      </c>
      <c r="I281" s="2" t="s">
        <v>4</v>
      </c>
      <c r="J281" s="47">
        <v>213.4</v>
      </c>
      <c r="K281" s="196" t="s">
        <v>195</v>
      </c>
      <c r="L281" s="196" t="s">
        <v>195</v>
      </c>
      <c r="M281" s="172">
        <f>VLOOKUP(H281,[2]R02B_C_D_Ugrhi!$C$28:$I$672,7,FALSE)</f>
        <v>100</v>
      </c>
      <c r="N281" s="187">
        <v>100</v>
      </c>
      <c r="O281" s="172">
        <v>84.949832775919731</v>
      </c>
      <c r="P281" s="172">
        <v>10</v>
      </c>
      <c r="Q281" s="215">
        <v>0</v>
      </c>
      <c r="R281" s="168">
        <f>PRESSÃO!AF281</f>
        <v>0</v>
      </c>
      <c r="S281" s="11" t="s">
        <v>136</v>
      </c>
      <c r="T281" s="11" t="s">
        <v>136</v>
      </c>
      <c r="U281" s="56">
        <f>PRESSÃO!P281</f>
        <v>0</v>
      </c>
      <c r="V281" s="56">
        <f>PRESSÃO!Q281</f>
        <v>2.7442922374429225E-2</v>
      </c>
      <c r="W281" s="50">
        <v>1</v>
      </c>
      <c r="X281" s="236">
        <v>16.409816525409681</v>
      </c>
      <c r="Y281" s="225">
        <v>0</v>
      </c>
    </row>
    <row r="282" spans="1:25" ht="17.100000000000001" customHeight="1">
      <c r="A282" s="24" t="s">
        <v>469</v>
      </c>
      <c r="B282" s="13">
        <v>352170</v>
      </c>
      <c r="C282" s="25">
        <v>0</v>
      </c>
      <c r="D282" s="115">
        <v>14</v>
      </c>
      <c r="E282" s="185">
        <v>14</v>
      </c>
      <c r="F282" s="186">
        <v>30</v>
      </c>
      <c r="G282" s="85"/>
      <c r="H282" s="6" t="s">
        <v>1366</v>
      </c>
      <c r="I282" s="2" t="s">
        <v>8</v>
      </c>
      <c r="J282" s="47">
        <v>1082.8499999999999</v>
      </c>
      <c r="K282" s="196" t="s">
        <v>195</v>
      </c>
      <c r="L282" s="196" t="s">
        <v>195</v>
      </c>
      <c r="M282" s="172">
        <f>VLOOKUP(H282,[2]R02B_C_D_Ugrhi!$C$28:$I$672,7,FALSE)</f>
        <v>96</v>
      </c>
      <c r="N282" s="187">
        <v>96</v>
      </c>
      <c r="O282" s="172">
        <v>77.07692307692308</v>
      </c>
      <c r="P282" s="172">
        <v>7.95</v>
      </c>
      <c r="Q282" s="215">
        <v>0</v>
      </c>
      <c r="R282" s="168">
        <f>PRESSÃO!AF282</f>
        <v>0</v>
      </c>
      <c r="S282" s="11" t="s">
        <v>136</v>
      </c>
      <c r="T282" s="11" t="s">
        <v>136</v>
      </c>
      <c r="U282" s="56">
        <f>PRESSÃO!P282</f>
        <v>0.4803743191433098</v>
      </c>
      <c r="V282" s="56">
        <f>PRESSÃO!Q282</f>
        <v>1.0410958882336202E-2</v>
      </c>
      <c r="W282" s="50">
        <v>4</v>
      </c>
      <c r="X282" s="236">
        <v>0.10126248688214309</v>
      </c>
      <c r="Y282" s="225">
        <v>1</v>
      </c>
    </row>
    <row r="283" spans="1:25" ht="17.100000000000001" customHeight="1">
      <c r="A283" s="24" t="s">
        <v>470</v>
      </c>
      <c r="B283" s="13">
        <v>352180</v>
      </c>
      <c r="C283" s="25">
        <v>0</v>
      </c>
      <c r="D283" s="115">
        <v>14</v>
      </c>
      <c r="E283" s="185">
        <v>14</v>
      </c>
      <c r="F283" s="186">
        <v>30</v>
      </c>
      <c r="G283" s="85"/>
      <c r="H283" s="6" t="s">
        <v>1367</v>
      </c>
      <c r="I283" s="2" t="s">
        <v>8</v>
      </c>
      <c r="J283" s="47">
        <v>1112.27</v>
      </c>
      <c r="K283" s="196" t="s">
        <v>195</v>
      </c>
      <c r="L283" s="196" t="s">
        <v>195</v>
      </c>
      <c r="M283" s="172">
        <f>VLOOKUP(H283,[2]R02B_C_D_Ugrhi!$C$28:$I$672,7,FALSE)</f>
        <v>81</v>
      </c>
      <c r="N283" s="187">
        <v>81</v>
      </c>
      <c r="O283" s="172">
        <v>67.213114754098356</v>
      </c>
      <c r="P283" s="172">
        <v>7.58</v>
      </c>
      <c r="Q283" s="215">
        <v>0</v>
      </c>
      <c r="R283" s="168">
        <f>PRESSÃO!AF283</f>
        <v>0</v>
      </c>
      <c r="S283" s="11" t="s">
        <v>136</v>
      </c>
      <c r="T283" s="11" t="s">
        <v>136</v>
      </c>
      <c r="U283" s="56">
        <f>PRESSÃO!P283</f>
        <v>1.3789070130619889</v>
      </c>
      <c r="V283" s="56">
        <f>PRESSÃO!Q283</f>
        <v>7.4740487086491676E-3</v>
      </c>
      <c r="W283" s="50">
        <v>12</v>
      </c>
      <c r="X283" s="236">
        <v>13.133846185533923</v>
      </c>
      <c r="Y283" s="225">
        <v>0</v>
      </c>
    </row>
    <row r="284" spans="1:25" ht="17.100000000000001" customHeight="1">
      <c r="A284" s="24" t="s">
        <v>471</v>
      </c>
      <c r="B284" s="13">
        <v>352190</v>
      </c>
      <c r="C284" s="25">
        <v>0</v>
      </c>
      <c r="D284" s="115">
        <v>16</v>
      </c>
      <c r="E284" s="185">
        <v>16</v>
      </c>
      <c r="F284" s="186">
        <v>30</v>
      </c>
      <c r="G284" s="85"/>
      <c r="H284" s="6" t="s">
        <v>1368</v>
      </c>
      <c r="I284" s="2" t="s">
        <v>0</v>
      </c>
      <c r="J284" s="47">
        <v>501.84</v>
      </c>
      <c r="K284" s="196" t="s">
        <v>195</v>
      </c>
      <c r="L284" s="196" t="s">
        <v>195</v>
      </c>
      <c r="M284" s="172">
        <f>VLOOKUP(H284,[2]R02B_C_D_Ugrhi!$C$28:$I$672,7,FALSE)</f>
        <v>100</v>
      </c>
      <c r="N284" s="187">
        <v>93.79000000000002</v>
      </c>
      <c r="O284" s="172">
        <v>74.164133738601819</v>
      </c>
      <c r="P284" s="172">
        <v>8.02</v>
      </c>
      <c r="Q284" s="215">
        <v>0</v>
      </c>
      <c r="R284" s="168">
        <f>PRESSÃO!AF284</f>
        <v>0</v>
      </c>
      <c r="S284" s="11" t="s">
        <v>136</v>
      </c>
      <c r="T284" s="11" t="s">
        <v>136</v>
      </c>
      <c r="U284" s="56">
        <f>PRESSÃO!P284</f>
        <v>0.51506737672199998</v>
      </c>
      <c r="V284" s="56">
        <f>PRESSÃO!Q284</f>
        <v>9.0907914685694965E-2</v>
      </c>
      <c r="W284" s="50">
        <v>1</v>
      </c>
      <c r="X284" s="236">
        <v>23.725704103784796</v>
      </c>
      <c r="Y284" s="225">
        <v>0</v>
      </c>
    </row>
    <row r="285" spans="1:25" ht="17.100000000000001" customHeight="1">
      <c r="A285" s="24" t="s">
        <v>472</v>
      </c>
      <c r="B285" s="13">
        <v>352200</v>
      </c>
      <c r="C285" s="25">
        <v>0</v>
      </c>
      <c r="D285" s="115">
        <v>13</v>
      </c>
      <c r="E285" s="185">
        <v>13</v>
      </c>
      <c r="F285" s="186">
        <v>30</v>
      </c>
      <c r="G285" s="85"/>
      <c r="H285" s="6" t="s">
        <v>1369</v>
      </c>
      <c r="I285" s="2" t="s">
        <v>10</v>
      </c>
      <c r="J285" s="47">
        <v>228.78</v>
      </c>
      <c r="K285" s="196" t="s">
        <v>195</v>
      </c>
      <c r="L285" s="196" t="s">
        <v>195</v>
      </c>
      <c r="M285" s="172">
        <f>VLOOKUP(H285,[2]R02B_C_D_Ugrhi!$C$28:$I$672,7,FALSE)</f>
        <v>100</v>
      </c>
      <c r="N285" s="187">
        <v>100</v>
      </c>
      <c r="O285" s="172">
        <v>86.25954198473282</v>
      </c>
      <c r="P285" s="172">
        <v>9.8000000000000007</v>
      </c>
      <c r="Q285" s="215">
        <v>0</v>
      </c>
      <c r="R285" s="168">
        <f>PRESSÃO!AF285</f>
        <v>0</v>
      </c>
      <c r="S285" s="11" t="s">
        <v>136</v>
      </c>
      <c r="T285" s="11" t="s">
        <v>136</v>
      </c>
      <c r="U285" s="56">
        <f>PRESSÃO!P285</f>
        <v>8.9904490228475867E-2</v>
      </c>
      <c r="V285" s="56">
        <f>PRESSÃO!Q285</f>
        <v>0.10724505328660325</v>
      </c>
      <c r="W285" s="50">
        <v>2</v>
      </c>
      <c r="X285" s="236">
        <v>178.24751469354035</v>
      </c>
      <c r="Y285" s="225">
        <v>0</v>
      </c>
    </row>
    <row r="286" spans="1:25" ht="17.100000000000001" customHeight="1">
      <c r="A286" s="24" t="s">
        <v>473</v>
      </c>
      <c r="B286" s="13">
        <v>352210</v>
      </c>
      <c r="C286" s="25">
        <v>0</v>
      </c>
      <c r="D286" s="115">
        <v>7</v>
      </c>
      <c r="E286" s="185">
        <v>7</v>
      </c>
      <c r="F286" s="186">
        <v>30</v>
      </c>
      <c r="G286" s="85"/>
      <c r="H286" s="6" t="s">
        <v>1370</v>
      </c>
      <c r="I286" s="2" t="s">
        <v>14</v>
      </c>
      <c r="J286" s="47">
        <v>599.02</v>
      </c>
      <c r="K286" s="196" t="s">
        <v>195</v>
      </c>
      <c r="L286" s="196" t="s">
        <v>195</v>
      </c>
      <c r="M286" s="172">
        <f>VLOOKUP(H286,[2]R02B_C_D_Ugrhi!$C$28:$I$672,7,FALSE)</f>
        <v>30</v>
      </c>
      <c r="N286" s="187">
        <v>30</v>
      </c>
      <c r="O286" s="172">
        <v>13.915044988491315</v>
      </c>
      <c r="P286" s="172">
        <v>3.35</v>
      </c>
      <c r="Q286" s="215">
        <v>0</v>
      </c>
      <c r="R286" s="168">
        <f>PRESSÃO!AF286</f>
        <v>0</v>
      </c>
      <c r="S286" s="11" t="s">
        <v>136</v>
      </c>
      <c r="T286" s="11" t="s">
        <v>136</v>
      </c>
      <c r="U286" s="56">
        <f>PRESSÃO!P286</f>
        <v>2.0273972537419569E-3</v>
      </c>
      <c r="V286" s="56">
        <f>PRESSÃO!Q286</f>
        <v>2.2602739181692743E-3</v>
      </c>
      <c r="W286" s="50">
        <v>16</v>
      </c>
      <c r="X286" s="236">
        <v>0.71116574802947674</v>
      </c>
      <c r="Y286" s="225">
        <v>3</v>
      </c>
    </row>
    <row r="287" spans="1:25" ht="17.100000000000001" customHeight="1">
      <c r="A287" s="24" t="s">
        <v>474</v>
      </c>
      <c r="B287" s="13">
        <v>352215</v>
      </c>
      <c r="C287" s="25">
        <v>0</v>
      </c>
      <c r="D287" s="115">
        <v>11</v>
      </c>
      <c r="E287" s="185">
        <v>11</v>
      </c>
      <c r="F287" s="186">
        <v>30</v>
      </c>
      <c r="G287" s="85"/>
      <c r="H287" s="6" t="s">
        <v>1371</v>
      </c>
      <c r="I287" s="2" t="s">
        <v>12</v>
      </c>
      <c r="J287" s="47">
        <v>182.5</v>
      </c>
      <c r="K287" s="196" t="s">
        <v>195</v>
      </c>
      <c r="L287" s="196" t="s">
        <v>195</v>
      </c>
      <c r="M287" s="172">
        <f>VLOOKUP(H287,[2]R02B_C_D_Ugrhi!$C$28:$I$672,7,FALSE)</f>
        <v>36</v>
      </c>
      <c r="N287" s="187">
        <v>0</v>
      </c>
      <c r="O287" s="172">
        <v>0</v>
      </c>
      <c r="P287" s="172">
        <v>0.54</v>
      </c>
      <c r="Q287" s="215">
        <v>0</v>
      </c>
      <c r="R287" s="168">
        <f>PRESSÃO!AF287</f>
        <v>0</v>
      </c>
      <c r="S287" s="11" t="s">
        <v>136</v>
      </c>
      <c r="T287" s="11" t="s">
        <v>136</v>
      </c>
      <c r="U287" s="56">
        <f>PRESSÃO!P287</f>
        <v>1.0228310502283105E-2</v>
      </c>
      <c r="V287" s="56">
        <f>PRESSÃO!Q287</f>
        <v>0</v>
      </c>
      <c r="W287" s="50">
        <v>2</v>
      </c>
      <c r="X287" s="236">
        <v>73.03387495131372</v>
      </c>
      <c r="Y287" s="225">
        <v>0</v>
      </c>
    </row>
    <row r="288" spans="1:25" ht="17.100000000000001" customHeight="1">
      <c r="A288" s="24" t="s">
        <v>475</v>
      </c>
      <c r="B288" s="13">
        <v>352220</v>
      </c>
      <c r="C288" s="25">
        <v>0</v>
      </c>
      <c r="D288" s="115">
        <v>6</v>
      </c>
      <c r="E288" s="185">
        <v>6</v>
      </c>
      <c r="F288" s="186">
        <v>30</v>
      </c>
      <c r="G288" s="85"/>
      <c r="H288" s="6" t="s">
        <v>1372</v>
      </c>
      <c r="I288" s="2" t="s">
        <v>16</v>
      </c>
      <c r="J288" s="47">
        <v>151.46</v>
      </c>
      <c r="K288" s="196" t="s">
        <v>195</v>
      </c>
      <c r="L288" s="196" t="s">
        <v>195</v>
      </c>
      <c r="M288" s="172">
        <f>VLOOKUP(H288,[2]R02B_C_D_Ugrhi!$C$28:$I$672,7,FALSE)</f>
        <v>18</v>
      </c>
      <c r="N288" s="187">
        <v>10.26</v>
      </c>
      <c r="O288" s="172">
        <v>5.6466084459863621</v>
      </c>
      <c r="P288" s="172">
        <v>1.49</v>
      </c>
      <c r="Q288" s="215">
        <v>4</v>
      </c>
      <c r="R288" s="168">
        <f>PRESSÃO!AF288</f>
        <v>2</v>
      </c>
      <c r="S288" s="11" t="s">
        <v>136</v>
      </c>
      <c r="T288" s="11" t="s">
        <v>136</v>
      </c>
      <c r="U288" s="56">
        <f>PRESSÃO!P288</f>
        <v>3.104474919027389E-2</v>
      </c>
      <c r="V288" s="56">
        <f>PRESSÃO!Q288</f>
        <v>4.7832781686199491E-2</v>
      </c>
      <c r="W288" s="50">
        <v>58</v>
      </c>
      <c r="X288" s="236">
        <v>2.8203262907370332</v>
      </c>
      <c r="Y288" s="225">
        <v>0</v>
      </c>
    </row>
    <row r="289" spans="1:25" ht="17.100000000000001" customHeight="1">
      <c r="A289" s="24" t="s">
        <v>476</v>
      </c>
      <c r="B289" s="13">
        <v>352230</v>
      </c>
      <c r="C289" s="25">
        <v>0</v>
      </c>
      <c r="D289" s="115">
        <v>14</v>
      </c>
      <c r="E289" s="185">
        <v>14</v>
      </c>
      <c r="F289" s="186">
        <v>30</v>
      </c>
      <c r="G289" s="85"/>
      <c r="H289" s="6" t="s">
        <v>1373</v>
      </c>
      <c r="I289" s="2" t="s">
        <v>8</v>
      </c>
      <c r="J289" s="47">
        <v>1792.08</v>
      </c>
      <c r="K289" s="196" t="s">
        <v>195</v>
      </c>
      <c r="L289" s="196" t="s">
        <v>195</v>
      </c>
      <c r="M289" s="172">
        <f>VLOOKUP(H289,[2]R02B_C_D_Ugrhi!$C$28:$I$672,7,FALSE)</f>
        <v>91</v>
      </c>
      <c r="N289" s="187">
        <v>90.999999999999986</v>
      </c>
      <c r="O289" s="172">
        <v>47.588023288051012</v>
      </c>
      <c r="P289" s="172">
        <v>6.16</v>
      </c>
      <c r="Q289" s="215">
        <v>1</v>
      </c>
      <c r="R289" s="168">
        <f>PRESSÃO!AF289</f>
        <v>2</v>
      </c>
      <c r="S289" s="11" t="s">
        <v>136</v>
      </c>
      <c r="T289" s="11" t="s">
        <v>136</v>
      </c>
      <c r="U289" s="56">
        <f>PRESSÃO!P289</f>
        <v>1.2352726381314791</v>
      </c>
      <c r="V289" s="56">
        <f>PRESSÃO!Q289</f>
        <v>9.7017572184313006E-2</v>
      </c>
      <c r="W289" s="50">
        <v>67</v>
      </c>
      <c r="X289" s="236">
        <v>64.086088798494998</v>
      </c>
      <c r="Y289" s="225">
        <v>0</v>
      </c>
    </row>
    <row r="290" spans="1:25" ht="17.100000000000001" customHeight="1">
      <c r="A290" s="24" t="s">
        <v>477</v>
      </c>
      <c r="B290" s="13">
        <v>352240</v>
      </c>
      <c r="C290" s="25">
        <v>0</v>
      </c>
      <c r="D290" s="115">
        <v>14</v>
      </c>
      <c r="E290" s="185">
        <v>14</v>
      </c>
      <c r="F290" s="186">
        <v>30</v>
      </c>
      <c r="G290" s="85"/>
      <c r="H290" s="6" t="s">
        <v>1374</v>
      </c>
      <c r="I290" s="2" t="s">
        <v>8</v>
      </c>
      <c r="J290" s="47">
        <v>1826.75</v>
      </c>
      <c r="K290" s="196" t="s">
        <v>195</v>
      </c>
      <c r="L290" s="196" t="s">
        <v>195</v>
      </c>
      <c r="M290" s="172">
        <f>VLOOKUP(H290,[2]R02B_C_D_Ugrhi!$C$28:$I$672,7,FALSE)</f>
        <v>92</v>
      </c>
      <c r="N290" s="187">
        <v>89.240000000000009</v>
      </c>
      <c r="O290" s="172">
        <v>79.413955798361059</v>
      </c>
      <c r="P290" s="172">
        <v>8.3000000000000007</v>
      </c>
      <c r="Q290" s="215">
        <v>3</v>
      </c>
      <c r="R290" s="168">
        <f>PRESSÃO!AF290</f>
        <v>0</v>
      </c>
      <c r="S290" s="11" t="s">
        <v>136</v>
      </c>
      <c r="T290" s="11" t="s">
        <v>136</v>
      </c>
      <c r="U290" s="56">
        <f>PRESSÃO!P290</f>
        <v>1.9083207029577802</v>
      </c>
      <c r="V290" s="56">
        <f>PRESSÃO!Q290</f>
        <v>1.0833181130287309E-2</v>
      </c>
      <c r="W290" s="50">
        <v>9</v>
      </c>
      <c r="X290" s="236">
        <v>69.292586446277653</v>
      </c>
      <c r="Y290" s="225">
        <v>1</v>
      </c>
    </row>
    <row r="291" spans="1:25" ht="17.100000000000001" customHeight="1">
      <c r="A291" s="24" t="s">
        <v>478</v>
      </c>
      <c r="B291" s="13">
        <v>352250</v>
      </c>
      <c r="C291" s="25">
        <v>0</v>
      </c>
      <c r="D291" s="115">
        <v>6</v>
      </c>
      <c r="E291" s="185">
        <v>6</v>
      </c>
      <c r="F291" s="186">
        <v>30</v>
      </c>
      <c r="G291" s="85"/>
      <c r="H291" s="6" t="s">
        <v>1375</v>
      </c>
      <c r="I291" s="2" t="s">
        <v>16</v>
      </c>
      <c r="J291" s="47">
        <v>91.35</v>
      </c>
      <c r="K291" s="196" t="s">
        <v>195</v>
      </c>
      <c r="L291" s="196" t="s">
        <v>195</v>
      </c>
      <c r="M291" s="172">
        <f>VLOOKUP(H291,[2]R02B_C_D_Ugrhi!$C$28:$I$672,7,FALSE)</f>
        <v>55</v>
      </c>
      <c r="N291" s="187">
        <v>16.5</v>
      </c>
      <c r="O291" s="172">
        <v>9.0729783037475347</v>
      </c>
      <c r="P291" s="172">
        <v>2.36</v>
      </c>
      <c r="Q291" s="215">
        <v>1</v>
      </c>
      <c r="R291" s="168">
        <f>PRESSÃO!AF291</f>
        <v>1</v>
      </c>
      <c r="S291" s="11" t="s">
        <v>136</v>
      </c>
      <c r="T291" s="11" t="s">
        <v>136</v>
      </c>
      <c r="U291" s="56">
        <f>PRESSÃO!P291</f>
        <v>4.7679794520321138E-2</v>
      </c>
      <c r="V291" s="56">
        <f>PRESSÃO!Q291</f>
        <v>1.3968994520477145</v>
      </c>
      <c r="W291" s="50">
        <v>89</v>
      </c>
      <c r="X291" s="236">
        <v>4.8702235448750271</v>
      </c>
      <c r="Y291" s="225">
        <v>1</v>
      </c>
    </row>
    <row r="292" spans="1:25" ht="17.100000000000001" customHeight="1">
      <c r="A292" s="24" t="s">
        <v>479</v>
      </c>
      <c r="B292" s="13">
        <v>352260</v>
      </c>
      <c r="C292" s="25">
        <v>0</v>
      </c>
      <c r="D292" s="115">
        <v>9</v>
      </c>
      <c r="E292" s="185">
        <v>9</v>
      </c>
      <c r="F292" s="186">
        <v>30</v>
      </c>
      <c r="G292" s="85"/>
      <c r="H292" s="6" t="s">
        <v>1376</v>
      </c>
      <c r="I292" s="2" t="s">
        <v>18</v>
      </c>
      <c r="J292" s="47">
        <v>517.5</v>
      </c>
      <c r="K292" s="196" t="s">
        <v>195</v>
      </c>
      <c r="L292" s="196" t="s">
        <v>195</v>
      </c>
      <c r="M292" s="172">
        <f>VLOOKUP(H292,[2]R02B_C_D_Ugrhi!$C$28:$I$672,7,FALSE)</f>
        <v>100</v>
      </c>
      <c r="N292" s="187">
        <v>100</v>
      </c>
      <c r="O292" s="172">
        <v>89.343317972350235</v>
      </c>
      <c r="P292" s="172">
        <v>9.5</v>
      </c>
      <c r="Q292" s="215">
        <v>0</v>
      </c>
      <c r="R292" s="168">
        <f>PRESSÃO!AF292</f>
        <v>0</v>
      </c>
      <c r="S292" s="11" t="s">
        <v>136</v>
      </c>
      <c r="T292" s="11" t="s">
        <v>136</v>
      </c>
      <c r="U292" s="56">
        <f>PRESSÃO!P292</f>
        <v>0.39873789961594108</v>
      </c>
      <c r="V292" s="56">
        <f>PRESSÃO!Q292</f>
        <v>4.0722222250164739E-2</v>
      </c>
      <c r="W292" s="50">
        <v>103</v>
      </c>
      <c r="X292" s="236">
        <v>133.29221874822045</v>
      </c>
      <c r="Y292" s="225">
        <v>0</v>
      </c>
    </row>
    <row r="293" spans="1:25" ht="17.100000000000001" customHeight="1">
      <c r="A293" s="24" t="s">
        <v>480</v>
      </c>
      <c r="B293" s="13">
        <v>352265</v>
      </c>
      <c r="C293" s="25">
        <v>0</v>
      </c>
      <c r="D293" s="115">
        <v>11</v>
      </c>
      <c r="E293" s="185">
        <v>11</v>
      </c>
      <c r="F293" s="186">
        <v>30</v>
      </c>
      <c r="G293" s="85"/>
      <c r="H293" s="6" t="s">
        <v>1377</v>
      </c>
      <c r="I293" s="2" t="s">
        <v>12</v>
      </c>
      <c r="J293" s="47">
        <v>406.31</v>
      </c>
      <c r="K293" s="196" t="s">
        <v>195</v>
      </c>
      <c r="L293" s="196" t="s">
        <v>195</v>
      </c>
      <c r="M293" s="172">
        <f>VLOOKUP(H293,[2]R02B_C_D_Ugrhi!$C$28:$I$672,7,FALSE)</f>
        <v>72</v>
      </c>
      <c r="N293" s="187">
        <v>72</v>
      </c>
      <c r="O293" s="172">
        <v>49.514563106796118</v>
      </c>
      <c r="P293" s="172">
        <v>6.11</v>
      </c>
      <c r="Q293" s="215">
        <v>0</v>
      </c>
      <c r="R293" s="168">
        <f>PRESSÃO!AF293</f>
        <v>0</v>
      </c>
      <c r="S293" s="11" t="s">
        <v>136</v>
      </c>
      <c r="T293" s="11" t="s">
        <v>136</v>
      </c>
      <c r="U293" s="56">
        <f>PRESSÃO!P293</f>
        <v>0</v>
      </c>
      <c r="V293" s="56">
        <f>PRESSÃO!Q293</f>
        <v>1.7123287671232877E-4</v>
      </c>
      <c r="W293" s="50">
        <v>7</v>
      </c>
      <c r="X293" s="236">
        <v>2.6434792605644613</v>
      </c>
      <c r="Y293" s="225">
        <v>0</v>
      </c>
    </row>
    <row r="294" spans="1:25" ht="17.100000000000001" customHeight="1">
      <c r="A294" s="24" t="s">
        <v>481</v>
      </c>
      <c r="B294" s="13">
        <v>352270</v>
      </c>
      <c r="C294" s="25">
        <v>0</v>
      </c>
      <c r="D294" s="115">
        <v>16</v>
      </c>
      <c r="E294" s="185">
        <v>16</v>
      </c>
      <c r="F294" s="186">
        <v>30</v>
      </c>
      <c r="G294" s="85"/>
      <c r="H294" s="6" t="s">
        <v>1378</v>
      </c>
      <c r="I294" s="2" t="s">
        <v>0</v>
      </c>
      <c r="J294" s="47">
        <v>997.13</v>
      </c>
      <c r="K294" s="196" t="s">
        <v>195</v>
      </c>
      <c r="L294" s="196" t="s">
        <v>195</v>
      </c>
      <c r="M294" s="172">
        <f>VLOOKUP(H294,[2]R02B_C_D_Ugrhi!$C$28:$I$672,7,FALSE)</f>
        <v>100</v>
      </c>
      <c r="N294" s="187">
        <v>100</v>
      </c>
      <c r="O294" s="172">
        <v>93.986862051541181</v>
      </c>
      <c r="P294" s="172">
        <v>9.8000000000000007</v>
      </c>
      <c r="Q294" s="215">
        <v>0</v>
      </c>
      <c r="R294" s="168">
        <f>PRESSÃO!AF294</f>
        <v>0</v>
      </c>
      <c r="S294" s="11" t="s">
        <v>136</v>
      </c>
      <c r="T294" s="11" t="s">
        <v>136</v>
      </c>
      <c r="U294" s="56">
        <f>PRESSÃO!P294</f>
        <v>0.61918346011850334</v>
      </c>
      <c r="V294" s="56">
        <f>PRESSÃO!Q294</f>
        <v>0.21066256438070965</v>
      </c>
      <c r="W294" s="50">
        <v>11</v>
      </c>
      <c r="X294" s="236">
        <v>94.687352449747024</v>
      </c>
      <c r="Y294" s="225">
        <v>1</v>
      </c>
    </row>
    <row r="295" spans="1:25" ht="17.100000000000001" customHeight="1">
      <c r="A295" s="24" t="s">
        <v>482</v>
      </c>
      <c r="B295" s="13">
        <v>352280</v>
      </c>
      <c r="C295" s="25">
        <v>0</v>
      </c>
      <c r="D295" s="115">
        <v>14</v>
      </c>
      <c r="E295" s="185">
        <v>14</v>
      </c>
      <c r="F295" s="186">
        <v>30</v>
      </c>
      <c r="G295" s="85"/>
      <c r="H295" s="6" t="s">
        <v>1379</v>
      </c>
      <c r="I295" s="2" t="s">
        <v>8</v>
      </c>
      <c r="J295" s="47">
        <v>507.74</v>
      </c>
      <c r="K295" s="196" t="s">
        <v>195</v>
      </c>
      <c r="L295" s="196" t="s">
        <v>195</v>
      </c>
      <c r="M295" s="172">
        <f>VLOOKUP(H295,[2]R02B_C_D_Ugrhi!$C$28:$I$672,7,FALSE)</f>
        <v>86</v>
      </c>
      <c r="N295" s="187">
        <v>86</v>
      </c>
      <c r="O295" s="172">
        <v>75.711892797319933</v>
      </c>
      <c r="P295" s="172">
        <v>8.2100000000000009</v>
      </c>
      <c r="Q295" s="215">
        <v>0</v>
      </c>
      <c r="R295" s="168">
        <f>PRESSÃO!AF295</f>
        <v>0</v>
      </c>
      <c r="S295" s="11" t="s">
        <v>136</v>
      </c>
      <c r="T295" s="11" t="s">
        <v>136</v>
      </c>
      <c r="U295" s="56">
        <f>PRESSÃO!P295</f>
        <v>7.384086788880044E-2</v>
      </c>
      <c r="V295" s="56">
        <f>PRESSÃO!Q295</f>
        <v>6.8493150684931503E-3</v>
      </c>
      <c r="W295" s="50">
        <v>1</v>
      </c>
      <c r="X295" s="236">
        <v>19.0582302246758</v>
      </c>
      <c r="Y295" s="225">
        <v>1</v>
      </c>
    </row>
    <row r="296" spans="1:25" ht="17.100000000000001" customHeight="1">
      <c r="A296" s="24" t="s">
        <v>483</v>
      </c>
      <c r="B296" s="13">
        <v>352290</v>
      </c>
      <c r="C296" s="25">
        <v>0</v>
      </c>
      <c r="D296" s="115">
        <v>13</v>
      </c>
      <c r="E296" s="185">
        <v>13</v>
      </c>
      <c r="F296" s="186">
        <v>30</v>
      </c>
      <c r="G296" s="85"/>
      <c r="H296" s="6" t="s">
        <v>1380</v>
      </c>
      <c r="I296" s="2" t="s">
        <v>10</v>
      </c>
      <c r="J296" s="47">
        <v>139.66999999999999</v>
      </c>
      <c r="K296" s="196" t="s">
        <v>195</v>
      </c>
      <c r="L296" s="196" t="s">
        <v>195</v>
      </c>
      <c r="M296" s="172">
        <f>VLOOKUP(H296,[2]R02B_C_D_Ugrhi!$C$28:$I$672,7,FALSE)</f>
        <v>80</v>
      </c>
      <c r="N296" s="187">
        <v>0</v>
      </c>
      <c r="O296" s="172">
        <v>0</v>
      </c>
      <c r="P296" s="172">
        <v>1.2</v>
      </c>
      <c r="Q296" s="215">
        <v>1</v>
      </c>
      <c r="R296" s="168">
        <f>PRESSÃO!AF296</f>
        <v>0</v>
      </c>
      <c r="S296" s="11" t="s">
        <v>136</v>
      </c>
      <c r="T296" s="11" t="s">
        <v>136</v>
      </c>
      <c r="U296" s="56">
        <f>PRESSÃO!P296</f>
        <v>8.2991629764551083E-3</v>
      </c>
      <c r="V296" s="56">
        <f>PRESSÃO!Q296</f>
        <v>1.9657534246575341E-2</v>
      </c>
      <c r="W296" s="50">
        <v>0</v>
      </c>
      <c r="X296" s="236">
        <v>40.011148367620088</v>
      </c>
      <c r="Y296" s="225">
        <v>0</v>
      </c>
    </row>
    <row r="297" spans="1:25" ht="17.100000000000001" customHeight="1">
      <c r="A297" s="24" t="s">
        <v>484</v>
      </c>
      <c r="B297" s="13">
        <v>352300</v>
      </c>
      <c r="C297" s="25">
        <v>0</v>
      </c>
      <c r="D297" s="115">
        <v>19</v>
      </c>
      <c r="E297" s="185">
        <v>19</v>
      </c>
      <c r="F297" s="186">
        <v>30</v>
      </c>
      <c r="G297" s="85"/>
      <c r="H297" s="6" t="s">
        <v>1381</v>
      </c>
      <c r="I297" s="2" t="s">
        <v>2</v>
      </c>
      <c r="J297" s="47">
        <v>307.27</v>
      </c>
      <c r="K297" s="196" t="s">
        <v>195</v>
      </c>
      <c r="L297" s="196" t="s">
        <v>195</v>
      </c>
      <c r="M297" s="172">
        <f>VLOOKUP(H297,[2]R02B_C_D_Ugrhi!$C$28:$I$672,7,FALSE)</f>
        <v>30</v>
      </c>
      <c r="N297" s="187">
        <v>30</v>
      </c>
      <c r="O297" s="172">
        <v>8.9005235602094235</v>
      </c>
      <c r="P297" s="172">
        <v>2.54</v>
      </c>
      <c r="Q297" s="215">
        <v>0</v>
      </c>
      <c r="R297" s="168">
        <f>PRESSÃO!AF297</f>
        <v>0</v>
      </c>
      <c r="S297" s="11" t="s">
        <v>136</v>
      </c>
      <c r="T297" s="11" t="s">
        <v>136</v>
      </c>
      <c r="U297" s="56">
        <f>PRESSÃO!P297</f>
        <v>5.929337738130009E-2</v>
      </c>
      <c r="V297" s="56">
        <f>PRESSÃO!Q297</f>
        <v>8.2191780821917813E-4</v>
      </c>
      <c r="W297" s="50">
        <v>1</v>
      </c>
      <c r="X297" s="236">
        <v>10.832162937876889</v>
      </c>
      <c r="Y297" s="225">
        <v>0</v>
      </c>
    </row>
    <row r="298" spans="1:25" ht="17.100000000000001" customHeight="1">
      <c r="A298" s="24" t="s">
        <v>485</v>
      </c>
      <c r="B298" s="13">
        <v>352310</v>
      </c>
      <c r="C298" s="25">
        <v>0</v>
      </c>
      <c r="D298" s="115">
        <v>6</v>
      </c>
      <c r="E298" s="185">
        <v>6</v>
      </c>
      <c r="F298" s="186">
        <v>30</v>
      </c>
      <c r="G298" s="85"/>
      <c r="H298" s="6" t="s">
        <v>1382</v>
      </c>
      <c r="I298" s="2" t="s">
        <v>16</v>
      </c>
      <c r="J298" s="47">
        <v>81.78</v>
      </c>
      <c r="K298" s="196" t="s">
        <v>195</v>
      </c>
      <c r="L298" s="196" t="s">
        <v>195</v>
      </c>
      <c r="M298" s="172">
        <f>VLOOKUP(H298,[2]R02B_C_D_Ugrhi!$C$28:$I$672,7,FALSE)</f>
        <v>62</v>
      </c>
      <c r="N298" s="187">
        <v>4.34</v>
      </c>
      <c r="O298" s="172">
        <v>4.0789917857544733</v>
      </c>
      <c r="P298" s="172">
        <v>1.5</v>
      </c>
      <c r="Q298" s="215">
        <v>0</v>
      </c>
      <c r="R298" s="168">
        <f>PRESSÃO!AF298</f>
        <v>0</v>
      </c>
      <c r="S298" s="11" t="s">
        <v>136</v>
      </c>
      <c r="T298" s="11" t="s">
        <v>136</v>
      </c>
      <c r="U298" s="56">
        <f>PRESSÃO!P298</f>
        <v>1.4134322678843226E-2</v>
      </c>
      <c r="V298" s="56">
        <f>PRESSÃO!Q298</f>
        <v>2.2104547343887331E-2</v>
      </c>
      <c r="W298" s="50">
        <v>76</v>
      </c>
      <c r="X298" s="236">
        <v>0.27375064833371271</v>
      </c>
      <c r="Y298" s="225">
        <v>1</v>
      </c>
    </row>
    <row r="299" spans="1:25" ht="17.100000000000001" customHeight="1">
      <c r="A299" s="24" t="s">
        <v>486</v>
      </c>
      <c r="B299" s="13">
        <v>352320</v>
      </c>
      <c r="C299" s="25">
        <v>0</v>
      </c>
      <c r="D299" s="115">
        <v>14</v>
      </c>
      <c r="E299" s="185">
        <v>14</v>
      </c>
      <c r="F299" s="186">
        <v>30</v>
      </c>
      <c r="G299" s="85"/>
      <c r="H299" s="6" t="s">
        <v>1383</v>
      </c>
      <c r="I299" s="2" t="s">
        <v>8</v>
      </c>
      <c r="J299" s="47">
        <v>1003.58</v>
      </c>
      <c r="K299" s="196" t="s">
        <v>195</v>
      </c>
      <c r="L299" s="196" t="s">
        <v>195</v>
      </c>
      <c r="M299" s="172">
        <f>VLOOKUP(H299,[2]R02B_C_D_Ugrhi!$C$28:$I$672,7,FALSE)</f>
        <v>90</v>
      </c>
      <c r="N299" s="187">
        <v>0</v>
      </c>
      <c r="O299" s="172">
        <v>0</v>
      </c>
      <c r="P299" s="172">
        <v>1.35</v>
      </c>
      <c r="Q299" s="215">
        <v>0</v>
      </c>
      <c r="R299" s="168">
        <f>PRESSÃO!AF299</f>
        <v>1</v>
      </c>
      <c r="S299" s="11" t="s">
        <v>136</v>
      </c>
      <c r="T299" s="11" t="s">
        <v>136</v>
      </c>
      <c r="U299" s="56">
        <f>PRESSÃO!P299</f>
        <v>0.14249680635591619</v>
      </c>
      <c r="V299" s="56">
        <f>PRESSÃO!Q299</f>
        <v>6.8287671276423484E-3</v>
      </c>
      <c r="W299" s="50">
        <v>14</v>
      </c>
      <c r="X299" s="236">
        <v>0.88138505797549282</v>
      </c>
      <c r="Y299" s="225">
        <v>1</v>
      </c>
    </row>
    <row r="300" spans="1:25" ht="17.100000000000001" customHeight="1">
      <c r="A300" s="24" t="s">
        <v>487</v>
      </c>
      <c r="B300" s="13">
        <v>352330</v>
      </c>
      <c r="C300" s="25">
        <v>0</v>
      </c>
      <c r="D300" s="115">
        <v>11</v>
      </c>
      <c r="E300" s="185">
        <v>11</v>
      </c>
      <c r="F300" s="186">
        <v>30</v>
      </c>
      <c r="G300" s="85"/>
      <c r="H300" s="6" t="s">
        <v>1384</v>
      </c>
      <c r="I300" s="2" t="s">
        <v>12</v>
      </c>
      <c r="J300" s="47">
        <v>272.77999999999997</v>
      </c>
      <c r="K300" s="196" t="s">
        <v>195</v>
      </c>
      <c r="L300" s="196" t="s">
        <v>195</v>
      </c>
      <c r="M300" s="172">
        <f>VLOOKUP(H300,[2]R02B_C_D_Ugrhi!$C$28:$I$672,7,FALSE)</f>
        <v>60</v>
      </c>
      <c r="N300" s="187">
        <v>53.400000000000006</v>
      </c>
      <c r="O300" s="172">
        <v>46.593001841620627</v>
      </c>
      <c r="P300" s="172">
        <v>5.77</v>
      </c>
      <c r="Q300" s="215">
        <v>0</v>
      </c>
      <c r="R300" s="168">
        <f>PRESSÃO!AF300</f>
        <v>1</v>
      </c>
      <c r="S300" s="11" t="s">
        <v>136</v>
      </c>
      <c r="T300" s="11" t="s">
        <v>136</v>
      </c>
      <c r="U300" s="56">
        <f>PRESSÃO!P300</f>
        <v>1.7425570795525154E-2</v>
      </c>
      <c r="V300" s="56">
        <f>PRESSÃO!Q300</f>
        <v>0</v>
      </c>
      <c r="W300" s="50">
        <v>3</v>
      </c>
      <c r="X300" s="236">
        <v>0</v>
      </c>
      <c r="Y300" s="225">
        <v>2</v>
      </c>
    </row>
    <row r="301" spans="1:25" ht="17.100000000000001" customHeight="1">
      <c r="A301" s="24" t="s">
        <v>488</v>
      </c>
      <c r="B301" s="13">
        <v>352340</v>
      </c>
      <c r="C301" s="25">
        <v>0</v>
      </c>
      <c r="D301" s="115">
        <v>5</v>
      </c>
      <c r="E301" s="185">
        <v>5</v>
      </c>
      <c r="F301" s="186">
        <v>30</v>
      </c>
      <c r="G301" s="85"/>
      <c r="H301" s="6" t="s">
        <v>1385</v>
      </c>
      <c r="I301" s="2" t="s">
        <v>9</v>
      </c>
      <c r="J301" s="47">
        <v>322.52</v>
      </c>
      <c r="K301" s="196" t="s">
        <v>195</v>
      </c>
      <c r="L301" s="196" t="s">
        <v>195</v>
      </c>
      <c r="M301" s="172">
        <f>VLOOKUP(H301,[2]R02B_C_D_Ugrhi!$C$28:$I$672,7,FALSE)</f>
        <v>93</v>
      </c>
      <c r="N301" s="187">
        <v>91.14</v>
      </c>
      <c r="O301" s="172">
        <v>84.763903462749212</v>
      </c>
      <c r="P301" s="172">
        <v>9.8699999999999992</v>
      </c>
      <c r="Q301" s="215">
        <v>2</v>
      </c>
      <c r="R301" s="168">
        <f>PRESSÃO!AF301</f>
        <v>0</v>
      </c>
      <c r="S301" s="11" t="s">
        <v>136</v>
      </c>
      <c r="T301" s="11" t="s">
        <v>136</v>
      </c>
      <c r="U301" s="56">
        <f>PRESSÃO!P301</f>
        <v>0.21806620995747988</v>
      </c>
      <c r="V301" s="56">
        <f>PRESSÃO!Q301</f>
        <v>4.5366704792510065E-2</v>
      </c>
      <c r="W301" s="50">
        <v>123</v>
      </c>
      <c r="X301" s="236">
        <v>26.835943419122483</v>
      </c>
      <c r="Y301" s="225">
        <v>0</v>
      </c>
    </row>
    <row r="302" spans="1:25" ht="17.100000000000001" customHeight="1">
      <c r="A302" s="24" t="s">
        <v>489</v>
      </c>
      <c r="B302" s="13">
        <v>352350</v>
      </c>
      <c r="C302" s="25">
        <v>0</v>
      </c>
      <c r="D302" s="115">
        <v>17</v>
      </c>
      <c r="E302" s="185">
        <v>17</v>
      </c>
      <c r="F302" s="186">
        <v>30</v>
      </c>
      <c r="G302" s="85"/>
      <c r="H302" s="6" t="s">
        <v>1386</v>
      </c>
      <c r="I302" s="2" t="s">
        <v>7</v>
      </c>
      <c r="J302" s="47">
        <v>979.87</v>
      </c>
      <c r="K302" s="196" t="s">
        <v>195</v>
      </c>
      <c r="L302" s="196" t="s">
        <v>195</v>
      </c>
      <c r="M302" s="172">
        <f>VLOOKUP(H302,[2]R02B_C_D_Ugrhi!$C$28:$I$672,7,FALSE)</f>
        <v>95</v>
      </c>
      <c r="N302" s="187">
        <v>95</v>
      </c>
      <c r="O302" s="172">
        <v>76.158940397350989</v>
      </c>
      <c r="P302" s="172">
        <v>8.18</v>
      </c>
      <c r="Q302" s="215">
        <v>0</v>
      </c>
      <c r="R302" s="168">
        <f>PRESSÃO!AF302</f>
        <v>0</v>
      </c>
      <c r="S302" s="11" t="s">
        <v>136</v>
      </c>
      <c r="T302" s="11" t="s">
        <v>136</v>
      </c>
      <c r="U302" s="56">
        <f>PRESSÃO!P302</f>
        <v>0.17605937971707145</v>
      </c>
      <c r="V302" s="56">
        <f>PRESSÃO!Q302</f>
        <v>5.6204718396725356E-3</v>
      </c>
      <c r="W302" s="50">
        <v>5</v>
      </c>
      <c r="X302" s="236">
        <v>0.63181317247916757</v>
      </c>
      <c r="Y302" s="225">
        <v>1</v>
      </c>
    </row>
    <row r="303" spans="1:25" ht="17.100000000000001" customHeight="1">
      <c r="A303" s="24" t="s">
        <v>490</v>
      </c>
      <c r="B303" s="13">
        <v>352360</v>
      </c>
      <c r="C303" s="25">
        <v>0</v>
      </c>
      <c r="D303" s="115">
        <v>13</v>
      </c>
      <c r="E303" s="185">
        <v>13</v>
      </c>
      <c r="F303" s="186">
        <v>30</v>
      </c>
      <c r="G303" s="85"/>
      <c r="H303" s="6" t="s">
        <v>1387</v>
      </c>
      <c r="I303" s="2" t="s">
        <v>10</v>
      </c>
      <c r="J303" s="47">
        <v>564.26</v>
      </c>
      <c r="K303" s="196" t="s">
        <v>195</v>
      </c>
      <c r="L303" s="196" t="s">
        <v>195</v>
      </c>
      <c r="M303" s="172">
        <f>VLOOKUP(H303,[2]R02B_C_D_Ugrhi!$C$28:$I$672,7,FALSE)</f>
        <v>95</v>
      </c>
      <c r="N303" s="187">
        <v>95</v>
      </c>
      <c r="O303" s="172">
        <v>76.932989690721655</v>
      </c>
      <c r="P303" s="172">
        <v>8.43</v>
      </c>
      <c r="Q303" s="215">
        <v>0</v>
      </c>
      <c r="R303" s="168">
        <f>PRESSÃO!AF303</f>
        <v>1</v>
      </c>
      <c r="S303" s="11" t="s">
        <v>136</v>
      </c>
      <c r="T303" s="11" t="s">
        <v>136</v>
      </c>
      <c r="U303" s="56">
        <f>PRESSÃO!P303</f>
        <v>8.2431963219490229E-2</v>
      </c>
      <c r="V303" s="56">
        <f>PRESSÃO!Q303</f>
        <v>0.1922488569995584</v>
      </c>
      <c r="W303" s="50">
        <v>4</v>
      </c>
      <c r="X303" s="236">
        <v>300.69319860112205</v>
      </c>
      <c r="Y303" s="225">
        <v>3</v>
      </c>
    </row>
    <row r="304" spans="1:25" ht="17.100000000000001" customHeight="1">
      <c r="A304" s="24" t="s">
        <v>491</v>
      </c>
      <c r="B304" s="13">
        <v>352370</v>
      </c>
      <c r="C304" s="25">
        <v>0</v>
      </c>
      <c r="D304" s="115">
        <v>8</v>
      </c>
      <c r="E304" s="185">
        <v>8</v>
      </c>
      <c r="F304" s="186">
        <v>30</v>
      </c>
      <c r="G304" s="85"/>
      <c r="H304" s="6" t="s">
        <v>1388</v>
      </c>
      <c r="I304" s="2" t="s">
        <v>53</v>
      </c>
      <c r="J304" s="47">
        <v>161.49</v>
      </c>
      <c r="K304" s="196" t="s">
        <v>195</v>
      </c>
      <c r="L304" s="196" t="s">
        <v>195</v>
      </c>
      <c r="M304" s="172">
        <f>VLOOKUP(H304,[2]R02B_C_D_Ugrhi!$C$28:$I$672,7,FALSE)</f>
        <v>100</v>
      </c>
      <c r="N304" s="187">
        <v>100</v>
      </c>
      <c r="O304" s="172">
        <v>88.888888888888886</v>
      </c>
      <c r="P304" s="172">
        <v>10</v>
      </c>
      <c r="Q304" s="215">
        <v>0</v>
      </c>
      <c r="R304" s="168">
        <f>PRESSÃO!AF304</f>
        <v>0</v>
      </c>
      <c r="S304" s="11" t="s">
        <v>136</v>
      </c>
      <c r="T304" s="11" t="s">
        <v>136</v>
      </c>
      <c r="U304" s="56">
        <f>PRESSÃO!P304</f>
        <v>1.5255707736429014E-2</v>
      </c>
      <c r="V304" s="56">
        <f>PRESSÃO!Q304</f>
        <v>1.1278538671258378E-2</v>
      </c>
      <c r="W304" s="50">
        <v>0</v>
      </c>
      <c r="X304" s="236">
        <v>77.290854150637145</v>
      </c>
      <c r="Y304" s="225">
        <v>0</v>
      </c>
    </row>
    <row r="305" spans="1:25" ht="17.100000000000001" customHeight="1">
      <c r="A305" s="24" t="s">
        <v>492</v>
      </c>
      <c r="B305" s="13">
        <v>352380</v>
      </c>
      <c r="C305" s="25">
        <v>0</v>
      </c>
      <c r="D305" s="115">
        <v>4</v>
      </c>
      <c r="E305" s="185">
        <v>4</v>
      </c>
      <c r="F305" s="186">
        <v>30</v>
      </c>
      <c r="G305" s="85"/>
      <c r="H305" s="6" t="s">
        <v>1389</v>
      </c>
      <c r="I305" s="2" t="s">
        <v>15</v>
      </c>
      <c r="J305" s="47">
        <v>138.61000000000001</v>
      </c>
      <c r="K305" s="196" t="s">
        <v>195</v>
      </c>
      <c r="L305" s="196" t="s">
        <v>195</v>
      </c>
      <c r="M305" s="172">
        <f>VLOOKUP(H305,[2]R02B_C_D_Ugrhi!$C$28:$I$672,7,FALSE)</f>
        <v>100</v>
      </c>
      <c r="N305" s="187">
        <v>100</v>
      </c>
      <c r="O305" s="172">
        <v>64.945652173913047</v>
      </c>
      <c r="P305" s="172">
        <v>7.72</v>
      </c>
      <c r="Q305" s="215">
        <v>0</v>
      </c>
      <c r="R305" s="168">
        <f>PRESSÃO!AF305</f>
        <v>0</v>
      </c>
      <c r="S305" s="11" t="s">
        <v>136</v>
      </c>
      <c r="T305" s="11" t="s">
        <v>136</v>
      </c>
      <c r="U305" s="56">
        <f>PRESSÃO!P305</f>
        <v>0.57691706423079636</v>
      </c>
      <c r="V305" s="56">
        <f>PRESSÃO!Q305</f>
        <v>3.2876713635170298E-4</v>
      </c>
      <c r="W305" s="50">
        <v>1</v>
      </c>
      <c r="X305" s="236">
        <v>212.1724132418224</v>
      </c>
      <c r="Y305" s="225">
        <v>0</v>
      </c>
    </row>
    <row r="306" spans="1:25" ht="17.100000000000001" customHeight="1">
      <c r="A306" s="24" t="s">
        <v>493</v>
      </c>
      <c r="B306" s="13">
        <v>352390</v>
      </c>
      <c r="C306" s="25">
        <v>0</v>
      </c>
      <c r="D306" s="115">
        <v>10</v>
      </c>
      <c r="E306" s="185">
        <v>10</v>
      </c>
      <c r="F306" s="186">
        <v>30</v>
      </c>
      <c r="G306" s="85"/>
      <c r="H306" s="6" t="s">
        <v>1390</v>
      </c>
      <c r="I306" s="2" t="s">
        <v>57</v>
      </c>
      <c r="J306" s="47">
        <v>639.98</v>
      </c>
      <c r="K306" s="196" t="s">
        <v>195</v>
      </c>
      <c r="L306" s="196" t="s">
        <v>195</v>
      </c>
      <c r="M306" s="172">
        <f>VLOOKUP(H306,[2]R02B_C_D_Ugrhi!$C$28:$I$672,7,FALSE)</f>
        <v>98</v>
      </c>
      <c r="N306" s="187">
        <v>73.500000000000014</v>
      </c>
      <c r="O306" s="172">
        <v>65.419029615626968</v>
      </c>
      <c r="P306" s="172">
        <v>7.35</v>
      </c>
      <c r="Q306" s="215">
        <v>2</v>
      </c>
      <c r="R306" s="168">
        <f>PRESSÃO!AF306</f>
        <v>1</v>
      </c>
      <c r="S306" s="11" t="s">
        <v>136</v>
      </c>
      <c r="T306" s="11" t="s">
        <v>136</v>
      </c>
      <c r="U306" s="56">
        <f>PRESSÃO!P306</f>
        <v>1.168432341856227</v>
      </c>
      <c r="V306" s="56">
        <f>PRESSÃO!Q306</f>
        <v>0.27047614111348739</v>
      </c>
      <c r="W306" s="50">
        <v>155</v>
      </c>
      <c r="X306" s="236">
        <v>206.12117941866123</v>
      </c>
      <c r="Y306" s="225">
        <v>0</v>
      </c>
    </row>
    <row r="307" spans="1:25" ht="17.100000000000001" customHeight="1">
      <c r="A307" s="24" t="s">
        <v>494</v>
      </c>
      <c r="B307" s="13">
        <v>352400</v>
      </c>
      <c r="C307" s="25">
        <v>0</v>
      </c>
      <c r="D307" s="115">
        <v>5</v>
      </c>
      <c r="E307" s="185">
        <v>5</v>
      </c>
      <c r="F307" s="186">
        <v>30</v>
      </c>
      <c r="G307" s="85"/>
      <c r="H307" s="6" t="s">
        <v>1391</v>
      </c>
      <c r="I307" s="2" t="s">
        <v>9</v>
      </c>
      <c r="J307" s="47">
        <v>200.52</v>
      </c>
      <c r="K307" s="196" t="s">
        <v>195</v>
      </c>
      <c r="L307" s="196" t="s">
        <v>195</v>
      </c>
      <c r="M307" s="172">
        <f>VLOOKUP(H307,[2]R02B_C_D_Ugrhi!$C$28:$I$672,7,FALSE)</f>
        <v>84</v>
      </c>
      <c r="N307" s="187">
        <v>69.72</v>
      </c>
      <c r="O307" s="172">
        <v>55.789003129190881</v>
      </c>
      <c r="P307" s="172">
        <v>6.13</v>
      </c>
      <c r="Q307" s="215">
        <v>0</v>
      </c>
      <c r="R307" s="168">
        <f>PRESSÃO!AF307</f>
        <v>0</v>
      </c>
      <c r="S307" s="11" t="s">
        <v>136</v>
      </c>
      <c r="T307" s="11" t="s">
        <v>136</v>
      </c>
      <c r="U307" s="56">
        <f>PRESSÃO!P307</f>
        <v>0.13196012171073229</v>
      </c>
      <c r="V307" s="56">
        <f>PRESSÃO!Q307</f>
        <v>3.9809208544274534E-2</v>
      </c>
      <c r="W307" s="50">
        <v>125</v>
      </c>
      <c r="X307" s="236">
        <v>120.31266365110196</v>
      </c>
      <c r="Y307" s="225">
        <v>0</v>
      </c>
    </row>
    <row r="308" spans="1:25" ht="17.100000000000001" customHeight="1">
      <c r="A308" s="24" t="s">
        <v>495</v>
      </c>
      <c r="B308" s="13">
        <v>352410</v>
      </c>
      <c r="C308" s="25">
        <v>0</v>
      </c>
      <c r="D308" s="115">
        <v>8</v>
      </c>
      <c r="E308" s="185">
        <v>8</v>
      </c>
      <c r="F308" s="186">
        <v>30</v>
      </c>
      <c r="G308" s="85"/>
      <c r="H308" s="6" t="s">
        <v>1392</v>
      </c>
      <c r="I308" s="2" t="s">
        <v>53</v>
      </c>
      <c r="J308" s="47">
        <v>697.76</v>
      </c>
      <c r="K308" s="196" t="s">
        <v>195</v>
      </c>
      <c r="L308" s="196" t="s">
        <v>195</v>
      </c>
      <c r="M308" s="172">
        <f>VLOOKUP(H308,[2]R02B_C_D_Ugrhi!$C$28:$I$672,7,FALSE)</f>
        <v>100</v>
      </c>
      <c r="N308" s="187">
        <v>100</v>
      </c>
      <c r="O308" s="172">
        <v>92.497482376636455</v>
      </c>
      <c r="P308" s="172">
        <v>10</v>
      </c>
      <c r="Q308" s="215">
        <v>0</v>
      </c>
      <c r="R308" s="168">
        <f>PRESSÃO!AF308</f>
        <v>0</v>
      </c>
      <c r="S308" s="11" t="s">
        <v>136</v>
      </c>
      <c r="T308" s="11" t="s">
        <v>136</v>
      </c>
      <c r="U308" s="56">
        <f>PRESSÃO!P308</f>
        <v>4.7823744299204926E-2</v>
      </c>
      <c r="V308" s="56">
        <f>PRESSÃO!Q308</f>
        <v>1.4910045743170031E-2</v>
      </c>
      <c r="W308" s="50">
        <v>5</v>
      </c>
      <c r="X308" s="236">
        <v>12.63250681855099</v>
      </c>
      <c r="Y308" s="225">
        <v>0</v>
      </c>
    </row>
    <row r="309" spans="1:25" ht="17.100000000000001" customHeight="1">
      <c r="A309" s="24" t="s">
        <v>496</v>
      </c>
      <c r="B309" s="13">
        <v>352420</v>
      </c>
      <c r="C309" s="25">
        <v>0</v>
      </c>
      <c r="D309" s="115">
        <v>12</v>
      </c>
      <c r="E309" s="185">
        <v>12</v>
      </c>
      <c r="F309" s="186">
        <v>30</v>
      </c>
      <c r="G309" s="85"/>
      <c r="H309" s="6" t="s">
        <v>1393</v>
      </c>
      <c r="I309" s="2" t="s">
        <v>11</v>
      </c>
      <c r="J309" s="47">
        <v>274.22000000000003</v>
      </c>
      <c r="K309" s="196" t="s">
        <v>195</v>
      </c>
      <c r="L309" s="196" t="s">
        <v>195</v>
      </c>
      <c r="M309" s="172">
        <f>VLOOKUP(H309,[2]R02B_C_D_Ugrhi!$C$28:$I$672,7,FALSE)</f>
        <v>96</v>
      </c>
      <c r="N309" s="187">
        <v>96</v>
      </c>
      <c r="O309" s="172">
        <v>83.532934131736525</v>
      </c>
      <c r="P309" s="172">
        <v>9.94</v>
      </c>
      <c r="Q309" s="215">
        <v>0</v>
      </c>
      <c r="R309" s="168">
        <f>PRESSÃO!AF309</f>
        <v>0</v>
      </c>
      <c r="S309" s="11" t="s">
        <v>136</v>
      </c>
      <c r="T309" s="11" t="s">
        <v>136</v>
      </c>
      <c r="U309" s="56">
        <f>PRESSÃO!P309</f>
        <v>0.32178235567771263</v>
      </c>
      <c r="V309" s="56">
        <f>PRESSÃO!Q309</f>
        <v>2.9780821919985559E-2</v>
      </c>
      <c r="W309" s="50">
        <v>1</v>
      </c>
      <c r="X309" s="236">
        <v>183.68927340767638</v>
      </c>
      <c r="Y309" s="225">
        <v>0</v>
      </c>
    </row>
    <row r="310" spans="1:25" ht="17.100000000000001" customHeight="1">
      <c r="A310" s="24" t="s">
        <v>497</v>
      </c>
      <c r="B310" s="13">
        <v>352430</v>
      </c>
      <c r="C310" s="25">
        <v>0</v>
      </c>
      <c r="D310" s="115">
        <v>9</v>
      </c>
      <c r="E310" s="185">
        <v>9</v>
      </c>
      <c r="F310" s="186">
        <v>30</v>
      </c>
      <c r="G310" s="85"/>
      <c r="H310" s="6" t="s">
        <v>1394</v>
      </c>
      <c r="I310" s="2" t="s">
        <v>18</v>
      </c>
      <c r="J310" s="47">
        <v>706.5</v>
      </c>
      <c r="K310" s="196" t="s">
        <v>195</v>
      </c>
      <c r="L310" s="196" t="s">
        <v>195</v>
      </c>
      <c r="M310" s="172">
        <f>VLOOKUP(H310,[2]R02B_C_D_Ugrhi!$C$28:$I$672,7,FALSE)</f>
        <v>100</v>
      </c>
      <c r="N310" s="187">
        <v>99</v>
      </c>
      <c r="O310" s="172">
        <v>90.232312565997887</v>
      </c>
      <c r="P310" s="172">
        <v>9.99</v>
      </c>
      <c r="Q310" s="215">
        <v>1</v>
      </c>
      <c r="R310" s="168">
        <f>PRESSÃO!AF310</f>
        <v>0</v>
      </c>
      <c r="S310" s="11" t="s">
        <v>136</v>
      </c>
      <c r="T310" s="11" t="s">
        <v>136</v>
      </c>
      <c r="U310" s="56">
        <f>PRESSÃO!P310</f>
        <v>1.1459321176878756</v>
      </c>
      <c r="V310" s="56">
        <f>PRESSÃO!Q310</f>
        <v>0.10863480222606223</v>
      </c>
      <c r="W310" s="50">
        <v>23</v>
      </c>
      <c r="X310" s="236">
        <v>167.82054205214584</v>
      </c>
      <c r="Y310" s="225">
        <v>0</v>
      </c>
    </row>
    <row r="311" spans="1:25" ht="17.100000000000001" customHeight="1">
      <c r="A311" s="24" t="s">
        <v>498</v>
      </c>
      <c r="B311" s="13">
        <v>352440</v>
      </c>
      <c r="C311" s="25">
        <v>0</v>
      </c>
      <c r="D311" s="115">
        <v>2</v>
      </c>
      <c r="E311" s="185">
        <v>2</v>
      </c>
      <c r="F311" s="186">
        <v>30</v>
      </c>
      <c r="G311" s="85"/>
      <c r="H311" s="6" t="s">
        <v>1395</v>
      </c>
      <c r="I311" s="2" t="s">
        <v>6</v>
      </c>
      <c r="J311" s="47">
        <v>460.07</v>
      </c>
      <c r="K311" s="196" t="s">
        <v>195</v>
      </c>
      <c r="L311" s="196" t="s">
        <v>195</v>
      </c>
      <c r="M311" s="172">
        <f>VLOOKUP(H311,[2]R02B_C_D_Ugrhi!$C$28:$I$672,7,FALSE)</f>
        <v>89.4</v>
      </c>
      <c r="N311" s="187">
        <v>15.823799999999999</v>
      </c>
      <c r="O311" s="172">
        <v>14.559957924263674</v>
      </c>
      <c r="P311" s="172">
        <v>3.05</v>
      </c>
      <c r="Q311" s="215">
        <v>0</v>
      </c>
      <c r="R311" s="168">
        <f>PRESSÃO!AF311</f>
        <v>1</v>
      </c>
      <c r="S311" s="11" t="s">
        <v>136</v>
      </c>
      <c r="T311" s="11" t="s">
        <v>136</v>
      </c>
      <c r="U311" s="56">
        <f>PRESSÃO!P311</f>
        <v>0.41192876712168192</v>
      </c>
      <c r="V311" s="56">
        <f>PRESSÃO!Q311</f>
        <v>0.35339767644938813</v>
      </c>
      <c r="W311" s="50">
        <v>149</v>
      </c>
      <c r="X311" s="236">
        <v>22.310486588120369</v>
      </c>
      <c r="Y311" s="225">
        <v>1</v>
      </c>
    </row>
    <row r="312" spans="1:25" ht="17.100000000000001" customHeight="1">
      <c r="A312" s="24" t="s">
        <v>499</v>
      </c>
      <c r="B312" s="13">
        <v>352450</v>
      </c>
      <c r="C312" s="25">
        <v>0</v>
      </c>
      <c r="D312" s="115">
        <v>16</v>
      </c>
      <c r="E312" s="185">
        <v>16</v>
      </c>
      <c r="F312" s="186">
        <v>30</v>
      </c>
      <c r="G312" s="85"/>
      <c r="H312" s="6" t="s">
        <v>1396</v>
      </c>
      <c r="I312" s="2" t="s">
        <v>0</v>
      </c>
      <c r="J312" s="47">
        <v>144.44</v>
      </c>
      <c r="K312" s="196" t="s">
        <v>195</v>
      </c>
      <c r="L312" s="196" t="s">
        <v>195</v>
      </c>
      <c r="M312" s="172">
        <f>VLOOKUP(H312,[2]R02B_C_D_Ugrhi!$C$28:$I$672,7,FALSE)</f>
        <v>95</v>
      </c>
      <c r="N312" s="187">
        <v>95</v>
      </c>
      <c r="O312" s="172">
        <v>75.912408759124077</v>
      </c>
      <c r="P312" s="172">
        <v>8.07</v>
      </c>
      <c r="Q312" s="215">
        <v>0</v>
      </c>
      <c r="R312" s="168">
        <f>PRESSÃO!AF312</f>
        <v>0</v>
      </c>
      <c r="S312" s="11" t="s">
        <v>136</v>
      </c>
      <c r="T312" s="11" t="s">
        <v>136</v>
      </c>
      <c r="U312" s="56">
        <f>PRESSÃO!P312</f>
        <v>1.671740233384069E-2</v>
      </c>
      <c r="V312" s="56">
        <f>PRESSÃO!Q312</f>
        <v>1.0210920852613232E-2</v>
      </c>
      <c r="W312" s="50">
        <v>1</v>
      </c>
      <c r="X312" s="236">
        <v>71.594544611504318</v>
      </c>
      <c r="Y312" s="225">
        <v>0</v>
      </c>
    </row>
    <row r="313" spans="1:25" ht="17.100000000000001" customHeight="1">
      <c r="A313" s="24" t="s">
        <v>500</v>
      </c>
      <c r="B313" s="13">
        <v>352460</v>
      </c>
      <c r="C313" s="25">
        <v>0</v>
      </c>
      <c r="D313" s="115">
        <v>11</v>
      </c>
      <c r="E313" s="185">
        <v>11</v>
      </c>
      <c r="F313" s="186">
        <v>30</v>
      </c>
      <c r="G313" s="85"/>
      <c r="H313" s="6" t="s">
        <v>1397</v>
      </c>
      <c r="I313" s="2" t="s">
        <v>12</v>
      </c>
      <c r="J313" s="47">
        <v>708.38</v>
      </c>
      <c r="K313" s="196" t="s">
        <v>195</v>
      </c>
      <c r="L313" s="196" t="s">
        <v>195</v>
      </c>
      <c r="M313" s="172">
        <f>VLOOKUP(H313,[2]R02B_C_D_Ugrhi!$C$28:$I$672,7,FALSE)</f>
        <v>92</v>
      </c>
      <c r="N313" s="187">
        <v>84.639999999999986</v>
      </c>
      <c r="O313" s="172">
        <v>75.296442687747032</v>
      </c>
      <c r="P313" s="172">
        <v>8.16</v>
      </c>
      <c r="Q313" s="215">
        <v>0</v>
      </c>
      <c r="R313" s="168">
        <f>PRESSÃO!AF313</f>
        <v>1</v>
      </c>
      <c r="S313" s="11" t="s">
        <v>136</v>
      </c>
      <c r="T313" s="11" t="s">
        <v>136</v>
      </c>
      <c r="U313" s="56">
        <f>PRESSÃO!P313</f>
        <v>0.12792191768345768</v>
      </c>
      <c r="V313" s="56">
        <f>PRESSÃO!Q313</f>
        <v>1.0020548018146324E-2</v>
      </c>
      <c r="W313" s="50">
        <v>14</v>
      </c>
      <c r="X313" s="236">
        <v>181.28810413715908</v>
      </c>
      <c r="Y313" s="225">
        <v>2</v>
      </c>
    </row>
    <row r="314" spans="1:25" ht="17.100000000000001" customHeight="1">
      <c r="A314" s="24" t="s">
        <v>501</v>
      </c>
      <c r="B314" s="13">
        <v>352470</v>
      </c>
      <c r="C314" s="25">
        <v>0</v>
      </c>
      <c r="D314" s="115">
        <v>5</v>
      </c>
      <c r="E314" s="185">
        <v>5</v>
      </c>
      <c r="F314" s="186">
        <v>30</v>
      </c>
      <c r="G314" s="85"/>
      <c r="H314" s="6" t="s">
        <v>1398</v>
      </c>
      <c r="I314" s="2" t="s">
        <v>9</v>
      </c>
      <c r="J314" s="47">
        <v>142.44</v>
      </c>
      <c r="K314" s="196" t="s">
        <v>195</v>
      </c>
      <c r="L314" s="196" t="s">
        <v>195</v>
      </c>
      <c r="M314" s="172">
        <f>VLOOKUP(H314,[2]R02B_C_D_Ugrhi!$C$28:$I$672,7,FALSE)</f>
        <v>95</v>
      </c>
      <c r="N314" s="187">
        <v>33.249999999999993</v>
      </c>
      <c r="O314" s="172">
        <v>32.704918032786885</v>
      </c>
      <c r="P314" s="172">
        <v>4.57</v>
      </c>
      <c r="Q314" s="215">
        <v>1</v>
      </c>
      <c r="R314" s="168">
        <f>PRESSÃO!AF314</f>
        <v>0</v>
      </c>
      <c r="S314" s="11" t="s">
        <v>136</v>
      </c>
      <c r="T314" s="11" t="s">
        <v>136</v>
      </c>
      <c r="U314" s="56">
        <f>PRESSÃO!P314</f>
        <v>3.7174733611558035E-2</v>
      </c>
      <c r="V314" s="56">
        <f>PRESSÃO!Q314</f>
        <v>3.6916856967196252E-2</v>
      </c>
      <c r="W314" s="50">
        <v>35</v>
      </c>
      <c r="X314" s="236">
        <v>14.041412723173044</v>
      </c>
      <c r="Y314" s="225">
        <v>2</v>
      </c>
    </row>
    <row r="315" spans="1:25" ht="17.100000000000001" customHeight="1">
      <c r="A315" s="24" t="s">
        <v>502</v>
      </c>
      <c r="B315" s="13">
        <v>352480</v>
      </c>
      <c r="C315" s="25">
        <v>0</v>
      </c>
      <c r="D315" s="115">
        <v>18</v>
      </c>
      <c r="E315" s="185">
        <v>18</v>
      </c>
      <c r="F315" s="186">
        <v>30</v>
      </c>
      <c r="G315" s="85"/>
      <c r="H315" s="6" t="s">
        <v>1399</v>
      </c>
      <c r="I315" s="2" t="s">
        <v>1</v>
      </c>
      <c r="J315" s="47">
        <v>368.76</v>
      </c>
      <c r="K315" s="196" t="s">
        <v>195</v>
      </c>
      <c r="L315" s="196" t="s">
        <v>195</v>
      </c>
      <c r="M315" s="172">
        <f>VLOOKUP(H315,[2]R02B_C_D_Ugrhi!$C$28:$I$672,7,FALSE)</f>
        <v>97</v>
      </c>
      <c r="N315" s="187">
        <v>97.000000000000014</v>
      </c>
      <c r="O315" s="172">
        <v>65.970772442588725</v>
      </c>
      <c r="P315" s="172">
        <v>7.74</v>
      </c>
      <c r="Q315" s="215">
        <v>0</v>
      </c>
      <c r="R315" s="168">
        <f>PRESSÃO!AF315</f>
        <v>0</v>
      </c>
      <c r="S315" s="11" t="s">
        <v>136</v>
      </c>
      <c r="T315" s="11" t="s">
        <v>136</v>
      </c>
      <c r="U315" s="56">
        <f>PRESSÃO!P315</f>
        <v>1.1619538275860458E-2</v>
      </c>
      <c r="V315" s="56">
        <f>PRESSÃO!Q315</f>
        <v>2.0573972573926277E-2</v>
      </c>
      <c r="W315" s="50">
        <v>7</v>
      </c>
      <c r="X315" s="236">
        <v>1.9440426876687307</v>
      </c>
      <c r="Y315" s="225">
        <v>0</v>
      </c>
    </row>
    <row r="316" spans="1:25" ht="17.100000000000001" customHeight="1">
      <c r="A316" s="24" t="s">
        <v>503</v>
      </c>
      <c r="B316" s="13">
        <v>352490</v>
      </c>
      <c r="C316" s="25">
        <v>0</v>
      </c>
      <c r="D316" s="115">
        <v>2</v>
      </c>
      <c r="E316" s="185">
        <v>2</v>
      </c>
      <c r="F316" s="186">
        <v>30</v>
      </c>
      <c r="G316" s="85"/>
      <c r="H316" s="6" t="s">
        <v>1400</v>
      </c>
      <c r="I316" s="2" t="s">
        <v>6</v>
      </c>
      <c r="J316" s="47">
        <v>183.76</v>
      </c>
      <c r="K316" s="196" t="s">
        <v>195</v>
      </c>
      <c r="L316" s="196" t="s">
        <v>195</v>
      </c>
      <c r="M316" s="172">
        <f>VLOOKUP(H316,[2]R02B_C_D_Ugrhi!$C$28:$I$672,7,FALSE)</f>
        <v>99</v>
      </c>
      <c r="N316" s="187">
        <v>99</v>
      </c>
      <c r="O316" s="172">
        <v>90.277777777777786</v>
      </c>
      <c r="P316" s="172">
        <v>9.99</v>
      </c>
      <c r="Q316" s="215">
        <v>0</v>
      </c>
      <c r="R316" s="168">
        <f>PRESSÃO!AF316</f>
        <v>0</v>
      </c>
      <c r="S316" s="11" t="s">
        <v>136</v>
      </c>
      <c r="T316" s="11" t="s">
        <v>136</v>
      </c>
      <c r="U316" s="56">
        <f>PRESSÃO!P316</f>
        <v>2.7864687705058122E-2</v>
      </c>
      <c r="V316" s="56">
        <f>PRESSÃO!Q316</f>
        <v>3.4156392690253584E-2</v>
      </c>
      <c r="W316" s="50">
        <v>57</v>
      </c>
      <c r="X316" s="236">
        <v>299.80448409816762</v>
      </c>
      <c r="Y316" s="225">
        <v>0</v>
      </c>
    </row>
    <row r="317" spans="1:25" ht="17.100000000000001" customHeight="1">
      <c r="A317" s="24" t="s">
        <v>504</v>
      </c>
      <c r="B317" s="13">
        <v>352500</v>
      </c>
      <c r="C317" s="25">
        <v>0</v>
      </c>
      <c r="D317" s="115">
        <v>6</v>
      </c>
      <c r="E317" s="185">
        <v>6</v>
      </c>
      <c r="F317" s="186">
        <v>30</v>
      </c>
      <c r="G317" s="85"/>
      <c r="H317" s="6" t="s">
        <v>1401</v>
      </c>
      <c r="I317" s="2" t="s">
        <v>16</v>
      </c>
      <c r="J317" s="47">
        <v>17.52</v>
      </c>
      <c r="K317" s="196" t="s">
        <v>195</v>
      </c>
      <c r="L317" s="196" t="s">
        <v>195</v>
      </c>
      <c r="M317" s="172">
        <f>VLOOKUP(H317,[2]R02B_C_D_Ugrhi!$C$28:$I$672,7,FALSE)</f>
        <v>65</v>
      </c>
      <c r="N317" s="187">
        <v>6.5</v>
      </c>
      <c r="O317" s="172">
        <v>3.575605680868839</v>
      </c>
      <c r="P317" s="172">
        <v>1.86</v>
      </c>
      <c r="Q317" s="215">
        <v>0</v>
      </c>
      <c r="R317" s="168">
        <f>PRESSÃO!AF317</f>
        <v>0</v>
      </c>
      <c r="S317" s="11" t="s">
        <v>136</v>
      </c>
      <c r="T317" s="11" t="s">
        <v>136</v>
      </c>
      <c r="U317" s="56">
        <f>PRESSÃO!P317</f>
        <v>1.5981735159817352E-3</v>
      </c>
      <c r="V317" s="56">
        <f>PRESSÃO!Q317</f>
        <v>8.6258980180484151E-3</v>
      </c>
      <c r="W317" s="50">
        <v>45</v>
      </c>
      <c r="X317" s="236">
        <v>1.038575898506209</v>
      </c>
      <c r="Y317" s="225">
        <v>0</v>
      </c>
    </row>
    <row r="318" spans="1:25" ht="17.100000000000001" customHeight="1">
      <c r="A318" s="24" t="s">
        <v>505</v>
      </c>
      <c r="B318" s="13">
        <v>352510</v>
      </c>
      <c r="C318" s="25">
        <v>0</v>
      </c>
      <c r="D318" s="115">
        <v>4</v>
      </c>
      <c r="E318" s="185">
        <v>4</v>
      </c>
      <c r="F318" s="186">
        <v>30</v>
      </c>
      <c r="G318" s="85"/>
      <c r="H318" s="6" t="s">
        <v>1402</v>
      </c>
      <c r="I318" s="2" t="s">
        <v>15</v>
      </c>
      <c r="J318" s="47">
        <v>503.36</v>
      </c>
      <c r="K318" s="196" t="s">
        <v>195</v>
      </c>
      <c r="L318" s="196" t="s">
        <v>195</v>
      </c>
      <c r="M318" s="172">
        <f>VLOOKUP(H318,[2]R02B_C_D_Ugrhi!$C$28:$I$672,7,FALSE)</f>
        <v>100</v>
      </c>
      <c r="N318" s="187">
        <v>0</v>
      </c>
      <c r="O318" s="172">
        <v>0</v>
      </c>
      <c r="P318" s="172">
        <v>1.5</v>
      </c>
      <c r="Q318" s="215">
        <v>0</v>
      </c>
      <c r="R318" s="168">
        <f>PRESSÃO!AF318</f>
        <v>0</v>
      </c>
      <c r="S318" s="11" t="s">
        <v>136</v>
      </c>
      <c r="T318" s="11" t="s">
        <v>136</v>
      </c>
      <c r="U318" s="56">
        <f>PRESSÃO!P318</f>
        <v>0.57674824952117565</v>
      </c>
      <c r="V318" s="56">
        <f>PRESSÃO!Q318</f>
        <v>8.1293683473922351E-2</v>
      </c>
      <c r="W318" s="50">
        <v>2</v>
      </c>
      <c r="X318" s="236">
        <v>8.7011529359201987</v>
      </c>
      <c r="Y318" s="225">
        <v>0</v>
      </c>
    </row>
    <row r="319" spans="1:25" ht="17.100000000000001" customHeight="1">
      <c r="A319" s="24" t="s">
        <v>506</v>
      </c>
      <c r="B319" s="13">
        <v>352520</v>
      </c>
      <c r="C319" s="25">
        <v>0</v>
      </c>
      <c r="D319" s="115">
        <v>5</v>
      </c>
      <c r="E319" s="185">
        <v>5</v>
      </c>
      <c r="F319" s="186">
        <v>30</v>
      </c>
      <c r="G319" s="85"/>
      <c r="H319" s="6" t="s">
        <v>1403</v>
      </c>
      <c r="I319" s="2" t="s">
        <v>9</v>
      </c>
      <c r="J319" s="47">
        <v>207.67</v>
      </c>
      <c r="K319" s="196" t="s">
        <v>195</v>
      </c>
      <c r="L319" s="196" t="s">
        <v>195</v>
      </c>
      <c r="M319" s="172">
        <f>VLOOKUP(H319,[2]R02B_C_D_Ugrhi!$C$28:$I$672,7,FALSE)</f>
        <v>20</v>
      </c>
      <c r="N319" s="187">
        <v>20</v>
      </c>
      <c r="O319" s="172">
        <v>18.593448940269749</v>
      </c>
      <c r="P319" s="172">
        <v>3.01</v>
      </c>
      <c r="Q319" s="215">
        <v>0</v>
      </c>
      <c r="R319" s="168">
        <f>PRESSÃO!AF319</f>
        <v>2</v>
      </c>
      <c r="S319" s="11" t="s">
        <v>136</v>
      </c>
      <c r="T319" s="11" t="s">
        <v>136</v>
      </c>
      <c r="U319" s="56">
        <f>PRESSÃO!P319</f>
        <v>8.9463622638986912E-2</v>
      </c>
      <c r="V319" s="56">
        <f>PRESSÃO!Q319</f>
        <v>1.8772831118258802E-2</v>
      </c>
      <c r="W319" s="50">
        <v>21</v>
      </c>
      <c r="X319" s="236">
        <v>134.57112798869625</v>
      </c>
      <c r="Y319" s="225">
        <v>0</v>
      </c>
    </row>
    <row r="320" spans="1:25" ht="17.100000000000001" customHeight="1">
      <c r="A320" s="24" t="s">
        <v>507</v>
      </c>
      <c r="B320" s="13">
        <v>352530</v>
      </c>
      <c r="C320" s="25">
        <v>0</v>
      </c>
      <c r="D320" s="115">
        <v>13</v>
      </c>
      <c r="E320" s="185">
        <v>13</v>
      </c>
      <c r="F320" s="186">
        <v>30</v>
      </c>
      <c r="G320" s="85"/>
      <c r="H320" s="6" t="s">
        <v>1404</v>
      </c>
      <c r="I320" s="2" t="s">
        <v>10</v>
      </c>
      <c r="J320" s="47">
        <v>688.34</v>
      </c>
      <c r="K320" s="196" t="s">
        <v>195</v>
      </c>
      <c r="L320" s="196" t="s">
        <v>195</v>
      </c>
      <c r="M320" s="172">
        <f>VLOOKUP(H320,[2]R02B_C_D_Ugrhi!$C$28:$I$672,7,FALSE)</f>
        <v>100</v>
      </c>
      <c r="N320" s="187">
        <v>100</v>
      </c>
      <c r="O320" s="172">
        <v>90.007137758743752</v>
      </c>
      <c r="P320" s="172">
        <v>9.8000000000000007</v>
      </c>
      <c r="Q320" s="215">
        <v>0</v>
      </c>
      <c r="R320" s="168">
        <f>PRESSÃO!AF320</f>
        <v>0</v>
      </c>
      <c r="S320" s="11" t="s">
        <v>136</v>
      </c>
      <c r="T320" s="11" t="s">
        <v>136</v>
      </c>
      <c r="U320" s="56">
        <f>PRESSÃO!P320</f>
        <v>0.70237823523488041</v>
      </c>
      <c r="V320" s="56">
        <f>PRESSÃO!Q320</f>
        <v>0.2887149924201326</v>
      </c>
      <c r="W320" s="50">
        <v>13</v>
      </c>
      <c r="X320" s="236">
        <v>48.157742149076341</v>
      </c>
      <c r="Y320" s="225">
        <v>1</v>
      </c>
    </row>
    <row r="321" spans="1:25" ht="17.100000000000001" customHeight="1">
      <c r="A321" s="24" t="s">
        <v>508</v>
      </c>
      <c r="B321" s="13">
        <v>352540</v>
      </c>
      <c r="C321" s="25">
        <v>0</v>
      </c>
      <c r="D321" s="115">
        <v>8</v>
      </c>
      <c r="E321" s="185">
        <v>8</v>
      </c>
      <c r="F321" s="186">
        <v>30</v>
      </c>
      <c r="G321" s="85"/>
      <c r="H321" s="6" t="s">
        <v>1405</v>
      </c>
      <c r="I321" s="2" t="s">
        <v>53</v>
      </c>
      <c r="J321" s="47">
        <v>140.99</v>
      </c>
      <c r="K321" s="196" t="s">
        <v>195</v>
      </c>
      <c r="L321" s="196" t="s">
        <v>195</v>
      </c>
      <c r="M321" s="172">
        <f>VLOOKUP(H321,[2]R02B_C_D_Ugrhi!$C$28:$I$672,7,FALSE)</f>
        <v>99</v>
      </c>
      <c r="N321" s="187">
        <v>99</v>
      </c>
      <c r="O321" s="172">
        <v>92.857142857142861</v>
      </c>
      <c r="P321" s="172">
        <v>9.99</v>
      </c>
      <c r="Q321" s="215">
        <v>0</v>
      </c>
      <c r="R321" s="168">
        <f>PRESSÃO!AF321</f>
        <v>0</v>
      </c>
      <c r="S321" s="11" t="s">
        <v>136</v>
      </c>
      <c r="T321" s="11" t="s">
        <v>136</v>
      </c>
      <c r="U321" s="56">
        <f>PRESSÃO!P321</f>
        <v>0.219692130932162</v>
      </c>
      <c r="V321" s="56">
        <f>PRESSÃO!Q321</f>
        <v>2.5298744369315229E-2</v>
      </c>
      <c r="W321" s="50">
        <v>0</v>
      </c>
      <c r="X321" s="236">
        <v>188.40551347707844</v>
      </c>
      <c r="Y321" s="225">
        <v>0</v>
      </c>
    </row>
    <row r="322" spans="1:25" ht="17.100000000000001" customHeight="1">
      <c r="A322" s="24" t="s">
        <v>509</v>
      </c>
      <c r="B322" s="13">
        <v>352550</v>
      </c>
      <c r="C322" s="25">
        <v>0</v>
      </c>
      <c r="D322" s="115">
        <v>5</v>
      </c>
      <c r="E322" s="185">
        <v>5</v>
      </c>
      <c r="F322" s="186">
        <v>30</v>
      </c>
      <c r="G322" s="85"/>
      <c r="H322" s="6" t="s">
        <v>1406</v>
      </c>
      <c r="I322" s="2" t="s">
        <v>9</v>
      </c>
      <c r="J322" s="47">
        <v>374.58</v>
      </c>
      <c r="K322" s="196" t="s">
        <v>195</v>
      </c>
      <c r="L322" s="196" t="s">
        <v>195</v>
      </c>
      <c r="M322" s="172">
        <f>VLOOKUP(H322,[2]R02B_C_D_Ugrhi!$C$28:$I$672,7,FALSE)</f>
        <v>59</v>
      </c>
      <c r="N322" s="187">
        <v>56.64</v>
      </c>
      <c r="O322" s="172">
        <v>44.204018547140649</v>
      </c>
      <c r="P322" s="172">
        <v>5.7</v>
      </c>
      <c r="Q322" s="215">
        <v>0</v>
      </c>
      <c r="R322" s="168">
        <f>PRESSÃO!AF322</f>
        <v>0</v>
      </c>
      <c r="S322" s="11" t="s">
        <v>136</v>
      </c>
      <c r="T322" s="11" t="s">
        <v>136</v>
      </c>
      <c r="U322" s="56">
        <f>PRESSÃO!P322</f>
        <v>0.14942587613424391</v>
      </c>
      <c r="V322" s="56">
        <f>PRESSÃO!Q322</f>
        <v>5.0303652947215729E-3</v>
      </c>
      <c r="W322" s="50">
        <v>32</v>
      </c>
      <c r="X322" s="236">
        <v>307.4931118902461</v>
      </c>
      <c r="Y322" s="225">
        <v>4</v>
      </c>
    </row>
    <row r="323" spans="1:25" ht="17.100000000000001" customHeight="1">
      <c r="A323" s="24" t="s">
        <v>510</v>
      </c>
      <c r="B323" s="13">
        <v>352560</v>
      </c>
      <c r="C323" s="25">
        <v>0</v>
      </c>
      <c r="D323" s="115">
        <v>17</v>
      </c>
      <c r="E323" s="185">
        <v>17</v>
      </c>
      <c r="F323" s="186">
        <v>30</v>
      </c>
      <c r="G323" s="85"/>
      <c r="H323" s="6" t="s">
        <v>1407</v>
      </c>
      <c r="I323" s="2" t="s">
        <v>7</v>
      </c>
      <c r="J323" s="47">
        <v>416.04</v>
      </c>
      <c r="K323" s="196" t="s">
        <v>195</v>
      </c>
      <c r="L323" s="196" t="s">
        <v>195</v>
      </c>
      <c r="M323" s="172">
        <f>VLOOKUP(H323,[2]R02B_C_D_Ugrhi!$C$28:$I$672,7,FALSE)</f>
        <v>99</v>
      </c>
      <c r="N323" s="187">
        <v>99</v>
      </c>
      <c r="O323" s="172">
        <v>73.19587628865979</v>
      </c>
      <c r="P323" s="172">
        <v>8.25</v>
      </c>
      <c r="Q323" s="215">
        <v>0</v>
      </c>
      <c r="R323" s="168">
        <f>PRESSÃO!AF323</f>
        <v>0</v>
      </c>
      <c r="S323" s="11" t="s">
        <v>136</v>
      </c>
      <c r="T323" s="11" t="s">
        <v>136</v>
      </c>
      <c r="U323" s="56">
        <f>PRESSÃO!P323</f>
        <v>2.0547945205479453E-4</v>
      </c>
      <c r="V323" s="56">
        <f>PRESSÃO!Q323</f>
        <v>1.3850837138508371E-4</v>
      </c>
      <c r="W323" s="50">
        <v>3</v>
      </c>
      <c r="X323" s="236">
        <v>0</v>
      </c>
      <c r="Y323" s="225">
        <v>0</v>
      </c>
    </row>
    <row r="324" spans="1:25" ht="17.100000000000001" customHeight="1">
      <c r="A324" s="24" t="s">
        <v>511</v>
      </c>
      <c r="B324" s="13">
        <v>352570</v>
      </c>
      <c r="C324" s="25">
        <v>0</v>
      </c>
      <c r="D324" s="115">
        <v>19</v>
      </c>
      <c r="E324" s="185">
        <v>19</v>
      </c>
      <c r="F324" s="186">
        <v>30</v>
      </c>
      <c r="G324" s="85"/>
      <c r="H324" s="6" t="s">
        <v>1408</v>
      </c>
      <c r="I324" s="2" t="s">
        <v>2</v>
      </c>
      <c r="J324" s="47">
        <v>858.64</v>
      </c>
      <c r="K324" s="196" t="s">
        <v>195</v>
      </c>
      <c r="L324" s="196" t="s">
        <v>195</v>
      </c>
      <c r="M324" s="172">
        <f>VLOOKUP(H324,[2]R02B_C_D_Ugrhi!$C$28:$I$672,7,FALSE)</f>
        <v>100</v>
      </c>
      <c r="N324" s="187">
        <v>76.599999999999994</v>
      </c>
      <c r="O324" s="172">
        <v>58.420085731782002</v>
      </c>
      <c r="P324" s="172">
        <v>6.65</v>
      </c>
      <c r="Q324" s="215">
        <v>0</v>
      </c>
      <c r="R324" s="168">
        <f>PRESSÃO!AF324</f>
        <v>0</v>
      </c>
      <c r="S324" s="11" t="s">
        <v>136</v>
      </c>
      <c r="T324" s="11" t="s">
        <v>136</v>
      </c>
      <c r="U324" s="56">
        <f>PRESSÃO!P324</f>
        <v>0.35909946702640716</v>
      </c>
      <c r="V324" s="56">
        <f>PRESSÃO!Q324</f>
        <v>4.5630654531163897E-2</v>
      </c>
      <c r="W324" s="50">
        <v>14</v>
      </c>
      <c r="X324" s="236">
        <v>5.4157960341536659</v>
      </c>
      <c r="Y324" s="225">
        <v>0</v>
      </c>
    </row>
    <row r="325" spans="1:25" ht="17.100000000000001" customHeight="1">
      <c r="A325" s="24" t="s">
        <v>512</v>
      </c>
      <c r="B325" s="13">
        <v>352580</v>
      </c>
      <c r="C325" s="25">
        <v>0</v>
      </c>
      <c r="D325" s="115">
        <v>20</v>
      </c>
      <c r="E325" s="185">
        <v>20</v>
      </c>
      <c r="F325" s="186">
        <v>30</v>
      </c>
      <c r="G325" s="85"/>
      <c r="H325" s="6" t="s">
        <v>1409</v>
      </c>
      <c r="I325" s="2" t="s">
        <v>3</v>
      </c>
      <c r="J325" s="47">
        <v>128.21</v>
      </c>
      <c r="K325" s="196" t="s">
        <v>195</v>
      </c>
      <c r="L325" s="196" t="s">
        <v>195</v>
      </c>
      <c r="M325" s="172">
        <f>VLOOKUP(H325,[2]R02B_C_D_Ugrhi!$C$28:$I$672,7,FALSE)</f>
        <v>95</v>
      </c>
      <c r="N325" s="187">
        <v>95</v>
      </c>
      <c r="O325" s="172">
        <v>84.782608695652172</v>
      </c>
      <c r="P325" s="172">
        <v>9.43</v>
      </c>
      <c r="Q325" s="215">
        <v>0</v>
      </c>
      <c r="R325" s="168">
        <f>PRESSÃO!AF325</f>
        <v>0</v>
      </c>
      <c r="S325" s="11" t="s">
        <v>136</v>
      </c>
      <c r="T325" s="11" t="s">
        <v>136</v>
      </c>
      <c r="U325" s="56">
        <f>PRESSÃO!P325</f>
        <v>0</v>
      </c>
      <c r="V325" s="56">
        <f>PRESSÃO!Q325</f>
        <v>0</v>
      </c>
      <c r="W325" s="50">
        <v>0</v>
      </c>
      <c r="X325" s="236">
        <v>0</v>
      </c>
      <c r="Y325" s="225">
        <v>0</v>
      </c>
    </row>
    <row r="326" spans="1:25" ht="17.100000000000001" customHeight="1">
      <c r="A326" s="24" t="s">
        <v>513</v>
      </c>
      <c r="B326" s="13">
        <v>352585</v>
      </c>
      <c r="C326" s="25">
        <v>0</v>
      </c>
      <c r="D326" s="115">
        <v>10</v>
      </c>
      <c r="E326" s="185">
        <v>10</v>
      </c>
      <c r="F326" s="186">
        <v>30</v>
      </c>
      <c r="G326" s="85"/>
      <c r="H326" s="6" t="s">
        <v>1410</v>
      </c>
      <c r="I326" s="2" t="s">
        <v>57</v>
      </c>
      <c r="J326" s="47">
        <v>56.74</v>
      </c>
      <c r="K326" s="196" t="s">
        <v>195</v>
      </c>
      <c r="L326" s="196" t="s">
        <v>195</v>
      </c>
      <c r="M326" s="172">
        <f>VLOOKUP(H326,[2]R02B_C_D_Ugrhi!$C$28:$I$672,7,FALSE)</f>
        <v>95</v>
      </c>
      <c r="N326" s="187">
        <v>95</v>
      </c>
      <c r="O326" s="172">
        <v>80.219780219780219</v>
      </c>
      <c r="P326" s="172">
        <v>8.61</v>
      </c>
      <c r="Q326" s="215">
        <v>0</v>
      </c>
      <c r="R326" s="168">
        <f>PRESSÃO!AF326</f>
        <v>0</v>
      </c>
      <c r="S326" s="11" t="s">
        <v>136</v>
      </c>
      <c r="T326" s="11" t="s">
        <v>136</v>
      </c>
      <c r="U326" s="56">
        <f>PRESSÃO!P326</f>
        <v>5.7534246575342467E-3</v>
      </c>
      <c r="V326" s="56">
        <f>PRESSÃO!Q326</f>
        <v>6.1578766940391227E-3</v>
      </c>
      <c r="W326" s="50">
        <v>16</v>
      </c>
      <c r="X326" s="236">
        <v>0</v>
      </c>
      <c r="Y326" s="225">
        <v>0</v>
      </c>
    </row>
    <row r="327" spans="1:25" ht="17.100000000000001" customHeight="1">
      <c r="A327" s="24" t="s">
        <v>514</v>
      </c>
      <c r="B327" s="13">
        <v>352590</v>
      </c>
      <c r="C327" s="25">
        <v>0</v>
      </c>
      <c r="D327" s="115">
        <v>5</v>
      </c>
      <c r="E327" s="185">
        <v>5</v>
      </c>
      <c r="F327" s="186">
        <v>30</v>
      </c>
      <c r="G327" s="85"/>
      <c r="H327" s="6" t="s">
        <v>1411</v>
      </c>
      <c r="I327" s="2" t="s">
        <v>9</v>
      </c>
      <c r="J327" s="47">
        <v>431.97</v>
      </c>
      <c r="K327" s="196" t="s">
        <v>195</v>
      </c>
      <c r="L327" s="196" t="s">
        <v>195</v>
      </c>
      <c r="M327" s="172">
        <f>VLOOKUP(H327,[2]R02B_C_D_Ugrhi!$C$28:$I$672,7,FALSE)</f>
        <v>100</v>
      </c>
      <c r="N327" s="187">
        <v>98</v>
      </c>
      <c r="O327" s="172">
        <v>93.099025141097997</v>
      </c>
      <c r="P327" s="172">
        <v>9.4700000000000006</v>
      </c>
      <c r="Q327" s="215">
        <v>4</v>
      </c>
      <c r="R327" s="168">
        <f>PRESSÃO!AF327</f>
        <v>0</v>
      </c>
      <c r="S327" s="11" t="s">
        <v>136</v>
      </c>
      <c r="T327" s="11" t="s">
        <v>136</v>
      </c>
      <c r="U327" s="56">
        <f>PRESSÃO!P327</f>
        <v>2.0939165525124768</v>
      </c>
      <c r="V327" s="56">
        <f>PRESSÃO!Q327</f>
        <v>0.23327757247618175</v>
      </c>
      <c r="W327" s="50">
        <v>410</v>
      </c>
      <c r="X327" s="236">
        <v>154.12178447285166</v>
      </c>
      <c r="Y327" s="225">
        <v>1</v>
      </c>
    </row>
    <row r="328" spans="1:25" ht="17.100000000000001" customHeight="1">
      <c r="A328" s="24" t="s">
        <v>515</v>
      </c>
      <c r="B328" s="13">
        <v>352600</v>
      </c>
      <c r="C328" s="25">
        <v>0</v>
      </c>
      <c r="D328" s="115">
        <v>21</v>
      </c>
      <c r="E328" s="185">
        <v>21</v>
      </c>
      <c r="F328" s="186">
        <v>30</v>
      </c>
      <c r="G328" s="85"/>
      <c r="H328" s="6" t="s">
        <v>1412</v>
      </c>
      <c r="I328" s="2" t="s">
        <v>4</v>
      </c>
      <c r="J328" s="47">
        <v>582.84</v>
      </c>
      <c r="K328" s="196" t="s">
        <v>195</v>
      </c>
      <c r="L328" s="196" t="s">
        <v>195</v>
      </c>
      <c r="M328" s="172">
        <f>VLOOKUP(H328,[2]R02B_C_D_Ugrhi!$C$28:$I$672,7,FALSE)</f>
        <v>100</v>
      </c>
      <c r="N328" s="187">
        <v>100</v>
      </c>
      <c r="O328" s="172">
        <v>82.443653618030837</v>
      </c>
      <c r="P328" s="172">
        <v>9.6999999999999993</v>
      </c>
      <c r="Q328" s="215">
        <v>0</v>
      </c>
      <c r="R328" s="168">
        <f>PRESSÃO!AF328</f>
        <v>0</v>
      </c>
      <c r="S328" s="11" t="s">
        <v>136</v>
      </c>
      <c r="T328" s="11" t="s">
        <v>136</v>
      </c>
      <c r="U328" s="56">
        <f>PRESSÃO!P328</f>
        <v>0.18819908675537805</v>
      </c>
      <c r="V328" s="56">
        <f>PRESSÃO!Q328</f>
        <v>3.3200913237654457E-2</v>
      </c>
      <c r="W328" s="50">
        <v>2</v>
      </c>
      <c r="X328" s="236">
        <v>4.1428994181717433</v>
      </c>
      <c r="Y328" s="225">
        <v>1</v>
      </c>
    </row>
    <row r="329" spans="1:25" ht="17.100000000000001" customHeight="1">
      <c r="A329" s="24" t="s">
        <v>516</v>
      </c>
      <c r="B329" s="13">
        <v>352610</v>
      </c>
      <c r="C329" s="25">
        <v>0</v>
      </c>
      <c r="D329" s="115">
        <v>11</v>
      </c>
      <c r="E329" s="185">
        <v>11</v>
      </c>
      <c r="F329" s="186">
        <v>30</v>
      </c>
      <c r="G329" s="85"/>
      <c r="H329" s="6" t="s">
        <v>1413</v>
      </c>
      <c r="I329" s="2" t="s">
        <v>12</v>
      </c>
      <c r="J329" s="47">
        <v>820.96</v>
      </c>
      <c r="K329" s="196" t="s">
        <v>195</v>
      </c>
      <c r="L329" s="196" t="s">
        <v>195</v>
      </c>
      <c r="M329" s="172">
        <f>VLOOKUP(H329,[2]R02B_C_D_Ugrhi!$C$28:$I$672,7,FALSE)</f>
        <v>64</v>
      </c>
      <c r="N329" s="187">
        <v>56.32</v>
      </c>
      <c r="O329" s="172">
        <v>39.814814814814817</v>
      </c>
      <c r="P329" s="172">
        <v>5.37</v>
      </c>
      <c r="Q329" s="215">
        <v>0</v>
      </c>
      <c r="R329" s="168">
        <f>PRESSÃO!AF329</f>
        <v>1</v>
      </c>
      <c r="S329" s="11" t="s">
        <v>136</v>
      </c>
      <c r="T329" s="11" t="s">
        <v>136</v>
      </c>
      <c r="U329" s="56">
        <f>PRESSÃO!P329</f>
        <v>0.18356961965452046</v>
      </c>
      <c r="V329" s="56">
        <f>PRESSÃO!Q329</f>
        <v>1.4897260328406068E-3</v>
      </c>
      <c r="W329" s="50">
        <v>10</v>
      </c>
      <c r="X329" s="236">
        <v>24.610806068111167</v>
      </c>
      <c r="Y329" s="225">
        <v>1</v>
      </c>
    </row>
    <row r="330" spans="1:25" ht="17.100000000000001" customHeight="1">
      <c r="A330" s="24" t="s">
        <v>517</v>
      </c>
      <c r="B330" s="13">
        <v>352620</v>
      </c>
      <c r="C330" s="25">
        <v>0</v>
      </c>
      <c r="D330" s="115">
        <v>11</v>
      </c>
      <c r="E330" s="185">
        <v>11</v>
      </c>
      <c r="F330" s="186">
        <v>30</v>
      </c>
      <c r="G330" s="85"/>
      <c r="H330" s="6" t="s">
        <v>1414</v>
      </c>
      <c r="I330" s="2" t="s">
        <v>12</v>
      </c>
      <c r="J330" s="47">
        <v>521.6</v>
      </c>
      <c r="K330" s="196" t="s">
        <v>195</v>
      </c>
      <c r="L330" s="196" t="s">
        <v>195</v>
      </c>
      <c r="M330" s="172">
        <f>VLOOKUP(H330,[2]R02B_C_D_Ugrhi!$C$28:$I$672,7,FALSE)</f>
        <v>43</v>
      </c>
      <c r="N330" s="187">
        <v>43</v>
      </c>
      <c r="O330" s="172">
        <v>40.871710526315788</v>
      </c>
      <c r="P330" s="172">
        <v>5.0999999999999996</v>
      </c>
      <c r="Q330" s="215">
        <v>0</v>
      </c>
      <c r="R330" s="168">
        <f>PRESSÃO!AF330</f>
        <v>1</v>
      </c>
      <c r="S330" s="11" t="s">
        <v>136</v>
      </c>
      <c r="T330" s="11" t="s">
        <v>136</v>
      </c>
      <c r="U330" s="56">
        <f>PRESSÃO!P330</f>
        <v>1.9178082191780822E-3</v>
      </c>
      <c r="V330" s="56">
        <f>PRESSÃO!Q330</f>
        <v>3.4880783872789443E-2</v>
      </c>
      <c r="W330" s="50">
        <v>21</v>
      </c>
      <c r="X330" s="236">
        <v>85.997521770294682</v>
      </c>
      <c r="Y330" s="225">
        <v>3</v>
      </c>
    </row>
    <row r="331" spans="1:25" ht="17.100000000000001" customHeight="1">
      <c r="A331" s="24" t="s">
        <v>518</v>
      </c>
      <c r="B331" s="13">
        <v>352630</v>
      </c>
      <c r="C331" s="25">
        <v>0</v>
      </c>
      <c r="D331" s="115">
        <v>2</v>
      </c>
      <c r="E331" s="185">
        <v>2</v>
      </c>
      <c r="F331" s="186">
        <v>30</v>
      </c>
      <c r="G331" s="85"/>
      <c r="H331" s="6" t="s">
        <v>1415</v>
      </c>
      <c r="I331" s="2" t="s">
        <v>6</v>
      </c>
      <c r="J331" s="47">
        <v>255.92</v>
      </c>
      <c r="K331" s="196" t="s">
        <v>195</v>
      </c>
      <c r="L331" s="196" t="s">
        <v>195</v>
      </c>
      <c r="M331" s="172">
        <f>VLOOKUP(H331,[2]R02B_C_D_Ugrhi!$C$28:$I$672,7,FALSE)</f>
        <v>100</v>
      </c>
      <c r="N331" s="187">
        <v>100</v>
      </c>
      <c r="O331" s="172">
        <v>89.940828402366861</v>
      </c>
      <c r="P331" s="172">
        <v>10</v>
      </c>
      <c r="Q331" s="215">
        <v>0</v>
      </c>
      <c r="R331" s="168">
        <f>PRESSÃO!AF331</f>
        <v>0</v>
      </c>
      <c r="S331" s="11" t="s">
        <v>136</v>
      </c>
      <c r="T331" s="11" t="s">
        <v>136</v>
      </c>
      <c r="U331" s="56">
        <f>PRESSÃO!P331</f>
        <v>3.2643835707886579E-2</v>
      </c>
      <c r="V331" s="56">
        <f>PRESSÃO!Q331</f>
        <v>0</v>
      </c>
      <c r="W331" s="50">
        <v>1</v>
      </c>
      <c r="X331" s="236">
        <v>0</v>
      </c>
      <c r="Y331" s="225">
        <v>1</v>
      </c>
    </row>
    <row r="332" spans="1:25" ht="17.100000000000001" customHeight="1">
      <c r="A332" s="24" t="s">
        <v>519</v>
      </c>
      <c r="B332" s="13">
        <v>352640</v>
      </c>
      <c r="C332" s="25">
        <v>0</v>
      </c>
      <c r="D332" s="115">
        <v>10</v>
      </c>
      <c r="E332" s="185">
        <v>10</v>
      </c>
      <c r="F332" s="186">
        <v>30</v>
      </c>
      <c r="G332" s="85"/>
      <c r="H332" s="6" t="s">
        <v>1416</v>
      </c>
      <c r="I332" s="2" t="s">
        <v>57</v>
      </c>
      <c r="J332" s="47">
        <v>386.76</v>
      </c>
      <c r="K332" s="196" t="s">
        <v>195</v>
      </c>
      <c r="L332" s="196" t="s">
        <v>195</v>
      </c>
      <c r="M332" s="172">
        <f>VLOOKUP(H332,[2]R02B_C_D_Ugrhi!$C$28:$I$672,7,FALSE)</f>
        <v>97</v>
      </c>
      <c r="N332" s="187">
        <v>97.000000000000014</v>
      </c>
      <c r="O332" s="172">
        <v>84.392598551890586</v>
      </c>
      <c r="P332" s="172">
        <v>9.76</v>
      </c>
      <c r="Q332" s="215">
        <v>0</v>
      </c>
      <c r="R332" s="168">
        <f>PRESSÃO!AF332</f>
        <v>0</v>
      </c>
      <c r="S332" s="11" t="s">
        <v>136</v>
      </c>
      <c r="T332" s="11" t="s">
        <v>136</v>
      </c>
      <c r="U332" s="56">
        <f>PRESSÃO!P332</f>
        <v>0.29360730899632248</v>
      </c>
      <c r="V332" s="56">
        <f>PRESSÃO!Q332</f>
        <v>6.7881278578004883E-3</v>
      </c>
      <c r="W332" s="50">
        <v>22</v>
      </c>
      <c r="X332" s="236">
        <v>154.49773428319097</v>
      </c>
      <c r="Y332" s="225">
        <v>0</v>
      </c>
    </row>
    <row r="333" spans="1:25" ht="17.100000000000001" customHeight="1">
      <c r="A333" s="24" t="s">
        <v>520</v>
      </c>
      <c r="B333" s="13">
        <v>352650</v>
      </c>
      <c r="C333" s="25">
        <v>0</v>
      </c>
      <c r="D333" s="115">
        <v>19</v>
      </c>
      <c r="E333" s="185">
        <v>19</v>
      </c>
      <c r="F333" s="186">
        <v>30</v>
      </c>
      <c r="G333" s="85"/>
      <c r="H333" s="6" t="s">
        <v>1417</v>
      </c>
      <c r="I333" s="2" t="s">
        <v>2</v>
      </c>
      <c r="J333" s="47">
        <v>538.52</v>
      </c>
      <c r="K333" s="196" t="s">
        <v>195</v>
      </c>
      <c r="L333" s="196" t="s">
        <v>195</v>
      </c>
      <c r="M333" s="172">
        <f>VLOOKUP(H333,[2]R02B_C_D_Ugrhi!$C$28:$I$672,7,FALSE)</f>
        <v>95</v>
      </c>
      <c r="N333" s="187">
        <v>95</v>
      </c>
      <c r="O333" s="172">
        <v>41.869918699186989</v>
      </c>
      <c r="P333" s="172">
        <v>5.85</v>
      </c>
      <c r="Q333" s="215">
        <v>0</v>
      </c>
      <c r="R333" s="168">
        <f>PRESSÃO!AF333</f>
        <v>0</v>
      </c>
      <c r="S333" s="11" t="s">
        <v>136</v>
      </c>
      <c r="T333" s="11" t="s">
        <v>136</v>
      </c>
      <c r="U333" s="56">
        <f>PRESSÃO!P333</f>
        <v>1.6438356164383563E-3</v>
      </c>
      <c r="V333" s="56">
        <f>PRESSÃO!Q333</f>
        <v>0</v>
      </c>
      <c r="W333" s="50">
        <v>0</v>
      </c>
      <c r="X333" s="236">
        <v>0</v>
      </c>
      <c r="Y333" s="225">
        <v>0</v>
      </c>
    </row>
    <row r="334" spans="1:25" ht="17.100000000000001" customHeight="1">
      <c r="A334" s="24" t="s">
        <v>521</v>
      </c>
      <c r="B334" s="13">
        <v>352660</v>
      </c>
      <c r="C334" s="25">
        <v>0</v>
      </c>
      <c r="D334" s="115">
        <v>2</v>
      </c>
      <c r="E334" s="185">
        <v>2</v>
      </c>
      <c r="F334" s="186">
        <v>30</v>
      </c>
      <c r="G334" s="85"/>
      <c r="H334" s="6" t="s">
        <v>1418</v>
      </c>
      <c r="I334" s="2" t="s">
        <v>6</v>
      </c>
      <c r="J334" s="47">
        <v>166.86</v>
      </c>
      <c r="K334" s="196" t="s">
        <v>195</v>
      </c>
      <c r="L334" s="196" t="s">
        <v>195</v>
      </c>
      <c r="M334" s="172">
        <f>VLOOKUP(H334,[2]R02B_C_D_Ugrhi!$C$28:$I$672,7,FALSE)</f>
        <v>59</v>
      </c>
      <c r="N334" s="187">
        <v>0</v>
      </c>
      <c r="O334" s="172">
        <v>0</v>
      </c>
      <c r="P334" s="172">
        <v>0.89</v>
      </c>
      <c r="Q334" s="215">
        <v>0</v>
      </c>
      <c r="R334" s="168">
        <f>PRESSÃO!AF334</f>
        <v>1</v>
      </c>
      <c r="S334" s="11" t="s">
        <v>136</v>
      </c>
      <c r="T334" s="11" t="s">
        <v>136</v>
      </c>
      <c r="U334" s="56">
        <f>PRESSÃO!P334</f>
        <v>0.13698082116532001</v>
      </c>
      <c r="V334" s="56">
        <f>PRESSÃO!Q334</f>
        <v>4.8744293108378368E-3</v>
      </c>
      <c r="W334" s="50">
        <v>18</v>
      </c>
      <c r="X334" s="236">
        <v>5.1542137777143315</v>
      </c>
      <c r="Y334" s="225">
        <v>2</v>
      </c>
    </row>
    <row r="335" spans="1:25" ht="17.100000000000001" customHeight="1">
      <c r="A335" s="24" t="s">
        <v>522</v>
      </c>
      <c r="B335" s="13">
        <v>352670</v>
      </c>
      <c r="C335" s="25">
        <v>0</v>
      </c>
      <c r="D335" s="115">
        <v>9</v>
      </c>
      <c r="E335" s="185">
        <v>9</v>
      </c>
      <c r="F335" s="186">
        <v>30</v>
      </c>
      <c r="G335" s="85"/>
      <c r="H335" s="6" t="s">
        <v>1419</v>
      </c>
      <c r="I335" s="2" t="s">
        <v>18</v>
      </c>
      <c r="J335" s="47">
        <v>403.08</v>
      </c>
      <c r="K335" s="196" t="s">
        <v>195</v>
      </c>
      <c r="L335" s="196" t="s">
        <v>195</v>
      </c>
      <c r="M335" s="172">
        <f>VLOOKUP(H335,[2]R02B_C_D_Ugrhi!$C$28:$I$672,7,FALSE)</f>
        <v>100</v>
      </c>
      <c r="N335" s="187">
        <v>0</v>
      </c>
      <c r="O335" s="172">
        <v>0</v>
      </c>
      <c r="P335" s="172">
        <v>1.7</v>
      </c>
      <c r="Q335" s="215">
        <v>0</v>
      </c>
      <c r="R335" s="168">
        <f>PRESSÃO!AF335</f>
        <v>0</v>
      </c>
      <c r="S335" s="11" t="s">
        <v>136</v>
      </c>
      <c r="T335" s="11" t="s">
        <v>136</v>
      </c>
      <c r="U335" s="56">
        <f>PRESSÃO!P335</f>
        <v>0.17041993917781104</v>
      </c>
      <c r="V335" s="56">
        <f>PRESSÃO!Q335</f>
        <v>1.6771461125253451E-2</v>
      </c>
      <c r="W335" s="50">
        <v>30</v>
      </c>
      <c r="X335" s="236">
        <v>0.59057678594326313</v>
      </c>
      <c r="Y335" s="225">
        <v>0</v>
      </c>
    </row>
    <row r="336" spans="1:25" ht="17.100000000000001" customHeight="1">
      <c r="A336" s="24" t="s">
        <v>523</v>
      </c>
      <c r="B336" s="13">
        <v>352680</v>
      </c>
      <c r="C336" s="25">
        <v>0</v>
      </c>
      <c r="D336" s="115">
        <v>13</v>
      </c>
      <c r="E336" s="185">
        <v>13</v>
      </c>
      <c r="F336" s="186">
        <v>30</v>
      </c>
      <c r="G336" s="85"/>
      <c r="H336" s="6" t="s">
        <v>1420</v>
      </c>
      <c r="I336" s="2" t="s">
        <v>10</v>
      </c>
      <c r="J336" s="47">
        <v>803.86</v>
      </c>
      <c r="K336" s="196" t="s">
        <v>195</v>
      </c>
      <c r="L336" s="196" t="s">
        <v>195</v>
      </c>
      <c r="M336" s="172">
        <f>VLOOKUP(H336,[2]R02B_C_D_Ugrhi!$C$28:$I$672,7,FALSE)</f>
        <v>100</v>
      </c>
      <c r="N336" s="187">
        <v>1.32</v>
      </c>
      <c r="O336" s="172">
        <v>1.0625379477838492</v>
      </c>
      <c r="P336" s="172">
        <v>1.82</v>
      </c>
      <c r="Q336" s="215">
        <v>0</v>
      </c>
      <c r="R336" s="168">
        <f>PRESSÃO!AF336</f>
        <v>1</v>
      </c>
      <c r="S336" s="11" t="s">
        <v>136</v>
      </c>
      <c r="T336" s="11" t="s">
        <v>136</v>
      </c>
      <c r="U336" s="56">
        <f>PRESSÃO!P336</f>
        <v>0.22639269406392695</v>
      </c>
      <c r="V336" s="56">
        <f>PRESSÃO!Q336</f>
        <v>0.34091415523720658</v>
      </c>
      <c r="W336" s="50">
        <v>13</v>
      </c>
      <c r="X336" s="236">
        <v>7.2141537305719314</v>
      </c>
      <c r="Y336" s="225">
        <v>1</v>
      </c>
    </row>
    <row r="337" spans="1:25" ht="17.100000000000001" customHeight="1">
      <c r="A337" s="24" t="s">
        <v>524</v>
      </c>
      <c r="B337" s="13">
        <v>352690</v>
      </c>
      <c r="C337" s="25">
        <v>0</v>
      </c>
      <c r="D337" s="115">
        <v>5</v>
      </c>
      <c r="E337" s="185">
        <v>5</v>
      </c>
      <c r="F337" s="186">
        <v>30</v>
      </c>
      <c r="G337" s="85"/>
      <c r="H337" s="6" t="s">
        <v>1421</v>
      </c>
      <c r="I337" s="2" t="s">
        <v>9</v>
      </c>
      <c r="J337" s="47">
        <v>580.98</v>
      </c>
      <c r="K337" s="196" t="s">
        <v>195</v>
      </c>
      <c r="L337" s="196" t="s">
        <v>195</v>
      </c>
      <c r="M337" s="172">
        <f>VLOOKUP(H337,[2]R02B_C_D_Ugrhi!$C$28:$I$672,7,FALSE)</f>
        <v>100</v>
      </c>
      <c r="N337" s="187">
        <v>100</v>
      </c>
      <c r="O337" s="172">
        <v>52.262505111080827</v>
      </c>
      <c r="P337" s="172">
        <v>6.6</v>
      </c>
      <c r="Q337" s="215">
        <v>2</v>
      </c>
      <c r="R337" s="168">
        <f>PRESSÃO!AF337</f>
        <v>4</v>
      </c>
      <c r="S337" s="11" t="s">
        <v>136</v>
      </c>
      <c r="T337" s="11" t="s">
        <v>136</v>
      </c>
      <c r="U337" s="56">
        <f>PRESSÃO!P337</f>
        <v>1.5505391933404511</v>
      </c>
      <c r="V337" s="56">
        <f>PRESSÃO!Q337</f>
        <v>0.20092527389145332</v>
      </c>
      <c r="W337" s="50">
        <v>260</v>
      </c>
      <c r="X337" s="236">
        <v>129.17821338526571</v>
      </c>
      <c r="Y337" s="225">
        <v>0</v>
      </c>
    </row>
    <row r="338" spans="1:25" ht="17.100000000000001" customHeight="1">
      <c r="A338" s="24" t="s">
        <v>525</v>
      </c>
      <c r="B338" s="13">
        <v>352700</v>
      </c>
      <c r="C338" s="25">
        <v>0</v>
      </c>
      <c r="D338" s="115">
        <v>9</v>
      </c>
      <c r="E338" s="185">
        <v>9</v>
      </c>
      <c r="F338" s="186">
        <v>30</v>
      </c>
      <c r="G338" s="85"/>
      <c r="H338" s="6" t="s">
        <v>1422</v>
      </c>
      <c r="I338" s="2" t="s">
        <v>18</v>
      </c>
      <c r="J338" s="47">
        <v>48.6</v>
      </c>
      <c r="K338" s="196" t="s">
        <v>195</v>
      </c>
      <c r="L338" s="196" t="s">
        <v>195</v>
      </c>
      <c r="M338" s="172">
        <f>VLOOKUP(H338,[2]R02B_C_D_Ugrhi!$C$28:$I$672,7,FALSE)</f>
        <v>100</v>
      </c>
      <c r="N338" s="187">
        <v>22</v>
      </c>
      <c r="O338" s="172">
        <v>16.621983914209114</v>
      </c>
      <c r="P338" s="172">
        <v>2.91</v>
      </c>
      <c r="Q338" s="215">
        <v>0</v>
      </c>
      <c r="R338" s="168">
        <f>PRESSÃO!AF338</f>
        <v>0</v>
      </c>
      <c r="S338" s="11" t="s">
        <v>136</v>
      </c>
      <c r="T338" s="11" t="s">
        <v>136</v>
      </c>
      <c r="U338" s="56">
        <f>PRESSÃO!P338</f>
        <v>9.4794520368314766E-4</v>
      </c>
      <c r="V338" s="56">
        <f>PRESSÃO!Q338</f>
        <v>3.4896651501887827E-3</v>
      </c>
      <c r="W338" s="50">
        <v>10</v>
      </c>
      <c r="X338" s="236">
        <v>10.393663332861953</v>
      </c>
      <c r="Y338" s="225">
        <v>0</v>
      </c>
    </row>
    <row r="339" spans="1:25" ht="17.100000000000001" customHeight="1">
      <c r="A339" s="24" t="s">
        <v>526</v>
      </c>
      <c r="B339" s="13">
        <v>352710</v>
      </c>
      <c r="C339" s="25">
        <v>0</v>
      </c>
      <c r="D339" s="115">
        <v>16</v>
      </c>
      <c r="E339" s="185">
        <v>16</v>
      </c>
      <c r="F339" s="186">
        <v>30</v>
      </c>
      <c r="G339" s="85"/>
      <c r="H339" s="6" t="s">
        <v>1423</v>
      </c>
      <c r="I339" s="2" t="s">
        <v>0</v>
      </c>
      <c r="J339" s="47">
        <v>571.44000000000005</v>
      </c>
      <c r="K339" s="196" t="s">
        <v>195</v>
      </c>
      <c r="L339" s="196" t="s">
        <v>195</v>
      </c>
      <c r="M339" s="172">
        <f>VLOOKUP(H339,[2]R02B_C_D_Ugrhi!$C$28:$I$672,7,FALSE)</f>
        <v>99</v>
      </c>
      <c r="N339" s="187">
        <v>99</v>
      </c>
      <c r="O339" s="172">
        <v>90.093360995850631</v>
      </c>
      <c r="P339" s="172">
        <v>9.7899999999999991</v>
      </c>
      <c r="Q339" s="215">
        <v>0</v>
      </c>
      <c r="R339" s="168">
        <f>PRESSÃO!AF339</f>
        <v>0</v>
      </c>
      <c r="S339" s="11" t="s">
        <v>136</v>
      </c>
      <c r="T339" s="11" t="s">
        <v>136</v>
      </c>
      <c r="U339" s="56">
        <f>PRESSÃO!P339</f>
        <v>6.9406392694063929E-2</v>
      </c>
      <c r="V339" s="56">
        <f>PRESSÃO!Q339</f>
        <v>0.16350114159061485</v>
      </c>
      <c r="W339" s="50">
        <v>4</v>
      </c>
      <c r="X339" s="236">
        <v>3.978500780640168</v>
      </c>
      <c r="Y339" s="225">
        <v>0</v>
      </c>
    </row>
    <row r="340" spans="1:25" ht="17.100000000000001" customHeight="1">
      <c r="A340" s="24" t="s">
        <v>527</v>
      </c>
      <c r="B340" s="13">
        <v>352720</v>
      </c>
      <c r="C340" s="25">
        <v>0</v>
      </c>
      <c r="D340" s="115">
        <v>2</v>
      </c>
      <c r="E340" s="185">
        <v>2</v>
      </c>
      <c r="F340" s="186">
        <v>30</v>
      </c>
      <c r="G340" s="85"/>
      <c r="H340" s="6" t="s">
        <v>1424</v>
      </c>
      <c r="I340" s="2" t="s">
        <v>6</v>
      </c>
      <c r="J340" s="47">
        <v>413.78</v>
      </c>
      <c r="K340" s="196" t="s">
        <v>195</v>
      </c>
      <c r="L340" s="196" t="s">
        <v>195</v>
      </c>
      <c r="M340" s="172">
        <f>VLOOKUP(H340,[2]R02B_C_D_Ugrhi!$C$28:$I$672,7,FALSE)</f>
        <v>96</v>
      </c>
      <c r="N340" s="187">
        <v>95.04</v>
      </c>
      <c r="O340" s="172">
        <v>64.627720504009162</v>
      </c>
      <c r="P340" s="172">
        <v>7.33</v>
      </c>
      <c r="Q340" s="215">
        <v>0</v>
      </c>
      <c r="R340" s="168">
        <f>PRESSÃO!AF340</f>
        <v>0</v>
      </c>
      <c r="S340" s="11" t="s">
        <v>136</v>
      </c>
      <c r="T340" s="11" t="s">
        <v>136</v>
      </c>
      <c r="U340" s="56">
        <f>PRESSÃO!P340</f>
        <v>1.4600487086326564E-2</v>
      </c>
      <c r="V340" s="56">
        <f>PRESSÃO!Q340</f>
        <v>0.39082698012904304</v>
      </c>
      <c r="W340" s="50">
        <v>46</v>
      </c>
      <c r="X340" s="236">
        <v>114.38820367598261</v>
      </c>
      <c r="Y340" s="225">
        <v>3</v>
      </c>
    </row>
    <row r="341" spans="1:25" ht="17.100000000000001" customHeight="1">
      <c r="A341" s="24" t="s">
        <v>528</v>
      </c>
      <c r="B341" s="13">
        <v>352725</v>
      </c>
      <c r="C341" s="25">
        <v>0</v>
      </c>
      <c r="D341" s="115">
        <v>19</v>
      </c>
      <c r="E341" s="185">
        <v>19</v>
      </c>
      <c r="F341" s="186">
        <v>30</v>
      </c>
      <c r="G341" s="85"/>
      <c r="H341" s="6" t="s">
        <v>1425</v>
      </c>
      <c r="I341" s="2" t="s">
        <v>2</v>
      </c>
      <c r="J341" s="47">
        <v>113.83</v>
      </c>
      <c r="K341" s="196" t="s">
        <v>195</v>
      </c>
      <c r="L341" s="196" t="s">
        <v>195</v>
      </c>
      <c r="M341" s="172">
        <f>VLOOKUP(H341,[2]R02B_C_D_Ugrhi!$C$28:$I$672,7,FALSE)</f>
        <v>94</v>
      </c>
      <c r="N341" s="187">
        <v>94</v>
      </c>
      <c r="O341" s="172">
        <v>89.473684210526315</v>
      </c>
      <c r="P341" s="172">
        <v>9.61</v>
      </c>
      <c r="Q341" s="215">
        <v>0</v>
      </c>
      <c r="R341" s="168">
        <f>PRESSÃO!AF341</f>
        <v>0</v>
      </c>
      <c r="S341" s="11" t="s">
        <v>136</v>
      </c>
      <c r="T341" s="11" t="s">
        <v>136</v>
      </c>
      <c r="U341" s="56">
        <f>PRESSÃO!P341</f>
        <v>1.6438356164383563E-3</v>
      </c>
      <c r="V341" s="56">
        <f>PRESSÃO!Q341</f>
        <v>0</v>
      </c>
      <c r="W341" s="50">
        <v>0</v>
      </c>
      <c r="X341" s="236">
        <v>0</v>
      </c>
      <c r="Y341" s="225">
        <v>0</v>
      </c>
    </row>
    <row r="342" spans="1:25" ht="17.100000000000001" customHeight="1">
      <c r="A342" s="24" t="s">
        <v>529</v>
      </c>
      <c r="B342" s="13">
        <v>352730</v>
      </c>
      <c r="C342" s="25">
        <v>0</v>
      </c>
      <c r="D342" s="115">
        <v>5</v>
      </c>
      <c r="E342" s="185">
        <v>5</v>
      </c>
      <c r="F342" s="186">
        <v>30</v>
      </c>
      <c r="G342" s="85"/>
      <c r="H342" s="6" t="s">
        <v>1426</v>
      </c>
      <c r="I342" s="2" t="s">
        <v>9</v>
      </c>
      <c r="J342" s="47">
        <v>55.35</v>
      </c>
      <c r="K342" s="196" t="s">
        <v>195</v>
      </c>
      <c r="L342" s="196" t="s">
        <v>195</v>
      </c>
      <c r="M342" s="172">
        <f>VLOOKUP(H342,[2]R02B_C_D_Ugrhi!$C$28:$I$672,7,FALSE)</f>
        <v>94</v>
      </c>
      <c r="N342" s="187">
        <v>0</v>
      </c>
      <c r="O342" s="172">
        <v>0</v>
      </c>
      <c r="P342" s="172">
        <v>1.41</v>
      </c>
      <c r="Q342" s="215">
        <v>2</v>
      </c>
      <c r="R342" s="168">
        <f>PRESSÃO!AF342</f>
        <v>0</v>
      </c>
      <c r="S342" s="11" t="s">
        <v>136</v>
      </c>
      <c r="T342" s="11" t="s">
        <v>136</v>
      </c>
      <c r="U342" s="56">
        <f>PRESSÃO!P342</f>
        <v>4.8423744282221681E-2</v>
      </c>
      <c r="V342" s="56">
        <f>PRESSÃO!Q342</f>
        <v>3.3060350116155185E-2</v>
      </c>
      <c r="W342" s="50">
        <v>33</v>
      </c>
      <c r="X342" s="236">
        <v>1.8509027129046414</v>
      </c>
      <c r="Y342" s="225">
        <v>0</v>
      </c>
    </row>
    <row r="343" spans="1:25" ht="17.100000000000001" customHeight="1">
      <c r="A343" s="24" t="s">
        <v>530</v>
      </c>
      <c r="B343" s="13">
        <v>352740</v>
      </c>
      <c r="C343" s="25">
        <v>0</v>
      </c>
      <c r="D343" s="115">
        <v>20</v>
      </c>
      <c r="E343" s="185">
        <v>20</v>
      </c>
      <c r="F343" s="186">
        <v>30</v>
      </c>
      <c r="G343" s="85"/>
      <c r="H343" s="6" t="s">
        <v>1427</v>
      </c>
      <c r="I343" s="2" t="s">
        <v>3</v>
      </c>
      <c r="J343" s="47">
        <v>314.45999999999998</v>
      </c>
      <c r="K343" s="196" t="s">
        <v>195</v>
      </c>
      <c r="L343" s="196" t="s">
        <v>195</v>
      </c>
      <c r="M343" s="172">
        <f>VLOOKUP(H343,[2]R02B_C_D_Ugrhi!$C$28:$I$672,7,FALSE)</f>
        <v>98</v>
      </c>
      <c r="N343" s="187">
        <v>98</v>
      </c>
      <c r="O343" s="172">
        <v>82.359192348565358</v>
      </c>
      <c r="P343" s="172">
        <v>9.9700000000000006</v>
      </c>
      <c r="Q343" s="215">
        <v>0</v>
      </c>
      <c r="R343" s="168">
        <f>PRESSÃO!AF343</f>
        <v>0</v>
      </c>
      <c r="S343" s="11" t="s">
        <v>136</v>
      </c>
      <c r="T343" s="11" t="s">
        <v>136</v>
      </c>
      <c r="U343" s="56">
        <f>PRESSÃO!P343</f>
        <v>5.2150114152801637E-2</v>
      </c>
      <c r="V343" s="56">
        <f>PRESSÃO!Q343</f>
        <v>5.2314779420240105E-2</v>
      </c>
      <c r="W343" s="50">
        <v>7</v>
      </c>
      <c r="X343" s="236">
        <v>91.488321251618117</v>
      </c>
      <c r="Y343" s="225">
        <v>0</v>
      </c>
    </row>
    <row r="344" spans="1:25" ht="17.100000000000001" customHeight="1">
      <c r="A344" s="24" t="s">
        <v>531</v>
      </c>
      <c r="B344" s="13">
        <v>352750</v>
      </c>
      <c r="C344" s="25">
        <v>0</v>
      </c>
      <c r="D344" s="115">
        <v>17</v>
      </c>
      <c r="E344" s="185">
        <v>17</v>
      </c>
      <c r="F344" s="186">
        <v>30</v>
      </c>
      <c r="G344" s="85"/>
      <c r="H344" s="6" t="s">
        <v>1428</v>
      </c>
      <c r="I344" s="2" t="s">
        <v>7</v>
      </c>
      <c r="J344" s="47">
        <v>190.91</v>
      </c>
      <c r="K344" s="196" t="s">
        <v>195</v>
      </c>
      <c r="L344" s="196" t="s">
        <v>195</v>
      </c>
      <c r="M344" s="172">
        <f>VLOOKUP(H344,[2]R02B_C_D_Ugrhi!$C$28:$I$672,7,FALSE)</f>
        <v>100</v>
      </c>
      <c r="N344" s="187">
        <v>100</v>
      </c>
      <c r="O344" s="172">
        <v>87.628865979381445</v>
      </c>
      <c r="P344" s="172">
        <v>9.8000000000000007</v>
      </c>
      <c r="Q344" s="215">
        <v>0</v>
      </c>
      <c r="R344" s="168">
        <f>PRESSÃO!AF344</f>
        <v>0</v>
      </c>
      <c r="S344" s="11" t="s">
        <v>136</v>
      </c>
      <c r="T344" s="11" t="s">
        <v>136</v>
      </c>
      <c r="U344" s="56">
        <f>PRESSÃO!P344</f>
        <v>0.54963869859094494</v>
      </c>
      <c r="V344" s="56">
        <f>PRESSÃO!Q344</f>
        <v>3.7397259228850064E-3</v>
      </c>
      <c r="W344" s="50">
        <v>4</v>
      </c>
      <c r="X344" s="236">
        <v>131.84454567359373</v>
      </c>
      <c r="Y344" s="225">
        <v>0</v>
      </c>
    </row>
    <row r="345" spans="1:25" ht="17.100000000000001" customHeight="1">
      <c r="A345" s="24" t="s">
        <v>532</v>
      </c>
      <c r="B345" s="13">
        <v>352760</v>
      </c>
      <c r="C345" s="25">
        <v>0</v>
      </c>
      <c r="D345" s="115">
        <v>9</v>
      </c>
      <c r="E345" s="185">
        <v>9</v>
      </c>
      <c r="F345" s="186">
        <v>30</v>
      </c>
      <c r="G345" s="85"/>
      <c r="H345" s="6" t="s">
        <v>1429</v>
      </c>
      <c r="I345" s="2" t="s">
        <v>18</v>
      </c>
      <c r="J345" s="47">
        <v>597.62</v>
      </c>
      <c r="K345" s="196" t="s">
        <v>195</v>
      </c>
      <c r="L345" s="196" t="s">
        <v>195</v>
      </c>
      <c r="M345" s="172">
        <f>VLOOKUP(H345,[2]R02B_C_D_Ugrhi!$C$28:$I$672,7,FALSE)</f>
        <v>100</v>
      </c>
      <c r="N345" s="187">
        <v>100</v>
      </c>
      <c r="O345" s="172">
        <v>58.937198067632849</v>
      </c>
      <c r="P345" s="172">
        <v>7.04</v>
      </c>
      <c r="Q345" s="215">
        <v>1</v>
      </c>
      <c r="R345" s="168">
        <f>PRESSÃO!AF345</f>
        <v>0</v>
      </c>
      <c r="S345" s="11" t="s">
        <v>136</v>
      </c>
      <c r="T345" s="11" t="s">
        <v>136</v>
      </c>
      <c r="U345" s="56">
        <f>PRESSÃO!P345</f>
        <v>0.52770445216191963</v>
      </c>
      <c r="V345" s="56">
        <f>PRESSÃO!Q345</f>
        <v>0.18857305950588649</v>
      </c>
      <c r="W345" s="50">
        <v>9</v>
      </c>
      <c r="X345" s="236">
        <v>240.8483138239618</v>
      </c>
      <c r="Y345" s="225">
        <v>0</v>
      </c>
    </row>
    <row r="346" spans="1:25" ht="17.100000000000001" customHeight="1">
      <c r="A346" s="24" t="s">
        <v>533</v>
      </c>
      <c r="B346" s="13">
        <v>352770</v>
      </c>
      <c r="C346" s="25">
        <v>0</v>
      </c>
      <c r="D346" s="115">
        <v>20</v>
      </c>
      <c r="E346" s="185">
        <v>20</v>
      </c>
      <c r="F346" s="186">
        <v>30</v>
      </c>
      <c r="G346" s="85"/>
      <c r="H346" s="6" t="s">
        <v>1430</v>
      </c>
      <c r="I346" s="2" t="s">
        <v>3</v>
      </c>
      <c r="J346" s="47">
        <v>167.01</v>
      </c>
      <c r="K346" s="196" t="s">
        <v>195</v>
      </c>
      <c r="L346" s="196" t="s">
        <v>195</v>
      </c>
      <c r="M346" s="172">
        <f>VLOOKUP(H346,[2]R02B_C_D_Ugrhi!$C$28:$I$672,7,FALSE)</f>
        <v>100</v>
      </c>
      <c r="N346" s="187">
        <v>100</v>
      </c>
      <c r="O346" s="172">
        <v>85.882352941176464</v>
      </c>
      <c r="P346" s="172">
        <v>9.5</v>
      </c>
      <c r="Q346" s="215">
        <v>0</v>
      </c>
      <c r="R346" s="168">
        <f>PRESSÃO!AF346</f>
        <v>0</v>
      </c>
      <c r="S346" s="11" t="s">
        <v>136</v>
      </c>
      <c r="T346" s="11" t="s">
        <v>136</v>
      </c>
      <c r="U346" s="56">
        <f>PRESSÃO!P346</f>
        <v>1.4660274165950409E-2</v>
      </c>
      <c r="V346" s="56">
        <f>PRESSÃO!Q346</f>
        <v>9.8196346465855427E-3</v>
      </c>
      <c r="W346" s="50">
        <v>6</v>
      </c>
      <c r="X346" s="236">
        <v>80.13060861153987</v>
      </c>
      <c r="Y346" s="225">
        <v>0</v>
      </c>
    </row>
    <row r="347" spans="1:25" ht="17.100000000000001" customHeight="1">
      <c r="A347" s="24" t="s">
        <v>534</v>
      </c>
      <c r="B347" s="13">
        <v>352780</v>
      </c>
      <c r="C347" s="25">
        <v>0</v>
      </c>
      <c r="D347" s="115">
        <v>17</v>
      </c>
      <c r="E347" s="185">
        <v>17</v>
      </c>
      <c r="F347" s="186">
        <v>30</v>
      </c>
      <c r="G347" s="85"/>
      <c r="H347" s="6" t="s">
        <v>1431</v>
      </c>
      <c r="I347" s="2" t="s">
        <v>7</v>
      </c>
      <c r="J347" s="47">
        <v>155.03</v>
      </c>
      <c r="K347" s="196" t="s">
        <v>195</v>
      </c>
      <c r="L347" s="196" t="s">
        <v>195</v>
      </c>
      <c r="M347" s="172">
        <f>VLOOKUP(H347,[2]R02B_C_D_Ugrhi!$C$28:$I$672,7,FALSE)</f>
        <v>100</v>
      </c>
      <c r="N347" s="187">
        <v>100</v>
      </c>
      <c r="O347" s="172">
        <v>80</v>
      </c>
      <c r="P347" s="172">
        <v>9.5</v>
      </c>
      <c r="Q347" s="215">
        <v>0</v>
      </c>
      <c r="R347" s="168">
        <f>PRESSÃO!AF347</f>
        <v>0</v>
      </c>
      <c r="S347" s="11" t="s">
        <v>136</v>
      </c>
      <c r="T347" s="11" t="s">
        <v>136</v>
      </c>
      <c r="U347" s="56">
        <f>PRESSÃO!P347</f>
        <v>4.9041096151691598E-3</v>
      </c>
      <c r="V347" s="56">
        <f>PRESSÃO!Q347</f>
        <v>6.9254185692541861E-4</v>
      </c>
      <c r="W347" s="50">
        <v>0</v>
      </c>
      <c r="X347" s="236">
        <v>12.55065151279304</v>
      </c>
      <c r="Y347" s="225">
        <v>0</v>
      </c>
    </row>
    <row r="348" spans="1:25" ht="17.100000000000001" customHeight="1">
      <c r="A348" s="24" t="s">
        <v>535</v>
      </c>
      <c r="B348" s="13">
        <v>352790</v>
      </c>
      <c r="C348" s="25">
        <v>0</v>
      </c>
      <c r="D348" s="115">
        <v>21</v>
      </c>
      <c r="E348" s="185">
        <v>21</v>
      </c>
      <c r="F348" s="186">
        <v>30</v>
      </c>
      <c r="G348" s="85"/>
      <c r="H348" s="6" t="s">
        <v>1432</v>
      </c>
      <c r="I348" s="2" t="s">
        <v>4</v>
      </c>
      <c r="J348" s="47">
        <v>474.63</v>
      </c>
      <c r="K348" s="196" t="s">
        <v>195</v>
      </c>
      <c r="L348" s="196" t="s">
        <v>195</v>
      </c>
      <c r="M348" s="172">
        <f>VLOOKUP(H348,[2]R02B_C_D_Ugrhi!$C$28:$I$672,7,FALSE)</f>
        <v>100</v>
      </c>
      <c r="N348" s="187">
        <v>100</v>
      </c>
      <c r="O348" s="172">
        <v>94.782608695652172</v>
      </c>
      <c r="P348" s="172">
        <v>9.8000000000000007</v>
      </c>
      <c r="Q348" s="215">
        <v>0</v>
      </c>
      <c r="R348" s="168">
        <f>PRESSÃO!AF348</f>
        <v>0</v>
      </c>
      <c r="S348" s="11" t="s">
        <v>136</v>
      </c>
      <c r="T348" s="11" t="s">
        <v>136</v>
      </c>
      <c r="U348" s="56">
        <f>PRESSÃO!P348</f>
        <v>1.9726026874699004E-3</v>
      </c>
      <c r="V348" s="56">
        <f>PRESSÃO!Q348</f>
        <v>1.3082191824368691E-4</v>
      </c>
      <c r="W348" s="50">
        <v>2</v>
      </c>
      <c r="X348" s="236">
        <v>2.3052811240830282</v>
      </c>
      <c r="Y348" s="225">
        <v>0</v>
      </c>
    </row>
    <row r="349" spans="1:25" ht="17.100000000000001" customHeight="1">
      <c r="A349" s="24" t="s">
        <v>536</v>
      </c>
      <c r="B349" s="13">
        <v>352800</v>
      </c>
      <c r="C349" s="25">
        <v>0</v>
      </c>
      <c r="D349" s="115">
        <v>13</v>
      </c>
      <c r="E349" s="185">
        <v>13</v>
      </c>
      <c r="F349" s="186">
        <v>30</v>
      </c>
      <c r="G349" s="85"/>
      <c r="H349" s="6" t="s">
        <v>1433</v>
      </c>
      <c r="I349" s="2" t="s">
        <v>10</v>
      </c>
      <c r="J349" s="47">
        <v>226.18</v>
      </c>
      <c r="K349" s="196" t="s">
        <v>195</v>
      </c>
      <c r="L349" s="196" t="s">
        <v>195</v>
      </c>
      <c r="M349" s="172">
        <f>VLOOKUP(H349,[2]R02B_C_D_Ugrhi!$C$28:$I$672,7,FALSE)</f>
        <v>100</v>
      </c>
      <c r="N349" s="187">
        <v>100</v>
      </c>
      <c r="O349" s="172">
        <v>87.967289719626166</v>
      </c>
      <c r="P349" s="172">
        <v>9.8000000000000007</v>
      </c>
      <c r="Q349" s="215">
        <v>0</v>
      </c>
      <c r="R349" s="168">
        <f>PRESSÃO!AF349</f>
        <v>0</v>
      </c>
      <c r="S349" s="11" t="s">
        <v>136</v>
      </c>
      <c r="T349" s="11" t="s">
        <v>136</v>
      </c>
      <c r="U349" s="56">
        <f>PRESSÃO!P349</f>
        <v>0.52487899542889094</v>
      </c>
      <c r="V349" s="56">
        <f>PRESSÃO!Q349</f>
        <v>2.9415525105445896E-2</v>
      </c>
      <c r="W349" s="50">
        <v>2</v>
      </c>
      <c r="X349" s="236">
        <v>1.5700523137052429</v>
      </c>
      <c r="Y349" s="225">
        <v>0</v>
      </c>
    </row>
    <row r="350" spans="1:25" ht="17.100000000000001" customHeight="1">
      <c r="A350" s="24" t="s">
        <v>537</v>
      </c>
      <c r="B350" s="13">
        <v>352810</v>
      </c>
      <c r="C350" s="25">
        <v>0</v>
      </c>
      <c r="D350" s="115">
        <v>19</v>
      </c>
      <c r="E350" s="185">
        <v>19</v>
      </c>
      <c r="F350" s="186">
        <v>30</v>
      </c>
      <c r="G350" s="85"/>
      <c r="H350" s="6" t="s">
        <v>1434</v>
      </c>
      <c r="I350" s="2" t="s">
        <v>2</v>
      </c>
      <c r="J350" s="47">
        <v>248.65</v>
      </c>
      <c r="K350" s="196" t="s">
        <v>195</v>
      </c>
      <c r="L350" s="196" t="s">
        <v>195</v>
      </c>
      <c r="M350" s="172">
        <f>VLOOKUP(H350,[2]R02B_C_D_Ugrhi!$C$28:$I$672,7,FALSE)</f>
        <v>87</v>
      </c>
      <c r="N350" s="187">
        <v>87.000000000000014</v>
      </c>
      <c r="O350" s="172">
        <v>39.130434782608695</v>
      </c>
      <c r="P350" s="172">
        <v>5.55</v>
      </c>
      <c r="Q350" s="215">
        <v>0</v>
      </c>
      <c r="R350" s="168">
        <f>PRESSÃO!AF350</f>
        <v>0</v>
      </c>
      <c r="S350" s="11" t="s">
        <v>136</v>
      </c>
      <c r="T350" s="11" t="s">
        <v>136</v>
      </c>
      <c r="U350" s="56">
        <f>PRESSÃO!P350</f>
        <v>3.7762557085790592E-3</v>
      </c>
      <c r="V350" s="56">
        <f>PRESSÃO!Q350</f>
        <v>1.1667808277966226E-3</v>
      </c>
      <c r="W350" s="50">
        <v>0</v>
      </c>
      <c r="X350" s="236">
        <v>2.0735685920673119</v>
      </c>
      <c r="Y350" s="225">
        <v>0</v>
      </c>
    </row>
    <row r="351" spans="1:25" ht="17.100000000000001" customHeight="1">
      <c r="A351" s="24" t="s">
        <v>538</v>
      </c>
      <c r="B351" s="13">
        <v>352820</v>
      </c>
      <c r="C351" s="25">
        <v>0</v>
      </c>
      <c r="D351" s="115">
        <v>15</v>
      </c>
      <c r="E351" s="185">
        <v>15</v>
      </c>
      <c r="F351" s="186">
        <v>30</v>
      </c>
      <c r="G351" s="85"/>
      <c r="H351" s="6" t="s">
        <v>1435</v>
      </c>
      <c r="I351" s="2" t="s">
        <v>17</v>
      </c>
      <c r="J351" s="47">
        <v>329.1</v>
      </c>
      <c r="K351" s="196" t="s">
        <v>195</v>
      </c>
      <c r="L351" s="196" t="s">
        <v>195</v>
      </c>
      <c r="M351" s="172">
        <f>VLOOKUP(H351,[2]R02B_C_D_Ugrhi!$C$28:$I$672,7,FALSE)</f>
        <v>98</v>
      </c>
      <c r="N351" s="187">
        <v>98.000000000000014</v>
      </c>
      <c r="O351" s="172">
        <v>87.24832214765101</v>
      </c>
      <c r="P351" s="172">
        <v>9.9700000000000006</v>
      </c>
      <c r="Q351" s="215">
        <v>0</v>
      </c>
      <c r="R351" s="168">
        <f>PRESSÃO!AF351</f>
        <v>0</v>
      </c>
      <c r="S351" s="11" t="s">
        <v>136</v>
      </c>
      <c r="T351" s="11" t="s">
        <v>136</v>
      </c>
      <c r="U351" s="56">
        <f>PRESSÃO!P351</f>
        <v>2.9888279512774091E-2</v>
      </c>
      <c r="V351" s="56">
        <f>PRESSÃO!Q351</f>
        <v>4.5034247010810194E-3</v>
      </c>
      <c r="W351" s="50">
        <v>3</v>
      </c>
      <c r="X351" s="236">
        <v>63.042437482159272</v>
      </c>
      <c r="Y351" s="225">
        <v>0</v>
      </c>
    </row>
    <row r="352" spans="1:25" ht="17.100000000000001" customHeight="1">
      <c r="A352" s="24" t="s">
        <v>539</v>
      </c>
      <c r="B352" s="13">
        <v>352830</v>
      </c>
      <c r="C352" s="25">
        <v>0</v>
      </c>
      <c r="D352" s="115">
        <v>19</v>
      </c>
      <c r="E352" s="185">
        <v>19</v>
      </c>
      <c r="F352" s="186">
        <v>30</v>
      </c>
      <c r="G352" s="85"/>
      <c r="H352" s="6" t="s">
        <v>1436</v>
      </c>
      <c r="I352" s="2" t="s">
        <v>2</v>
      </c>
      <c r="J352" s="47">
        <v>312.08</v>
      </c>
      <c r="K352" s="196" t="s">
        <v>195</v>
      </c>
      <c r="L352" s="196" t="s">
        <v>195</v>
      </c>
      <c r="M352" s="172">
        <f>VLOOKUP(H352,[2]R02B_C_D_Ugrhi!$C$28:$I$672,7,FALSE)</f>
        <v>95</v>
      </c>
      <c r="N352" s="187">
        <v>95</v>
      </c>
      <c r="O352" s="172">
        <v>76.056338028169009</v>
      </c>
      <c r="P352" s="172">
        <v>7.87</v>
      </c>
      <c r="Q352" s="215">
        <v>0</v>
      </c>
      <c r="R352" s="168">
        <f>PRESSÃO!AF352</f>
        <v>0</v>
      </c>
      <c r="S352" s="11" t="s">
        <v>136</v>
      </c>
      <c r="T352" s="11" t="s">
        <v>136</v>
      </c>
      <c r="U352" s="56">
        <f>PRESSÃO!P352</f>
        <v>4.6746575342465756E-2</v>
      </c>
      <c r="V352" s="56">
        <f>PRESSÃO!Q352</f>
        <v>3.3321916948170424E-3</v>
      </c>
      <c r="W352" s="50">
        <v>3</v>
      </c>
      <c r="X352" s="236">
        <v>46.275552886115328</v>
      </c>
      <c r="Y352" s="225">
        <v>0</v>
      </c>
    </row>
    <row r="353" spans="1:25" ht="17.100000000000001" customHeight="1">
      <c r="A353" s="24" t="s">
        <v>540</v>
      </c>
      <c r="B353" s="13">
        <v>352840</v>
      </c>
      <c r="C353" s="25">
        <v>0</v>
      </c>
      <c r="D353" s="115">
        <v>10</v>
      </c>
      <c r="E353" s="185">
        <v>10</v>
      </c>
      <c r="F353" s="186">
        <v>30</v>
      </c>
      <c r="G353" s="85"/>
      <c r="H353" s="6" t="s">
        <v>1437</v>
      </c>
      <c r="I353" s="2" t="s">
        <v>57</v>
      </c>
      <c r="J353" s="47">
        <v>209.76</v>
      </c>
      <c r="K353" s="196" t="s">
        <v>195</v>
      </c>
      <c r="L353" s="196" t="s">
        <v>195</v>
      </c>
      <c r="M353" s="172">
        <f>VLOOKUP(H353,[2]R02B_C_D_Ugrhi!$C$28:$I$672,7,FALSE)</f>
        <v>78</v>
      </c>
      <c r="N353" s="187">
        <v>0</v>
      </c>
      <c r="O353" s="172">
        <v>0</v>
      </c>
      <c r="P353" s="172">
        <v>1.17</v>
      </c>
      <c r="Q353" s="215">
        <v>0</v>
      </c>
      <c r="R353" s="168">
        <f>PRESSÃO!AF353</f>
        <v>1</v>
      </c>
      <c r="S353" s="11" t="s">
        <v>136</v>
      </c>
      <c r="T353" s="11" t="s">
        <v>136</v>
      </c>
      <c r="U353" s="56">
        <f>PRESSÃO!P353</f>
        <v>7.4033485548499867E-2</v>
      </c>
      <c r="V353" s="56">
        <f>PRESSÃO!Q353</f>
        <v>3.2606697363815801E-2</v>
      </c>
      <c r="W353" s="50">
        <v>12</v>
      </c>
      <c r="X353" s="236">
        <v>36.291604901309277</v>
      </c>
      <c r="Y353" s="225">
        <v>1</v>
      </c>
    </row>
    <row r="354" spans="1:25" ht="17.100000000000001" customHeight="1">
      <c r="A354" s="24" t="s">
        <v>541</v>
      </c>
      <c r="B354" s="13">
        <v>352850</v>
      </c>
      <c r="C354" s="25">
        <v>0</v>
      </c>
      <c r="D354" s="115">
        <v>6</v>
      </c>
      <c r="E354" s="185">
        <v>6</v>
      </c>
      <c r="F354" s="186">
        <v>30</v>
      </c>
      <c r="G354" s="85"/>
      <c r="H354" s="6" t="s">
        <v>1438</v>
      </c>
      <c r="I354" s="2" t="s">
        <v>16</v>
      </c>
      <c r="J354" s="47">
        <v>321.48</v>
      </c>
      <c r="K354" s="196" t="s">
        <v>195</v>
      </c>
      <c r="L354" s="196" t="s">
        <v>195</v>
      </c>
      <c r="M354" s="172">
        <f>VLOOKUP(H354,[2]R02B_C_D_Ugrhi!$C$28:$I$672,7,FALSE)</f>
        <v>57</v>
      </c>
      <c r="N354" s="187">
        <v>35.339999999999996</v>
      </c>
      <c r="O354" s="172">
        <v>30.055471507816439</v>
      </c>
      <c r="P354" s="172">
        <v>3.94</v>
      </c>
      <c r="Q354" s="215">
        <v>0</v>
      </c>
      <c r="R354" s="168">
        <f>PRESSÃO!AF354</f>
        <v>2</v>
      </c>
      <c r="S354" s="11" t="s">
        <v>136</v>
      </c>
      <c r="T354" s="11" t="s">
        <v>136</v>
      </c>
      <c r="U354" s="56">
        <f>PRESSÃO!P354</f>
        <v>0.26691453593121089</v>
      </c>
      <c r="V354" s="56">
        <f>PRESSÃO!Q354</f>
        <v>3.2066514330152049E-2</v>
      </c>
      <c r="W354" s="50">
        <v>34</v>
      </c>
      <c r="X354" s="236">
        <v>138.24314207602055</v>
      </c>
      <c r="Y354" s="225">
        <v>7</v>
      </c>
    </row>
    <row r="355" spans="1:25" ht="17.100000000000001" customHeight="1">
      <c r="A355" s="24" t="s">
        <v>542</v>
      </c>
      <c r="B355" s="13">
        <v>352860</v>
      </c>
      <c r="C355" s="25">
        <v>0</v>
      </c>
      <c r="D355" s="115">
        <v>14</v>
      </c>
      <c r="E355" s="185">
        <v>14</v>
      </c>
      <c r="F355" s="186">
        <v>30</v>
      </c>
      <c r="G355" s="85"/>
      <c r="H355" s="6" t="s">
        <v>1439</v>
      </c>
      <c r="I355" s="2" t="s">
        <v>8</v>
      </c>
      <c r="J355" s="47">
        <v>228.87</v>
      </c>
      <c r="K355" s="196" t="s">
        <v>195</v>
      </c>
      <c r="L355" s="196" t="s">
        <v>195</v>
      </c>
      <c r="M355" s="172">
        <f>VLOOKUP(H355,[2]R02B_C_D_Ugrhi!$C$28:$I$672,7,FALSE)</f>
        <v>99</v>
      </c>
      <c r="N355" s="187">
        <v>99</v>
      </c>
      <c r="O355" s="172">
        <v>83.058823529411768</v>
      </c>
      <c r="P355" s="172">
        <v>9.69</v>
      </c>
      <c r="Q355" s="215">
        <v>0</v>
      </c>
      <c r="R355" s="168">
        <f>PRESSÃO!AF355</f>
        <v>0</v>
      </c>
      <c r="S355" s="11" t="s">
        <v>136</v>
      </c>
      <c r="T355" s="11" t="s">
        <v>136</v>
      </c>
      <c r="U355" s="56">
        <f>PRESSÃO!P355</f>
        <v>3.8427701163328221E-2</v>
      </c>
      <c r="V355" s="56">
        <f>PRESSÃO!Q355</f>
        <v>9.5365296658043441E-3</v>
      </c>
      <c r="W355" s="50">
        <v>0</v>
      </c>
      <c r="X355" s="236">
        <v>46.968143007266235</v>
      </c>
      <c r="Y355" s="225">
        <v>1</v>
      </c>
    </row>
    <row r="356" spans="1:25" ht="17.100000000000001" customHeight="1">
      <c r="A356" s="24" t="s">
        <v>543</v>
      </c>
      <c r="B356" s="13">
        <v>352870</v>
      </c>
      <c r="C356" s="25">
        <v>0</v>
      </c>
      <c r="D356" s="115">
        <v>22</v>
      </c>
      <c r="E356" s="185">
        <v>22</v>
      </c>
      <c r="F356" s="186">
        <v>30</v>
      </c>
      <c r="G356" s="85"/>
      <c r="H356" s="6" t="s">
        <v>1440</v>
      </c>
      <c r="I356" s="2" t="s">
        <v>5</v>
      </c>
      <c r="J356" s="47">
        <v>917.12</v>
      </c>
      <c r="K356" s="196" t="s">
        <v>195</v>
      </c>
      <c r="L356" s="196" t="s">
        <v>195</v>
      </c>
      <c r="M356" s="172">
        <f>VLOOKUP(H356,[2]R02B_C_D_Ugrhi!$C$28:$I$672,7,FALSE)</f>
        <v>97</v>
      </c>
      <c r="N356" s="187">
        <v>97.000000000000014</v>
      </c>
      <c r="O356" s="172">
        <v>86.666666666666671</v>
      </c>
      <c r="P356" s="172">
        <v>9.9600000000000009</v>
      </c>
      <c r="Q356" s="215">
        <v>0</v>
      </c>
      <c r="R356" s="168">
        <f>PRESSÃO!AF356</f>
        <v>0</v>
      </c>
      <c r="S356" s="11" t="s">
        <v>136</v>
      </c>
      <c r="T356" s="11" t="s">
        <v>136</v>
      </c>
      <c r="U356" s="56">
        <f>PRESSÃO!P356</f>
        <v>3.1659056316590563E-3</v>
      </c>
      <c r="V356" s="56">
        <f>PRESSÃO!Q356</f>
        <v>1.7579908675799086E-3</v>
      </c>
      <c r="W356" s="50">
        <v>0</v>
      </c>
      <c r="X356" s="236">
        <v>30.685301125249236</v>
      </c>
      <c r="Y356" s="225">
        <v>1</v>
      </c>
    </row>
    <row r="357" spans="1:25" ht="17.100000000000001" customHeight="1">
      <c r="A357" s="24" t="s">
        <v>544</v>
      </c>
      <c r="B357" s="13">
        <v>352880</v>
      </c>
      <c r="C357" s="25">
        <v>0</v>
      </c>
      <c r="D357" s="115">
        <v>17</v>
      </c>
      <c r="E357" s="185">
        <v>17</v>
      </c>
      <c r="F357" s="186">
        <v>30</v>
      </c>
      <c r="G357" s="85"/>
      <c r="H357" s="6" t="s">
        <v>1441</v>
      </c>
      <c r="I357" s="2" t="s">
        <v>7</v>
      </c>
      <c r="J357" s="47">
        <v>533.02</v>
      </c>
      <c r="K357" s="196" t="s">
        <v>195</v>
      </c>
      <c r="L357" s="196" t="s">
        <v>195</v>
      </c>
      <c r="M357" s="172">
        <f>VLOOKUP(H357,[2]R02B_C_D_Ugrhi!$C$28:$I$672,7,FALSE)</f>
        <v>94</v>
      </c>
      <c r="N357" s="187">
        <v>94</v>
      </c>
      <c r="O357" s="172">
        <v>80.763358778625943</v>
      </c>
      <c r="P357" s="172">
        <v>9.7100000000000009</v>
      </c>
      <c r="Q357" s="215">
        <v>0</v>
      </c>
      <c r="R357" s="168">
        <f>PRESSÃO!AF357</f>
        <v>0</v>
      </c>
      <c r="S357" s="11" t="s">
        <v>136</v>
      </c>
      <c r="T357" s="11" t="s">
        <v>136</v>
      </c>
      <c r="U357" s="56">
        <f>PRESSÃO!P357</f>
        <v>0.1541506849576349</v>
      </c>
      <c r="V357" s="56">
        <f>PRESSÃO!Q357</f>
        <v>4.57402968433894E-2</v>
      </c>
      <c r="W357" s="50">
        <v>2</v>
      </c>
      <c r="X357" s="236">
        <v>13.682945821921718</v>
      </c>
      <c r="Y357" s="225">
        <v>0</v>
      </c>
    </row>
    <row r="358" spans="1:25" ht="17.100000000000001" customHeight="1">
      <c r="A358" s="24" t="s">
        <v>545</v>
      </c>
      <c r="B358" s="13">
        <v>352885</v>
      </c>
      <c r="C358" s="25">
        <v>0</v>
      </c>
      <c r="D358" s="115">
        <v>16</v>
      </c>
      <c r="E358" s="185">
        <v>16</v>
      </c>
      <c r="F358" s="186">
        <v>30</v>
      </c>
      <c r="G358" s="85"/>
      <c r="H358" s="6" t="s">
        <v>1442</v>
      </c>
      <c r="I358" s="2" t="s">
        <v>0</v>
      </c>
      <c r="J358" s="47">
        <v>113.35</v>
      </c>
      <c r="K358" s="196" t="s">
        <v>195</v>
      </c>
      <c r="L358" s="196" t="s">
        <v>195</v>
      </c>
      <c r="M358" s="172">
        <f>VLOOKUP(H358,[2]R02B_C_D_Ugrhi!$C$28:$I$672,7,FALSE)</f>
        <v>100</v>
      </c>
      <c r="N358" s="187">
        <v>100</v>
      </c>
      <c r="O358" s="172">
        <v>68.032786885245898</v>
      </c>
      <c r="P358" s="172">
        <v>7.72</v>
      </c>
      <c r="Q358" s="215">
        <v>0</v>
      </c>
      <c r="R358" s="168">
        <f>PRESSÃO!AF358</f>
        <v>0</v>
      </c>
      <c r="S358" s="11" t="s">
        <v>136</v>
      </c>
      <c r="T358" s="11" t="s">
        <v>136</v>
      </c>
      <c r="U358" s="56">
        <f>PRESSÃO!P358</f>
        <v>0.15712547939770843</v>
      </c>
      <c r="V358" s="56">
        <f>PRESSÃO!Q358</f>
        <v>5.0775114025699494E-2</v>
      </c>
      <c r="W358" s="50">
        <v>0</v>
      </c>
      <c r="X358" s="236">
        <v>357.31563551725816</v>
      </c>
      <c r="Y358" s="225">
        <v>0</v>
      </c>
    </row>
    <row r="359" spans="1:25" ht="17.100000000000001" customHeight="1">
      <c r="A359" s="24" t="s">
        <v>546</v>
      </c>
      <c r="B359" s="13">
        <v>352890</v>
      </c>
      <c r="C359" s="25">
        <v>0</v>
      </c>
      <c r="D359" s="115">
        <v>21</v>
      </c>
      <c r="E359" s="185">
        <v>21</v>
      </c>
      <c r="F359" s="186">
        <v>30</v>
      </c>
      <c r="G359" s="85"/>
      <c r="H359" s="6" t="s">
        <v>1443</v>
      </c>
      <c r="I359" s="2" t="s">
        <v>4</v>
      </c>
      <c r="J359" s="47">
        <v>186.1</v>
      </c>
      <c r="K359" s="196" t="s">
        <v>195</v>
      </c>
      <c r="L359" s="196" t="s">
        <v>195</v>
      </c>
      <c r="M359" s="172">
        <f>VLOOKUP(H359,[2]R02B_C_D_Ugrhi!$C$28:$I$672,7,FALSE)</f>
        <v>100</v>
      </c>
      <c r="N359" s="187">
        <v>100</v>
      </c>
      <c r="O359" s="172">
        <v>91.17647058823529</v>
      </c>
      <c r="P359" s="172">
        <v>10</v>
      </c>
      <c r="Q359" s="215">
        <v>0</v>
      </c>
      <c r="R359" s="168">
        <f>PRESSÃO!AF359</f>
        <v>0</v>
      </c>
      <c r="S359" s="11" t="s">
        <v>136</v>
      </c>
      <c r="T359" s="11" t="s">
        <v>136</v>
      </c>
      <c r="U359" s="56">
        <f>PRESSÃO!P359</f>
        <v>0</v>
      </c>
      <c r="V359" s="56">
        <f>PRESSÃO!Q359</f>
        <v>1.0273972602739727E-2</v>
      </c>
      <c r="W359" s="50">
        <v>0</v>
      </c>
      <c r="X359" s="236">
        <v>119.88243683875494</v>
      </c>
      <c r="Y359" s="225">
        <v>0</v>
      </c>
    </row>
    <row r="360" spans="1:25" ht="17.100000000000001" customHeight="1">
      <c r="A360" s="24" t="s">
        <v>547</v>
      </c>
      <c r="B360" s="13">
        <v>352900</v>
      </c>
      <c r="C360" s="25">
        <v>0</v>
      </c>
      <c r="D360" s="115">
        <v>21</v>
      </c>
      <c r="E360" s="185">
        <v>21</v>
      </c>
      <c r="F360" s="186">
        <v>30</v>
      </c>
      <c r="G360" s="85"/>
      <c r="H360" s="6" t="s">
        <v>1444</v>
      </c>
      <c r="I360" s="2" t="s">
        <v>4</v>
      </c>
      <c r="J360" s="47">
        <v>1170.05</v>
      </c>
      <c r="K360" s="196" t="s">
        <v>195</v>
      </c>
      <c r="L360" s="196" t="s">
        <v>195</v>
      </c>
      <c r="M360" s="172">
        <f>VLOOKUP(H360,[2]R02B_C_D_Ugrhi!$C$28:$I$672,7,FALSE)</f>
        <v>80</v>
      </c>
      <c r="N360" s="187">
        <v>0</v>
      </c>
      <c r="O360" s="172">
        <v>0</v>
      </c>
      <c r="P360" s="172">
        <v>1.2</v>
      </c>
      <c r="Q360" s="215">
        <v>1</v>
      </c>
      <c r="R360" s="168">
        <f>PRESSÃO!AF360</f>
        <v>0</v>
      </c>
      <c r="S360" s="11" t="s">
        <v>136</v>
      </c>
      <c r="T360" s="11" t="s">
        <v>136</v>
      </c>
      <c r="U360" s="56">
        <f>PRESSÃO!P360</f>
        <v>0.81802270997133064</v>
      </c>
      <c r="V360" s="56">
        <f>PRESSÃO!Q360</f>
        <v>0.24645512167549205</v>
      </c>
      <c r="W360" s="50">
        <v>12</v>
      </c>
      <c r="X360" s="236">
        <v>83.982890565455421</v>
      </c>
      <c r="Y360" s="225">
        <v>0</v>
      </c>
    </row>
    <row r="361" spans="1:25" ht="17.100000000000001" customHeight="1">
      <c r="A361" s="24" t="s">
        <v>548</v>
      </c>
      <c r="B361" s="13">
        <v>352910</v>
      </c>
      <c r="C361" s="25">
        <v>0</v>
      </c>
      <c r="D361" s="115">
        <v>18</v>
      </c>
      <c r="E361" s="185">
        <v>18</v>
      </c>
      <c r="F361" s="186">
        <v>30</v>
      </c>
      <c r="G361" s="85"/>
      <c r="H361" s="6" t="s">
        <v>1445</v>
      </c>
      <c r="I361" s="2" t="s">
        <v>1</v>
      </c>
      <c r="J361" s="47">
        <v>78.099999999999994</v>
      </c>
      <c r="K361" s="196" t="s">
        <v>195</v>
      </c>
      <c r="L361" s="196" t="s">
        <v>195</v>
      </c>
      <c r="M361" s="172">
        <f>VLOOKUP(H361,[2]R02B_C_D_Ugrhi!$C$28:$I$672,7,FALSE)</f>
        <v>98</v>
      </c>
      <c r="N361" s="187">
        <v>98</v>
      </c>
      <c r="O361" s="172">
        <v>90</v>
      </c>
      <c r="P361" s="172">
        <v>9.4700000000000006</v>
      </c>
      <c r="Q361" s="215">
        <v>0</v>
      </c>
      <c r="R361" s="168">
        <f>PRESSÃO!AF361</f>
        <v>0</v>
      </c>
      <c r="S361" s="11" t="s">
        <v>136</v>
      </c>
      <c r="T361" s="11" t="s">
        <v>136</v>
      </c>
      <c r="U361" s="56">
        <f>PRESSÃO!P361</f>
        <v>2.3470319634703194E-3</v>
      </c>
      <c r="V361" s="56">
        <f>PRESSÃO!Q361</f>
        <v>4.3493150597837963E-3</v>
      </c>
      <c r="W361" s="50">
        <v>6</v>
      </c>
      <c r="X361" s="236">
        <v>0</v>
      </c>
      <c r="Y361" s="225">
        <v>0</v>
      </c>
    </row>
    <row r="362" spans="1:25" ht="17.100000000000001" customHeight="1">
      <c r="A362" s="24" t="s">
        <v>549</v>
      </c>
      <c r="B362" s="13">
        <v>352920</v>
      </c>
      <c r="C362" s="25">
        <v>0</v>
      </c>
      <c r="D362" s="115">
        <v>21</v>
      </c>
      <c r="E362" s="185">
        <v>21</v>
      </c>
      <c r="F362" s="186">
        <v>30</v>
      </c>
      <c r="G362" s="85"/>
      <c r="H362" s="6" t="s">
        <v>1446</v>
      </c>
      <c r="I362" s="2" t="s">
        <v>4</v>
      </c>
      <c r="J362" s="47">
        <v>1253.1600000000001</v>
      </c>
      <c r="K362" s="196" t="s">
        <v>195</v>
      </c>
      <c r="L362" s="196" t="s">
        <v>195</v>
      </c>
      <c r="M362" s="172">
        <f>VLOOKUP(H362,[2]R02B_C_D_Ugrhi!$C$28:$I$672,7,FALSE)</f>
        <v>99</v>
      </c>
      <c r="N362" s="187">
        <v>99.000000000000014</v>
      </c>
      <c r="O362" s="172">
        <v>79.837983798379838</v>
      </c>
      <c r="P362" s="172">
        <v>8.18</v>
      </c>
      <c r="Q362" s="215">
        <v>0</v>
      </c>
      <c r="R362" s="168">
        <f>PRESSÃO!AF362</f>
        <v>1</v>
      </c>
      <c r="S362" s="11" t="s">
        <v>136</v>
      </c>
      <c r="T362" s="11" t="s">
        <v>136</v>
      </c>
      <c r="U362" s="56">
        <f>PRESSÃO!P362</f>
        <v>3.2447995930259929E-3</v>
      </c>
      <c r="V362" s="56">
        <f>PRESSÃO!Q362</f>
        <v>7.4098173069627321E-3</v>
      </c>
      <c r="W362" s="50">
        <v>37</v>
      </c>
      <c r="X362" s="236">
        <v>8.7027025305883061</v>
      </c>
      <c r="Y362" s="225">
        <v>0</v>
      </c>
    </row>
    <row r="363" spans="1:25" ht="17.100000000000001" customHeight="1">
      <c r="A363" s="24" t="s">
        <v>550</v>
      </c>
      <c r="B363" s="13">
        <v>352930</v>
      </c>
      <c r="C363" s="25">
        <v>0</v>
      </c>
      <c r="D363" s="115">
        <v>16</v>
      </c>
      <c r="E363" s="185">
        <v>16</v>
      </c>
      <c r="F363" s="186">
        <v>30</v>
      </c>
      <c r="G363" s="85"/>
      <c r="H363" s="6" t="s">
        <v>1447</v>
      </c>
      <c r="I363" s="2" t="s">
        <v>0</v>
      </c>
      <c r="J363" s="47">
        <v>527.01</v>
      </c>
      <c r="K363" s="196" t="s">
        <v>195</v>
      </c>
      <c r="L363" s="196" t="s">
        <v>195</v>
      </c>
      <c r="M363" s="172">
        <f>VLOOKUP(H363,[2]R02B_C_D_Ugrhi!$C$28:$I$672,7,FALSE)</f>
        <v>85</v>
      </c>
      <c r="N363" s="187">
        <v>68</v>
      </c>
      <c r="O363" s="172">
        <v>59.148418491484186</v>
      </c>
      <c r="P363" s="172">
        <v>6.82</v>
      </c>
      <c r="Q363" s="215">
        <v>0</v>
      </c>
      <c r="R363" s="168">
        <f>PRESSÃO!AF363</f>
        <v>1</v>
      </c>
      <c r="S363" s="11" t="s">
        <v>136</v>
      </c>
      <c r="T363" s="11" t="s">
        <v>136</v>
      </c>
      <c r="U363" s="56">
        <f>PRESSÃO!P363</f>
        <v>0.12118383429925614</v>
      </c>
      <c r="V363" s="56">
        <f>PRESSÃO!Q363</f>
        <v>1.2243486833975195</v>
      </c>
      <c r="W363" s="50">
        <v>48</v>
      </c>
      <c r="X363" s="236">
        <v>28.22385142413788</v>
      </c>
      <c r="Y363" s="225">
        <v>0</v>
      </c>
    </row>
    <row r="364" spans="1:25" ht="17.100000000000001" customHeight="1">
      <c r="A364" s="24" t="s">
        <v>551</v>
      </c>
      <c r="B364" s="13">
        <v>352940</v>
      </c>
      <c r="C364" s="25">
        <v>0</v>
      </c>
      <c r="D364" s="115">
        <v>6</v>
      </c>
      <c r="E364" s="185">
        <v>6</v>
      </c>
      <c r="F364" s="186">
        <v>30</v>
      </c>
      <c r="G364" s="85"/>
      <c r="H364" s="6" t="s">
        <v>1448</v>
      </c>
      <c r="I364" s="2" t="s">
        <v>16</v>
      </c>
      <c r="J364" s="47">
        <v>62.29</v>
      </c>
      <c r="K364" s="196" t="s">
        <v>195</v>
      </c>
      <c r="L364" s="196" t="s">
        <v>195</v>
      </c>
      <c r="M364" s="172">
        <f>VLOOKUP(H364,[2]R02B_C_D_Ugrhi!$C$28:$I$672,7,FALSE)</f>
        <v>86</v>
      </c>
      <c r="N364" s="187">
        <v>4.3000000000000007</v>
      </c>
      <c r="O364" s="172">
        <v>4.0855437954614748</v>
      </c>
      <c r="P364" s="172">
        <v>1.63</v>
      </c>
      <c r="Q364" s="215">
        <v>2</v>
      </c>
      <c r="R364" s="168">
        <f>PRESSÃO!AF364</f>
        <v>0</v>
      </c>
      <c r="S364" s="11" t="s">
        <v>136</v>
      </c>
      <c r="T364" s="11" t="s">
        <v>136</v>
      </c>
      <c r="U364" s="56">
        <f>PRESSÃO!P364</f>
        <v>0.36250547951282974</v>
      </c>
      <c r="V364" s="56">
        <f>PRESSÃO!Q364</f>
        <v>9.4926209912543247E-2</v>
      </c>
      <c r="W364" s="50">
        <v>200</v>
      </c>
      <c r="X364" s="236">
        <v>0.84260202437486997</v>
      </c>
      <c r="Y364" s="225">
        <v>0</v>
      </c>
    </row>
    <row r="365" spans="1:25" ht="17.100000000000001" customHeight="1">
      <c r="A365" s="24" t="s">
        <v>552</v>
      </c>
      <c r="B365" s="13">
        <v>352950</v>
      </c>
      <c r="C365" s="25">
        <v>0</v>
      </c>
      <c r="D365" s="115">
        <v>16</v>
      </c>
      <c r="E365" s="185">
        <v>16</v>
      </c>
      <c r="F365" s="186">
        <v>30</v>
      </c>
      <c r="G365" s="85"/>
      <c r="H365" s="6" t="s">
        <v>1449</v>
      </c>
      <c r="I365" s="2" t="s">
        <v>0</v>
      </c>
      <c r="J365" s="47">
        <v>194.97</v>
      </c>
      <c r="K365" s="196" t="s">
        <v>195</v>
      </c>
      <c r="L365" s="196" t="s">
        <v>195</v>
      </c>
      <c r="M365" s="172">
        <f>VLOOKUP(H365,[2]R02B_C_D_Ugrhi!$C$28:$I$672,7,FALSE)</f>
        <v>100</v>
      </c>
      <c r="N365" s="187">
        <v>100</v>
      </c>
      <c r="O365" s="172">
        <v>81.042654028436019</v>
      </c>
      <c r="P365" s="172">
        <v>10</v>
      </c>
      <c r="Q365" s="215">
        <v>0</v>
      </c>
      <c r="R365" s="168">
        <f>PRESSÃO!AF365</f>
        <v>0</v>
      </c>
      <c r="S365" s="11" t="s">
        <v>136</v>
      </c>
      <c r="T365" s="11" t="s">
        <v>136</v>
      </c>
      <c r="U365" s="56">
        <f>PRESSÃO!P365</f>
        <v>5.0342465753424659E-2</v>
      </c>
      <c r="V365" s="56">
        <f>PRESSÃO!Q365</f>
        <v>2.4964345455895459E-2</v>
      </c>
      <c r="W365" s="50">
        <v>4</v>
      </c>
      <c r="X365" s="236">
        <v>17.182131222487286</v>
      </c>
      <c r="Y365" s="225">
        <v>0</v>
      </c>
    </row>
    <row r="366" spans="1:25" ht="17.100000000000001" customHeight="1">
      <c r="A366" s="24" t="s">
        <v>553</v>
      </c>
      <c r="B366" s="13">
        <v>352960</v>
      </c>
      <c r="C366" s="25">
        <v>0</v>
      </c>
      <c r="D366" s="115">
        <v>15</v>
      </c>
      <c r="E366" s="185">
        <v>15</v>
      </c>
      <c r="F366" s="186">
        <v>30</v>
      </c>
      <c r="G366" s="85"/>
      <c r="H366" s="6" t="s">
        <v>1450</v>
      </c>
      <c r="I366" s="2" t="s">
        <v>17</v>
      </c>
      <c r="J366" s="47">
        <v>228.16</v>
      </c>
      <c r="K366" s="196" t="s">
        <v>195</v>
      </c>
      <c r="L366" s="196" t="s">
        <v>195</v>
      </c>
      <c r="M366" s="172">
        <f>VLOOKUP(H366,[2]R02B_C_D_Ugrhi!$C$28:$I$672,7,FALSE)</f>
        <v>95</v>
      </c>
      <c r="N366" s="187">
        <v>95</v>
      </c>
      <c r="O366" s="172">
        <v>79.166666666666657</v>
      </c>
      <c r="P366" s="172">
        <v>8.5500000000000007</v>
      </c>
      <c r="Q366" s="215">
        <v>0</v>
      </c>
      <c r="R366" s="168">
        <f>PRESSÃO!AF366</f>
        <v>0</v>
      </c>
      <c r="S366" s="11" t="s">
        <v>136</v>
      </c>
      <c r="T366" s="11" t="s">
        <v>136</v>
      </c>
      <c r="U366" s="56">
        <f>PRESSÃO!P366</f>
        <v>8.155479452381395E-2</v>
      </c>
      <c r="V366" s="56">
        <f>PRESSÃO!Q366</f>
        <v>3.7385844639991516E-4</v>
      </c>
      <c r="W366" s="50">
        <v>1</v>
      </c>
      <c r="X366" s="236">
        <v>4.0308423053891849</v>
      </c>
      <c r="Y366" s="225">
        <v>0</v>
      </c>
    </row>
    <row r="367" spans="1:25" ht="17.100000000000001" customHeight="1">
      <c r="A367" s="24" t="s">
        <v>554</v>
      </c>
      <c r="B367" s="13">
        <v>352965</v>
      </c>
      <c r="C367" s="25">
        <v>0</v>
      </c>
      <c r="D367" s="115">
        <v>15</v>
      </c>
      <c r="E367" s="185">
        <v>15</v>
      </c>
      <c r="F367" s="186">
        <v>30</v>
      </c>
      <c r="G367" s="85"/>
      <c r="H367" s="6" t="s">
        <v>1451</v>
      </c>
      <c r="I367" s="2" t="s">
        <v>17</v>
      </c>
      <c r="J367" s="47">
        <v>149.71</v>
      </c>
      <c r="K367" s="196" t="s">
        <v>195</v>
      </c>
      <c r="L367" s="196" t="s">
        <v>195</v>
      </c>
      <c r="M367" s="172">
        <f>VLOOKUP(H367,[2]R02B_C_D_Ugrhi!$C$28:$I$672,7,FALSE)</f>
        <v>93</v>
      </c>
      <c r="N367" s="187">
        <v>93</v>
      </c>
      <c r="O367" s="172">
        <v>83.544303797468359</v>
      </c>
      <c r="P367" s="172">
        <v>9.9</v>
      </c>
      <c r="Q367" s="215">
        <v>0</v>
      </c>
      <c r="R367" s="168">
        <f>PRESSÃO!AF367</f>
        <v>0</v>
      </c>
      <c r="S367" s="11" t="s">
        <v>136</v>
      </c>
      <c r="T367" s="11" t="s">
        <v>136</v>
      </c>
      <c r="U367" s="56">
        <f>PRESSÃO!P367</f>
        <v>5.3575851093748995E-2</v>
      </c>
      <c r="V367" s="56">
        <f>PRESSÃO!Q367</f>
        <v>1.3869863013698629E-2</v>
      </c>
      <c r="W367" s="50">
        <v>7</v>
      </c>
      <c r="X367" s="236">
        <v>321.99453180165409</v>
      </c>
      <c r="Y367" s="225">
        <v>0</v>
      </c>
    </row>
    <row r="368" spans="1:25" ht="17.100000000000001" customHeight="1">
      <c r="A368" s="24" t="s">
        <v>555</v>
      </c>
      <c r="B368" s="13">
        <v>352970</v>
      </c>
      <c r="C368" s="25">
        <v>0</v>
      </c>
      <c r="D368" s="115">
        <v>8</v>
      </c>
      <c r="E368" s="185">
        <v>8</v>
      </c>
      <c r="F368" s="186">
        <v>30</v>
      </c>
      <c r="G368" s="85"/>
      <c r="H368" s="6" t="s">
        <v>1452</v>
      </c>
      <c r="I368" s="2" t="s">
        <v>53</v>
      </c>
      <c r="J368" s="47">
        <v>826.89</v>
      </c>
      <c r="K368" s="196" t="s">
        <v>195</v>
      </c>
      <c r="L368" s="196" t="s">
        <v>195</v>
      </c>
      <c r="M368" s="172">
        <f>VLOOKUP(H368,[2]R02B_C_D_Ugrhi!$C$28:$I$672,7,FALSE)</f>
        <v>99</v>
      </c>
      <c r="N368" s="187">
        <v>99</v>
      </c>
      <c r="O368" s="172">
        <v>82.129277566539926</v>
      </c>
      <c r="P368" s="172">
        <v>9.99</v>
      </c>
      <c r="Q368" s="215">
        <v>0</v>
      </c>
      <c r="R368" s="168">
        <f>PRESSÃO!AF368</f>
        <v>0</v>
      </c>
      <c r="S368" s="11" t="s">
        <v>136</v>
      </c>
      <c r="T368" s="11" t="s">
        <v>136</v>
      </c>
      <c r="U368" s="56">
        <f>PRESSÃO!P368</f>
        <v>0.38610172554492223</v>
      </c>
      <c r="V368" s="56">
        <f>PRESSÃO!Q368</f>
        <v>6.9016742735330009E-3</v>
      </c>
      <c r="W368" s="50">
        <v>0</v>
      </c>
      <c r="X368" s="236">
        <v>11.894783252698829</v>
      </c>
      <c r="Y368" s="225">
        <v>0</v>
      </c>
    </row>
    <row r="369" spans="1:25" ht="17.100000000000001" customHeight="1">
      <c r="A369" s="24" t="s">
        <v>556</v>
      </c>
      <c r="B369" s="13">
        <v>352980</v>
      </c>
      <c r="C369" s="25">
        <v>0</v>
      </c>
      <c r="D369" s="115">
        <v>13</v>
      </c>
      <c r="E369" s="185">
        <v>13</v>
      </c>
      <c r="F369" s="186">
        <v>30</v>
      </c>
      <c r="G369" s="85"/>
      <c r="H369" s="6" t="s">
        <v>1453</v>
      </c>
      <c r="I369" s="2" t="s">
        <v>10</v>
      </c>
      <c r="J369" s="47">
        <v>211.89</v>
      </c>
      <c r="K369" s="196" t="s">
        <v>195</v>
      </c>
      <c r="L369" s="196" t="s">
        <v>195</v>
      </c>
      <c r="M369" s="172">
        <f>VLOOKUP(H369,[2]R02B_C_D_Ugrhi!$C$28:$I$672,7,FALSE)</f>
        <v>100</v>
      </c>
      <c r="N369" s="187">
        <v>100</v>
      </c>
      <c r="O369" s="172">
        <v>80.031948881789134</v>
      </c>
      <c r="P369" s="172">
        <v>9.8000000000000007</v>
      </c>
      <c r="Q369" s="215">
        <v>0</v>
      </c>
      <c r="R369" s="168">
        <f>PRESSÃO!AF369</f>
        <v>0</v>
      </c>
      <c r="S369" s="11" t="s">
        <v>136</v>
      </c>
      <c r="T369" s="11" t="s">
        <v>136</v>
      </c>
      <c r="U369" s="56">
        <f>PRESSÃO!P369</f>
        <v>0</v>
      </c>
      <c r="V369" s="56">
        <f>PRESSÃO!Q369</f>
        <v>3.9954337899543377E-3</v>
      </c>
      <c r="W369" s="50">
        <v>0</v>
      </c>
      <c r="X369" s="236">
        <v>0</v>
      </c>
      <c r="Y369" s="225">
        <v>1</v>
      </c>
    </row>
    <row r="370" spans="1:25" ht="17.100000000000001" customHeight="1">
      <c r="A370" s="24" t="s">
        <v>557</v>
      </c>
      <c r="B370" s="13">
        <v>353000</v>
      </c>
      <c r="C370" s="25">
        <v>0</v>
      </c>
      <c r="D370" s="115">
        <v>15</v>
      </c>
      <c r="E370" s="185">
        <v>15</v>
      </c>
      <c r="F370" s="186">
        <v>30</v>
      </c>
      <c r="G370" s="85"/>
      <c r="H370" s="6" t="s">
        <v>1454</v>
      </c>
      <c r="I370" s="2" t="s">
        <v>17</v>
      </c>
      <c r="J370" s="47">
        <v>217.12</v>
      </c>
      <c r="K370" s="196" t="s">
        <v>195</v>
      </c>
      <c r="L370" s="196" t="s">
        <v>195</v>
      </c>
      <c r="M370" s="172">
        <f>VLOOKUP(H370,[2]R02B_C_D_Ugrhi!$C$28:$I$672,7,FALSE)</f>
        <v>98</v>
      </c>
      <c r="N370" s="187">
        <v>98</v>
      </c>
      <c r="O370" s="172">
        <v>85.436893203883486</v>
      </c>
      <c r="P370" s="172">
        <v>9.9700000000000006</v>
      </c>
      <c r="Q370" s="215">
        <v>0</v>
      </c>
      <c r="R370" s="168">
        <f>PRESSÃO!AF370</f>
        <v>0</v>
      </c>
      <c r="S370" s="11" t="s">
        <v>136</v>
      </c>
      <c r="T370" s="11" t="s">
        <v>136</v>
      </c>
      <c r="U370" s="56">
        <f>PRESSÃO!P370</f>
        <v>1.6438356164383563E-3</v>
      </c>
      <c r="V370" s="56">
        <f>PRESSÃO!Q370</f>
        <v>8.6103500456207599E-3</v>
      </c>
      <c r="W370" s="50">
        <v>1</v>
      </c>
      <c r="X370" s="236">
        <v>228.74712760266559</v>
      </c>
      <c r="Y370" s="225">
        <v>0</v>
      </c>
    </row>
    <row r="371" spans="1:25" ht="17.100000000000001" customHeight="1">
      <c r="A371" s="24" t="s">
        <v>558</v>
      </c>
      <c r="B371" s="13">
        <v>352990</v>
      </c>
      <c r="C371" s="25">
        <v>0</v>
      </c>
      <c r="D371" s="115">
        <v>11</v>
      </c>
      <c r="E371" s="185">
        <v>11</v>
      </c>
      <c r="F371" s="186">
        <v>30</v>
      </c>
      <c r="G371" s="85"/>
      <c r="H371" s="6" t="s">
        <v>1455</v>
      </c>
      <c r="I371" s="2" t="s">
        <v>12</v>
      </c>
      <c r="J371" s="47">
        <v>1000.74</v>
      </c>
      <c r="K371" s="196" t="s">
        <v>195</v>
      </c>
      <c r="L371" s="196" t="s">
        <v>195</v>
      </c>
      <c r="M371" s="172">
        <f>VLOOKUP(H371,[2]R02B_C_D_Ugrhi!$C$28:$I$672,7,FALSE)</f>
        <v>56</v>
      </c>
      <c r="N371" s="187">
        <v>48.16</v>
      </c>
      <c r="O371" s="172">
        <v>41.843971631205676</v>
      </c>
      <c r="P371" s="172">
        <v>5.35</v>
      </c>
      <c r="Q371" s="215">
        <v>0</v>
      </c>
      <c r="R371" s="168">
        <f>PRESSÃO!AF371</f>
        <v>4</v>
      </c>
      <c r="S371" s="11" t="s">
        <v>136</v>
      </c>
      <c r="T371" s="11" t="s">
        <v>136</v>
      </c>
      <c r="U371" s="56">
        <f>PRESSÃO!P371</f>
        <v>7.0678500537640063E-2</v>
      </c>
      <c r="V371" s="56">
        <f>PRESSÃO!Q371</f>
        <v>2.6027398022342488E-4</v>
      </c>
      <c r="W371" s="50">
        <v>42</v>
      </c>
      <c r="X371" s="236">
        <v>0.72063345504328291</v>
      </c>
      <c r="Y371" s="225">
        <v>3</v>
      </c>
    </row>
    <row r="372" spans="1:25" ht="17.100000000000001" customHeight="1">
      <c r="A372" s="24" t="s">
        <v>559</v>
      </c>
      <c r="B372" s="13">
        <v>353010</v>
      </c>
      <c r="C372" s="25">
        <v>0</v>
      </c>
      <c r="D372" s="115">
        <v>19</v>
      </c>
      <c r="E372" s="185">
        <v>19</v>
      </c>
      <c r="F372" s="186">
        <v>30</v>
      </c>
      <c r="G372" s="85"/>
      <c r="H372" s="6" t="s">
        <v>1456</v>
      </c>
      <c r="I372" s="2" t="s">
        <v>2</v>
      </c>
      <c r="J372" s="47">
        <v>918.27</v>
      </c>
      <c r="K372" s="196" t="s">
        <v>195</v>
      </c>
      <c r="L372" s="196" t="s">
        <v>195</v>
      </c>
      <c r="M372" s="172">
        <f>VLOOKUP(H372,[2]R02B_C_D_Ugrhi!$C$28:$I$672,7,FALSE)</f>
        <v>85</v>
      </c>
      <c r="N372" s="187">
        <v>85.000000000000014</v>
      </c>
      <c r="O372" s="172">
        <v>68.018018018018026</v>
      </c>
      <c r="P372" s="172">
        <v>7.4</v>
      </c>
      <c r="Q372" s="215">
        <v>0</v>
      </c>
      <c r="R372" s="168">
        <f>PRESSÃO!AF372</f>
        <v>0</v>
      </c>
      <c r="S372" s="11" t="s">
        <v>136</v>
      </c>
      <c r="T372" s="11" t="s">
        <v>136</v>
      </c>
      <c r="U372" s="56">
        <f>PRESSÃO!P372</f>
        <v>0</v>
      </c>
      <c r="V372" s="56">
        <f>PRESSÃO!Q372</f>
        <v>1.5744292028418414E-3</v>
      </c>
      <c r="W372" s="50">
        <v>3</v>
      </c>
      <c r="X372" s="236">
        <v>1.0248469663066782</v>
      </c>
      <c r="Y372" s="225">
        <v>0</v>
      </c>
    </row>
    <row r="373" spans="1:25" ht="17.100000000000001" customHeight="1">
      <c r="A373" s="24" t="s">
        <v>560</v>
      </c>
      <c r="B373" s="13">
        <v>353020</v>
      </c>
      <c r="C373" s="25">
        <v>0</v>
      </c>
      <c r="D373" s="115">
        <v>22</v>
      </c>
      <c r="E373" s="185">
        <v>22</v>
      </c>
      <c r="F373" s="186">
        <v>30</v>
      </c>
      <c r="G373" s="85"/>
      <c r="H373" s="6" t="s">
        <v>1457</v>
      </c>
      <c r="I373" s="2" t="s">
        <v>5</v>
      </c>
      <c r="J373" s="47">
        <v>1237.8499999999999</v>
      </c>
      <c r="K373" s="196" t="s">
        <v>195</v>
      </c>
      <c r="L373" s="196" t="s">
        <v>195</v>
      </c>
      <c r="M373" s="172">
        <f>VLOOKUP(H373,[2]R02B_C_D_Ugrhi!$C$28:$I$672,7,FALSE)</f>
        <v>94</v>
      </c>
      <c r="N373" s="187">
        <v>94</v>
      </c>
      <c r="O373" s="172">
        <v>87.362637362637358</v>
      </c>
      <c r="P373" s="172">
        <v>9.91</v>
      </c>
      <c r="Q373" s="215">
        <v>0</v>
      </c>
      <c r="R373" s="168">
        <f>PRESSÃO!AF373</f>
        <v>0</v>
      </c>
      <c r="S373" s="11" t="s">
        <v>136</v>
      </c>
      <c r="T373" s="11" t="s">
        <v>136</v>
      </c>
      <c r="U373" s="56">
        <f>PRESSÃO!P373</f>
        <v>0.19720040587227336</v>
      </c>
      <c r="V373" s="56">
        <f>PRESSÃO!Q373</f>
        <v>1.2428858483763046E-2</v>
      </c>
      <c r="W373" s="50">
        <v>3</v>
      </c>
      <c r="X373" s="236">
        <v>8.7871963411007741</v>
      </c>
      <c r="Y373" s="225">
        <v>0</v>
      </c>
    </row>
    <row r="374" spans="1:25" ht="17.100000000000001" customHeight="1">
      <c r="A374" s="24" t="s">
        <v>561</v>
      </c>
      <c r="B374" s="13">
        <v>353030</v>
      </c>
      <c r="C374" s="25">
        <v>0</v>
      </c>
      <c r="D374" s="115">
        <v>15</v>
      </c>
      <c r="E374" s="185">
        <v>15</v>
      </c>
      <c r="F374" s="186">
        <v>30</v>
      </c>
      <c r="G374" s="85"/>
      <c r="H374" s="6" t="s">
        <v>1458</v>
      </c>
      <c r="I374" s="2" t="s">
        <v>17</v>
      </c>
      <c r="J374" s="47">
        <v>243.8</v>
      </c>
      <c r="K374" s="196" t="s">
        <v>195</v>
      </c>
      <c r="L374" s="196" t="s">
        <v>195</v>
      </c>
      <c r="M374" s="172">
        <f>VLOOKUP(H374,[2]R02B_C_D_Ugrhi!$C$28:$I$672,7,FALSE)</f>
        <v>98</v>
      </c>
      <c r="N374" s="187">
        <v>78.400000000000006</v>
      </c>
      <c r="O374" s="172">
        <v>76.730434782608697</v>
      </c>
      <c r="P374" s="172">
        <v>7.96</v>
      </c>
      <c r="Q374" s="215">
        <v>0</v>
      </c>
      <c r="R374" s="168">
        <f>PRESSÃO!AF374</f>
        <v>0</v>
      </c>
      <c r="S374" s="11" t="s">
        <v>136</v>
      </c>
      <c r="T374" s="11" t="s">
        <v>136</v>
      </c>
      <c r="U374" s="56">
        <f>PRESSÃO!P374</f>
        <v>2.9771689497716896E-2</v>
      </c>
      <c r="V374" s="56">
        <f>PRESSÃO!Q374</f>
        <v>0.51967165949282934</v>
      </c>
      <c r="W374" s="50">
        <v>8</v>
      </c>
      <c r="X374" s="236">
        <v>306.11775123520482</v>
      </c>
      <c r="Y374" s="225">
        <v>2</v>
      </c>
    </row>
    <row r="375" spans="1:25" ht="17.100000000000001" customHeight="1">
      <c r="A375" s="24" t="s">
        <v>562</v>
      </c>
      <c r="B375" s="13">
        <v>353040</v>
      </c>
      <c r="C375" s="25">
        <v>0</v>
      </c>
      <c r="D375" s="115">
        <v>15</v>
      </c>
      <c r="E375" s="185">
        <v>15</v>
      </c>
      <c r="F375" s="186">
        <v>30</v>
      </c>
      <c r="G375" s="85"/>
      <c r="H375" s="6" t="s">
        <v>1459</v>
      </c>
      <c r="I375" s="2" t="s">
        <v>17</v>
      </c>
      <c r="J375" s="47">
        <v>166.42</v>
      </c>
      <c r="K375" s="196" t="s">
        <v>195</v>
      </c>
      <c r="L375" s="196" t="s">
        <v>195</v>
      </c>
      <c r="M375" s="172">
        <f>VLOOKUP(H375,[2]R02B_C_D_Ugrhi!$C$28:$I$672,7,FALSE)</f>
        <v>80</v>
      </c>
      <c r="N375" s="187">
        <v>80</v>
      </c>
      <c r="O375" s="172">
        <v>65.625</v>
      </c>
      <c r="P375" s="172">
        <v>7.46</v>
      </c>
      <c r="Q375" s="215">
        <v>0</v>
      </c>
      <c r="R375" s="168">
        <f>PRESSÃO!AF375</f>
        <v>1</v>
      </c>
      <c r="S375" s="11" t="s">
        <v>136</v>
      </c>
      <c r="T375" s="11" t="s">
        <v>136</v>
      </c>
      <c r="U375" s="56">
        <f>PRESSÃO!P375</f>
        <v>3.8372146223233712E-2</v>
      </c>
      <c r="V375" s="56">
        <f>PRESSÃO!Q375</f>
        <v>3.3011986474468277E-2</v>
      </c>
      <c r="W375" s="50">
        <v>2</v>
      </c>
      <c r="X375" s="236">
        <v>178.77920473140443</v>
      </c>
      <c r="Y375" s="225">
        <v>0</v>
      </c>
    </row>
    <row r="376" spans="1:25" ht="17.100000000000001" customHeight="1">
      <c r="A376" s="24" t="s">
        <v>563</v>
      </c>
      <c r="B376" s="13">
        <v>353050</v>
      </c>
      <c r="C376" s="25">
        <v>0</v>
      </c>
      <c r="D376" s="115">
        <v>4</v>
      </c>
      <c r="E376" s="185">
        <v>4</v>
      </c>
      <c r="F376" s="186">
        <v>30</v>
      </c>
      <c r="G376" s="85"/>
      <c r="H376" s="6" t="s">
        <v>1460</v>
      </c>
      <c r="I376" s="2" t="s">
        <v>15</v>
      </c>
      <c r="J376" s="47">
        <v>854.07</v>
      </c>
      <c r="K376" s="196" t="s">
        <v>195</v>
      </c>
      <c r="L376" s="196" t="s">
        <v>195</v>
      </c>
      <c r="M376" s="172">
        <f>VLOOKUP(H376,[2]R02B_C_D_Ugrhi!$C$28:$I$672,7,FALSE)</f>
        <v>100</v>
      </c>
      <c r="N376" s="187">
        <v>100</v>
      </c>
      <c r="O376" s="172">
        <v>90.746900514061082</v>
      </c>
      <c r="P376" s="172">
        <v>10</v>
      </c>
      <c r="Q376" s="215">
        <v>0</v>
      </c>
      <c r="R376" s="168">
        <f>PRESSÃO!AF376</f>
        <v>0</v>
      </c>
      <c r="S376" s="11" t="s">
        <v>136</v>
      </c>
      <c r="T376" s="11" t="s">
        <v>136</v>
      </c>
      <c r="U376" s="56">
        <f>PRESSÃO!P376</f>
        <v>1.2659573498304681</v>
      </c>
      <c r="V376" s="56">
        <f>PRESSÃO!Q376</f>
        <v>5.7201240466201689E-2</v>
      </c>
      <c r="W376" s="50">
        <v>27</v>
      </c>
      <c r="X376" s="236">
        <v>7.6016054176272121</v>
      </c>
      <c r="Y376" s="225">
        <v>0</v>
      </c>
    </row>
    <row r="377" spans="1:25" ht="17.100000000000001" customHeight="1">
      <c r="A377" s="24" t="s">
        <v>564</v>
      </c>
      <c r="B377" s="13">
        <v>353060</v>
      </c>
      <c r="C377" s="25">
        <v>0</v>
      </c>
      <c r="D377" s="115">
        <v>6</v>
      </c>
      <c r="E377" s="185">
        <v>6</v>
      </c>
      <c r="F377" s="186">
        <v>30</v>
      </c>
      <c r="G377" s="85"/>
      <c r="H377" s="6" t="s">
        <v>1461</v>
      </c>
      <c r="I377" s="2" t="s">
        <v>16</v>
      </c>
      <c r="J377" s="47">
        <v>714.16</v>
      </c>
      <c r="K377" s="196" t="s">
        <v>195</v>
      </c>
      <c r="L377" s="196" t="s">
        <v>195</v>
      </c>
      <c r="M377" s="172">
        <f>VLOOKUP(H377,[2]R02B_C_D_Ugrhi!$C$28:$I$672,7,FALSE)</f>
        <v>89</v>
      </c>
      <c r="N377" s="187">
        <v>38.270000000000003</v>
      </c>
      <c r="O377" s="172">
        <v>30.965880328034828</v>
      </c>
      <c r="P377" s="172">
        <v>4.1900000000000004</v>
      </c>
      <c r="Q377" s="215">
        <v>2</v>
      </c>
      <c r="R377" s="168">
        <f>PRESSÃO!AF377</f>
        <v>0</v>
      </c>
      <c r="S377" s="11" t="s">
        <v>136</v>
      </c>
      <c r="T377" s="11" t="s">
        <v>136</v>
      </c>
      <c r="U377" s="56">
        <f>PRESSÃO!P377</f>
        <v>1.4135724962571894</v>
      </c>
      <c r="V377" s="56">
        <f>PRESSÃO!Q377</f>
        <v>0.13755955085364743</v>
      </c>
      <c r="W377" s="50">
        <v>245</v>
      </c>
      <c r="X377" s="236">
        <v>106.48435262904432</v>
      </c>
      <c r="Y377" s="225">
        <v>4</v>
      </c>
    </row>
    <row r="378" spans="1:25" ht="17.100000000000001" customHeight="1">
      <c r="A378" s="24" t="s">
        <v>565</v>
      </c>
      <c r="B378" s="13">
        <v>353070</v>
      </c>
      <c r="C378" s="25">
        <v>0</v>
      </c>
      <c r="D378" s="115">
        <v>9</v>
      </c>
      <c r="E378" s="185">
        <v>9</v>
      </c>
      <c r="F378" s="186">
        <v>30</v>
      </c>
      <c r="G378" s="85"/>
      <c r="H378" s="6" t="s">
        <v>1462</v>
      </c>
      <c r="I378" s="2" t="s">
        <v>18</v>
      </c>
      <c r="J378" s="47">
        <v>813.14</v>
      </c>
      <c r="K378" s="196" t="s">
        <v>195</v>
      </c>
      <c r="L378" s="196" t="s">
        <v>195</v>
      </c>
      <c r="M378" s="172">
        <f>VLOOKUP(H378,[2]R02B_C_D_Ugrhi!$C$28:$I$672,7,FALSE)</f>
        <v>100</v>
      </c>
      <c r="N378" s="187">
        <v>80</v>
      </c>
      <c r="O378" s="172">
        <v>69.342861146139839</v>
      </c>
      <c r="P378" s="172">
        <v>7.21</v>
      </c>
      <c r="Q378" s="215">
        <v>0</v>
      </c>
      <c r="R378" s="168">
        <f>PRESSÃO!AF378</f>
        <v>0</v>
      </c>
      <c r="S378" s="11" t="s">
        <v>136</v>
      </c>
      <c r="T378" s="11" t="s">
        <v>136</v>
      </c>
      <c r="U378" s="56">
        <f>PRESSÃO!P378</f>
        <v>1.0757258587884668</v>
      </c>
      <c r="V378" s="56">
        <f>PRESSÃO!Q378</f>
        <v>6.330532689933499E-2</v>
      </c>
      <c r="W378" s="50">
        <v>15</v>
      </c>
      <c r="X378" s="236">
        <v>7.516367184024082</v>
      </c>
      <c r="Y378" s="225">
        <v>0</v>
      </c>
    </row>
    <row r="379" spans="1:25" ht="17.100000000000001" customHeight="1">
      <c r="A379" s="24" t="s">
        <v>566</v>
      </c>
      <c r="B379" s="13">
        <v>353080</v>
      </c>
      <c r="C379" s="25">
        <v>0</v>
      </c>
      <c r="D379" s="115">
        <v>9</v>
      </c>
      <c r="E379" s="185">
        <v>9</v>
      </c>
      <c r="F379" s="186">
        <v>30</v>
      </c>
      <c r="G379" s="85"/>
      <c r="H379" s="6" t="s">
        <v>1463</v>
      </c>
      <c r="I379" s="2" t="s">
        <v>18</v>
      </c>
      <c r="J379" s="47">
        <v>499.12</v>
      </c>
      <c r="K379" s="196" t="s">
        <v>195</v>
      </c>
      <c r="L379" s="196" t="s">
        <v>195</v>
      </c>
      <c r="M379" s="172">
        <f>VLOOKUP(H379,[2]R02B_C_D_Ugrhi!$C$28:$I$672,7,FALSE)</f>
        <v>91</v>
      </c>
      <c r="N379" s="187">
        <v>59.150000000000006</v>
      </c>
      <c r="O379" s="172">
        <v>56.783121597096184</v>
      </c>
      <c r="P379" s="172">
        <v>6.23</v>
      </c>
      <c r="Q379" s="215">
        <v>0</v>
      </c>
      <c r="R379" s="168">
        <f>PRESSÃO!AF379</f>
        <v>0</v>
      </c>
      <c r="S379" s="11" t="s">
        <v>136</v>
      </c>
      <c r="T379" s="11" t="s">
        <v>136</v>
      </c>
      <c r="U379" s="56">
        <f>PRESSÃO!P379</f>
        <v>0.18576453535188461</v>
      </c>
      <c r="V379" s="56">
        <f>PRESSÃO!Q379</f>
        <v>7.1250722968868641E-2</v>
      </c>
      <c r="W379" s="50">
        <v>41</v>
      </c>
      <c r="X379" s="236">
        <v>5.1376792990959252</v>
      </c>
      <c r="Y379" s="225">
        <v>1</v>
      </c>
    </row>
    <row r="380" spans="1:25" ht="17.100000000000001" customHeight="1">
      <c r="A380" s="24" t="s">
        <v>567</v>
      </c>
      <c r="B380" s="13">
        <v>353090</v>
      </c>
      <c r="C380" s="25">
        <v>0</v>
      </c>
      <c r="D380" s="115">
        <v>5</v>
      </c>
      <c r="E380" s="185">
        <v>5</v>
      </c>
      <c r="F380" s="186">
        <v>30</v>
      </c>
      <c r="G380" s="85"/>
      <c r="H380" s="6" t="s">
        <v>1464</v>
      </c>
      <c r="I380" s="2" t="s">
        <v>9</v>
      </c>
      <c r="J380" s="47">
        <v>133.19999999999999</v>
      </c>
      <c r="K380" s="196" t="s">
        <v>195</v>
      </c>
      <c r="L380" s="196" t="s">
        <v>195</v>
      </c>
      <c r="M380" s="172">
        <f>VLOOKUP(H380,[2]R02B_C_D_Ugrhi!$C$28:$I$672,7,FALSE)</f>
        <v>90</v>
      </c>
      <c r="N380" s="187">
        <v>90</v>
      </c>
      <c r="O380" s="172">
        <v>75.342465753424662</v>
      </c>
      <c r="P380" s="172">
        <v>7.75</v>
      </c>
      <c r="Q380" s="215">
        <v>0</v>
      </c>
      <c r="R380" s="168">
        <f>PRESSÃO!AF380</f>
        <v>0</v>
      </c>
      <c r="S380" s="11" t="s">
        <v>136</v>
      </c>
      <c r="T380" s="11" t="s">
        <v>136</v>
      </c>
      <c r="U380" s="56">
        <f>PRESSÃO!P380</f>
        <v>4.0042618456859382E-3</v>
      </c>
      <c r="V380" s="56">
        <f>PRESSÃO!Q380</f>
        <v>1.7409817306211436E-3</v>
      </c>
      <c r="W380" s="50">
        <v>2</v>
      </c>
      <c r="X380" s="236">
        <v>8.5470428986135758</v>
      </c>
      <c r="Y380" s="225">
        <v>0</v>
      </c>
    </row>
    <row r="381" spans="1:25" ht="17.100000000000001" customHeight="1">
      <c r="A381" s="24" t="s">
        <v>568</v>
      </c>
      <c r="B381" s="13">
        <v>353100</v>
      </c>
      <c r="C381" s="25">
        <v>0</v>
      </c>
      <c r="D381" s="115">
        <v>19</v>
      </c>
      <c r="E381" s="185">
        <v>19</v>
      </c>
      <c r="F381" s="186">
        <v>30</v>
      </c>
      <c r="G381" s="85"/>
      <c r="H381" s="6" t="s">
        <v>1465</v>
      </c>
      <c r="I381" s="2" t="s">
        <v>2</v>
      </c>
      <c r="J381" s="47">
        <v>104.49</v>
      </c>
      <c r="K381" s="196" t="s">
        <v>195</v>
      </c>
      <c r="L381" s="196" t="s">
        <v>195</v>
      </c>
      <c r="M381" s="172">
        <f>VLOOKUP(H381,[2]R02B_C_D_Ugrhi!$C$28:$I$672,7,FALSE)</f>
        <v>97</v>
      </c>
      <c r="N381" s="187">
        <v>97</v>
      </c>
      <c r="O381" s="172">
        <v>92</v>
      </c>
      <c r="P381" s="172">
        <v>9.9600000000000009</v>
      </c>
      <c r="Q381" s="215">
        <v>0</v>
      </c>
      <c r="R381" s="168">
        <f>PRESSÃO!AF381</f>
        <v>0</v>
      </c>
      <c r="S381" s="11" t="s">
        <v>136</v>
      </c>
      <c r="T381" s="11" t="s">
        <v>136</v>
      </c>
      <c r="U381" s="56">
        <f>PRESSÃO!P381</f>
        <v>6.7488584474885843E-2</v>
      </c>
      <c r="V381" s="56">
        <f>PRESSÃO!Q381</f>
        <v>1.8439878190852011E-2</v>
      </c>
      <c r="W381" s="50">
        <v>1</v>
      </c>
      <c r="X381" s="236">
        <v>136.27992731892849</v>
      </c>
      <c r="Y381" s="225">
        <v>0</v>
      </c>
    </row>
    <row r="382" spans="1:25" ht="17.100000000000001" customHeight="1">
      <c r="A382" s="24" t="s">
        <v>569</v>
      </c>
      <c r="B382" s="13">
        <v>353110</v>
      </c>
      <c r="C382" s="25">
        <v>0</v>
      </c>
      <c r="D382" s="115">
        <v>7</v>
      </c>
      <c r="E382" s="185">
        <v>7</v>
      </c>
      <c r="F382" s="186">
        <v>30</v>
      </c>
      <c r="G382" s="85"/>
      <c r="H382" s="6" t="s">
        <v>1466</v>
      </c>
      <c r="I382" s="2" t="s">
        <v>14</v>
      </c>
      <c r="J382" s="47">
        <v>143.16999999999999</v>
      </c>
      <c r="K382" s="196" t="s">
        <v>195</v>
      </c>
      <c r="L382" s="196" t="s">
        <v>195</v>
      </c>
      <c r="M382" s="172">
        <f>VLOOKUP(H382,[2]R02B_C_D_Ugrhi!$C$28:$I$672,7,FALSE)</f>
        <v>68</v>
      </c>
      <c r="N382" s="187">
        <v>68</v>
      </c>
      <c r="O382" s="172">
        <v>57.131782945736433</v>
      </c>
      <c r="P382" s="172">
        <v>6.73</v>
      </c>
      <c r="Q382" s="215">
        <v>0</v>
      </c>
      <c r="R382" s="168">
        <f>PRESSÃO!AF382</f>
        <v>0</v>
      </c>
      <c r="S382" s="11" t="s">
        <v>136</v>
      </c>
      <c r="T382" s="11" t="s">
        <v>136</v>
      </c>
      <c r="U382" s="56">
        <f>PRESSÃO!P382</f>
        <v>0.17609086759558551</v>
      </c>
      <c r="V382" s="56">
        <f>PRESSÃO!Q382</f>
        <v>2.054794520547945E-3</v>
      </c>
      <c r="W382" s="50">
        <v>3</v>
      </c>
      <c r="X382" s="236">
        <v>125.24041512481534</v>
      </c>
      <c r="Y382" s="225">
        <v>2</v>
      </c>
    </row>
    <row r="383" spans="1:25" ht="17.100000000000001" customHeight="1">
      <c r="A383" s="24" t="s">
        <v>570</v>
      </c>
      <c r="B383" s="13">
        <v>353120</v>
      </c>
      <c r="C383" s="25">
        <v>0</v>
      </c>
      <c r="D383" s="115">
        <v>5</v>
      </c>
      <c r="E383" s="185">
        <v>5</v>
      </c>
      <c r="F383" s="186">
        <v>30</v>
      </c>
      <c r="G383" s="85"/>
      <c r="H383" s="6" t="s">
        <v>1467</v>
      </c>
      <c r="I383" s="2" t="s">
        <v>9</v>
      </c>
      <c r="J383" s="47">
        <v>110.86</v>
      </c>
      <c r="K383" s="196" t="s">
        <v>195</v>
      </c>
      <c r="L383" s="196" t="s">
        <v>195</v>
      </c>
      <c r="M383" s="172">
        <f>VLOOKUP(H383,[2]R02B_C_D_Ugrhi!$C$28:$I$672,7,FALSE)</f>
        <v>92</v>
      </c>
      <c r="N383" s="187">
        <v>0</v>
      </c>
      <c r="O383" s="172">
        <v>0</v>
      </c>
      <c r="P383" s="172">
        <v>1.38</v>
      </c>
      <c r="Q383" s="215">
        <v>0</v>
      </c>
      <c r="R383" s="168">
        <f>PRESSÃO!AF383</f>
        <v>0</v>
      </c>
      <c r="S383" s="11" t="s">
        <v>136</v>
      </c>
      <c r="T383" s="11" t="s">
        <v>136</v>
      </c>
      <c r="U383" s="56">
        <f>PRESSÃO!P383</f>
        <v>6.9874886106954859E-2</v>
      </c>
      <c r="V383" s="56">
        <f>PRESSÃO!Q383</f>
        <v>6.4868340895056177E-3</v>
      </c>
      <c r="W383" s="50">
        <v>19</v>
      </c>
      <c r="X383" s="236">
        <v>9.6238332081283229</v>
      </c>
      <c r="Y383" s="225">
        <v>1</v>
      </c>
    </row>
    <row r="384" spans="1:25" ht="17.100000000000001" customHeight="1">
      <c r="A384" s="24" t="s">
        <v>571</v>
      </c>
      <c r="B384" s="13">
        <v>353130</v>
      </c>
      <c r="C384" s="25">
        <v>0</v>
      </c>
      <c r="D384" s="115">
        <v>15</v>
      </c>
      <c r="E384" s="185">
        <v>15</v>
      </c>
      <c r="F384" s="186">
        <v>30</v>
      </c>
      <c r="G384" s="85"/>
      <c r="H384" s="6" t="s">
        <v>1468</v>
      </c>
      <c r="I384" s="2" t="s">
        <v>17</v>
      </c>
      <c r="J384" s="47">
        <v>347.12</v>
      </c>
      <c r="K384" s="196" t="s">
        <v>195</v>
      </c>
      <c r="L384" s="196" t="s">
        <v>195</v>
      </c>
      <c r="M384" s="172">
        <f>VLOOKUP(H384,[2]R02B_C_D_Ugrhi!$C$28:$I$672,7,FALSE)</f>
        <v>99</v>
      </c>
      <c r="N384" s="187">
        <v>99</v>
      </c>
      <c r="O384" s="172">
        <v>90.242898312062579</v>
      </c>
      <c r="P384" s="172">
        <v>9.99</v>
      </c>
      <c r="Q384" s="215">
        <v>0</v>
      </c>
      <c r="R384" s="168">
        <f>PRESSÃO!AF384</f>
        <v>0</v>
      </c>
      <c r="S384" s="11" t="s">
        <v>136</v>
      </c>
      <c r="T384" s="11" t="s">
        <v>136</v>
      </c>
      <c r="U384" s="56">
        <f>PRESSÃO!P384</f>
        <v>3.5907876695399958E-2</v>
      </c>
      <c r="V384" s="56">
        <f>PRESSÃO!Q384</f>
        <v>3.8359596651696357</v>
      </c>
      <c r="W384" s="50">
        <v>1</v>
      </c>
      <c r="X384" s="236">
        <v>217.36299961743643</v>
      </c>
      <c r="Y384" s="225">
        <v>0</v>
      </c>
    </row>
    <row r="385" spans="1:25" ht="17.100000000000001" customHeight="1">
      <c r="A385" s="24" t="s">
        <v>572</v>
      </c>
      <c r="B385" s="13">
        <v>353140</v>
      </c>
      <c r="C385" s="25">
        <v>0</v>
      </c>
      <c r="D385" s="115">
        <v>18</v>
      </c>
      <c r="E385" s="185">
        <v>18</v>
      </c>
      <c r="F385" s="186">
        <v>30</v>
      </c>
      <c r="G385" s="85"/>
      <c r="H385" s="6" t="s">
        <v>1469</v>
      </c>
      <c r="I385" s="2" t="s">
        <v>1</v>
      </c>
      <c r="J385" s="47">
        <v>482.93</v>
      </c>
      <c r="K385" s="196" t="s">
        <v>195</v>
      </c>
      <c r="L385" s="196" t="s">
        <v>195</v>
      </c>
      <c r="M385" s="172">
        <f>VLOOKUP(H385,[2]R02B_C_D_Ugrhi!$C$28:$I$672,7,FALSE)</f>
        <v>99</v>
      </c>
      <c r="N385" s="187">
        <v>99</v>
      </c>
      <c r="O385" s="172">
        <v>81.170018281535647</v>
      </c>
      <c r="P385" s="172">
        <v>9.99</v>
      </c>
      <c r="Q385" s="215">
        <v>0</v>
      </c>
      <c r="R385" s="168">
        <f>PRESSÃO!AF385</f>
        <v>0</v>
      </c>
      <c r="S385" s="11" t="s">
        <v>136</v>
      </c>
      <c r="T385" s="11" t="s">
        <v>136</v>
      </c>
      <c r="U385" s="56">
        <f>PRESSÃO!P385</f>
        <v>6.7279299847793003E-2</v>
      </c>
      <c r="V385" s="56">
        <f>PRESSÃO!Q385</f>
        <v>1.4261263339486839E-2</v>
      </c>
      <c r="W385" s="50">
        <v>19</v>
      </c>
      <c r="X385" s="236">
        <v>0.14412818641579697</v>
      </c>
      <c r="Y385" s="225">
        <v>0</v>
      </c>
    </row>
    <row r="386" spans="1:25" ht="17.100000000000001" customHeight="1">
      <c r="A386" s="24" t="s">
        <v>573</v>
      </c>
      <c r="B386" s="13">
        <v>353150</v>
      </c>
      <c r="C386" s="25">
        <v>0</v>
      </c>
      <c r="D386" s="115">
        <v>15</v>
      </c>
      <c r="E386" s="185">
        <v>15</v>
      </c>
      <c r="F386" s="186">
        <v>30</v>
      </c>
      <c r="G386" s="85"/>
      <c r="H386" s="6" t="s">
        <v>1470</v>
      </c>
      <c r="I386" s="2" t="s">
        <v>17</v>
      </c>
      <c r="J386" s="47">
        <v>263.49</v>
      </c>
      <c r="K386" s="196" t="s">
        <v>195</v>
      </c>
      <c r="L386" s="196" t="s">
        <v>195</v>
      </c>
      <c r="M386" s="172">
        <f>VLOOKUP(H386,[2]R02B_C_D_Ugrhi!$C$28:$I$672,7,FALSE)</f>
        <v>100</v>
      </c>
      <c r="N386" s="187">
        <v>30.000000000000004</v>
      </c>
      <c r="O386" s="172">
        <v>16.491596638655462</v>
      </c>
      <c r="P386" s="172">
        <v>3.52</v>
      </c>
      <c r="Q386" s="215">
        <v>0</v>
      </c>
      <c r="R386" s="168">
        <f>PRESSÃO!AF386</f>
        <v>0</v>
      </c>
      <c r="S386" s="11" t="s">
        <v>136</v>
      </c>
      <c r="T386" s="11" t="s">
        <v>136</v>
      </c>
      <c r="U386" s="56">
        <f>PRESSÃO!P386</f>
        <v>0.60662134736640272</v>
      </c>
      <c r="V386" s="56">
        <f>PRESSÃO!Q386</f>
        <v>0.1817773970969736</v>
      </c>
      <c r="W386" s="50">
        <v>20</v>
      </c>
      <c r="X386" s="236">
        <v>151.10548927039866</v>
      </c>
      <c r="Y386" s="225">
        <v>0</v>
      </c>
    </row>
    <row r="387" spans="1:25" ht="17.100000000000001" customHeight="1">
      <c r="A387" s="24" t="s">
        <v>574</v>
      </c>
      <c r="B387" s="13">
        <v>353160</v>
      </c>
      <c r="C387" s="25">
        <v>0</v>
      </c>
      <c r="D387" s="115">
        <v>20</v>
      </c>
      <c r="E387" s="185">
        <v>20</v>
      </c>
      <c r="F387" s="186">
        <v>30</v>
      </c>
      <c r="G387" s="85"/>
      <c r="H387" s="6" t="s">
        <v>1471</v>
      </c>
      <c r="I387" s="2" t="s">
        <v>3</v>
      </c>
      <c r="J387" s="47">
        <v>233.16</v>
      </c>
      <c r="K387" s="196" t="s">
        <v>195</v>
      </c>
      <c r="L387" s="196" t="s">
        <v>195</v>
      </c>
      <c r="M387" s="172">
        <f>VLOOKUP(H387,[2]R02B_C_D_Ugrhi!$C$28:$I$672,7,FALSE)</f>
        <v>100</v>
      </c>
      <c r="N387" s="187">
        <v>100</v>
      </c>
      <c r="O387" s="172">
        <v>80.924855491329481</v>
      </c>
      <c r="P387" s="172">
        <v>10</v>
      </c>
      <c r="Q387" s="215">
        <v>0</v>
      </c>
      <c r="R387" s="168">
        <f>PRESSÃO!AF387</f>
        <v>0</v>
      </c>
      <c r="S387" s="11" t="s">
        <v>136</v>
      </c>
      <c r="T387" s="11" t="s">
        <v>136</v>
      </c>
      <c r="U387" s="56">
        <f>PRESSÃO!P387</f>
        <v>1.2328767123287671E-2</v>
      </c>
      <c r="V387" s="56">
        <f>PRESSÃO!Q387</f>
        <v>0.21839497716459511</v>
      </c>
      <c r="W387" s="50">
        <v>0</v>
      </c>
      <c r="X387" s="236">
        <v>41.433778994240143</v>
      </c>
      <c r="Y387" s="225">
        <v>1</v>
      </c>
    </row>
    <row r="388" spans="1:25" ht="17.100000000000001" customHeight="1">
      <c r="A388" s="24" t="s">
        <v>575</v>
      </c>
      <c r="B388" s="13">
        <v>353180</v>
      </c>
      <c r="C388" s="25">
        <v>0</v>
      </c>
      <c r="D388" s="115">
        <v>5</v>
      </c>
      <c r="E388" s="185">
        <v>5</v>
      </c>
      <c r="F388" s="186">
        <v>30</v>
      </c>
      <c r="G388" s="85"/>
      <c r="H388" s="6" t="s">
        <v>1472</v>
      </c>
      <c r="I388" s="2" t="s">
        <v>9</v>
      </c>
      <c r="J388" s="47">
        <v>240.79</v>
      </c>
      <c r="K388" s="196" t="s">
        <v>195</v>
      </c>
      <c r="L388" s="196" t="s">
        <v>195</v>
      </c>
      <c r="M388" s="172">
        <f>VLOOKUP(H388,[2]R02B_C_D_Ugrhi!$C$28:$I$672,7,FALSE)</f>
        <v>8</v>
      </c>
      <c r="N388" s="187">
        <v>3.2</v>
      </c>
      <c r="O388" s="172">
        <v>2.7216174183514776</v>
      </c>
      <c r="P388" s="172">
        <v>1.1000000000000001</v>
      </c>
      <c r="Q388" s="215">
        <v>0</v>
      </c>
      <c r="R388" s="168">
        <f>PRESSÃO!AF388</f>
        <v>0</v>
      </c>
      <c r="S388" s="11" t="s">
        <v>136</v>
      </c>
      <c r="T388" s="11" t="s">
        <v>136</v>
      </c>
      <c r="U388" s="56">
        <f>PRESSÃO!P388</f>
        <v>4.040890410338363E-2</v>
      </c>
      <c r="V388" s="56">
        <f>PRESSÃO!Q388</f>
        <v>4.0601674279484391E-2</v>
      </c>
      <c r="W388" s="50">
        <v>37</v>
      </c>
      <c r="X388" s="236">
        <v>18.535816881917548</v>
      </c>
      <c r="Y388" s="225">
        <v>0</v>
      </c>
    </row>
    <row r="389" spans="1:25" ht="17.100000000000001" customHeight="1">
      <c r="A389" s="24" t="s">
        <v>576</v>
      </c>
      <c r="B389" s="13">
        <v>353170</v>
      </c>
      <c r="C389" s="25">
        <v>0</v>
      </c>
      <c r="D389" s="115">
        <v>2</v>
      </c>
      <c r="E389" s="185">
        <v>2</v>
      </c>
      <c r="F389" s="186">
        <v>30</v>
      </c>
      <c r="G389" s="85"/>
      <c r="H389" s="6" t="s">
        <v>1473</v>
      </c>
      <c r="I389" s="2" t="s">
        <v>6</v>
      </c>
      <c r="J389" s="47">
        <v>332.74</v>
      </c>
      <c r="K389" s="196" t="s">
        <v>195</v>
      </c>
      <c r="L389" s="196" t="s">
        <v>195</v>
      </c>
      <c r="M389" s="172">
        <f>VLOOKUP(H389,[2]R02B_C_D_Ugrhi!$C$28:$I$672,7,FALSE)</f>
        <v>69</v>
      </c>
      <c r="N389" s="187">
        <v>60.72</v>
      </c>
      <c r="O389" s="172">
        <v>44.897959183673471</v>
      </c>
      <c r="P389" s="172">
        <v>5.78</v>
      </c>
      <c r="Q389" s="215">
        <v>0</v>
      </c>
      <c r="R389" s="168">
        <f>PRESSÃO!AF389</f>
        <v>0</v>
      </c>
      <c r="S389" s="11" t="s">
        <v>136</v>
      </c>
      <c r="T389" s="11" t="s">
        <v>136</v>
      </c>
      <c r="U389" s="56">
        <f>PRESSÃO!P389</f>
        <v>3.7432419959812946E-2</v>
      </c>
      <c r="V389" s="56">
        <f>PRESSÃO!Q389</f>
        <v>4.5662100456621002E-3</v>
      </c>
      <c r="W389" s="50">
        <v>5</v>
      </c>
      <c r="X389" s="236">
        <v>150.21842534335309</v>
      </c>
      <c r="Y389" s="225">
        <v>3</v>
      </c>
    </row>
    <row r="390" spans="1:25" ht="17.100000000000001" customHeight="1">
      <c r="A390" s="24" t="s">
        <v>577</v>
      </c>
      <c r="B390" s="13">
        <v>353190</v>
      </c>
      <c r="C390" s="25">
        <v>0</v>
      </c>
      <c r="D390" s="115">
        <v>12</v>
      </c>
      <c r="E390" s="185">
        <v>12</v>
      </c>
      <c r="F390" s="186">
        <v>30</v>
      </c>
      <c r="G390" s="85"/>
      <c r="H390" s="6" t="s">
        <v>1474</v>
      </c>
      <c r="I390" s="2" t="s">
        <v>11</v>
      </c>
      <c r="J390" s="47">
        <v>1386.18</v>
      </c>
      <c r="K390" s="196" t="s">
        <v>195</v>
      </c>
      <c r="L390" s="196" t="s">
        <v>195</v>
      </c>
      <c r="M390" s="172">
        <f>VLOOKUP(H390,[2]R02B_C_D_Ugrhi!$C$28:$I$672,7,FALSE)</f>
        <v>100</v>
      </c>
      <c r="N390" s="187">
        <v>0</v>
      </c>
      <c r="O390" s="172">
        <v>0</v>
      </c>
      <c r="P390" s="172">
        <v>1.5</v>
      </c>
      <c r="Q390" s="215">
        <v>0</v>
      </c>
      <c r="R390" s="168">
        <f>PRESSÃO!AF390</f>
        <v>0</v>
      </c>
      <c r="S390" s="11" t="s">
        <v>136</v>
      </c>
      <c r="T390" s="11" t="s">
        <v>136</v>
      </c>
      <c r="U390" s="56">
        <f>PRESSÃO!P390</f>
        <v>1.7122529646453972</v>
      </c>
      <c r="V390" s="56">
        <f>PRESSÃO!Q390</f>
        <v>5.5432838383421321E-2</v>
      </c>
      <c r="W390" s="50">
        <v>8</v>
      </c>
      <c r="X390" s="236">
        <v>6.4491623029048428</v>
      </c>
      <c r="Y390" s="225">
        <v>0</v>
      </c>
    </row>
    <row r="391" spans="1:25" ht="17.100000000000001" customHeight="1">
      <c r="A391" s="24" t="s">
        <v>578</v>
      </c>
      <c r="B391" s="13">
        <v>353200</v>
      </c>
      <c r="C391" s="25">
        <v>0</v>
      </c>
      <c r="D391" s="115">
        <v>5</v>
      </c>
      <c r="E391" s="185">
        <v>5</v>
      </c>
      <c r="F391" s="186">
        <v>30</v>
      </c>
      <c r="G391" s="85"/>
      <c r="H391" s="6" t="s">
        <v>1475</v>
      </c>
      <c r="I391" s="2" t="s">
        <v>9</v>
      </c>
      <c r="J391" s="47">
        <v>146.5</v>
      </c>
      <c r="K391" s="196" t="s">
        <v>195</v>
      </c>
      <c r="L391" s="196" t="s">
        <v>195</v>
      </c>
      <c r="M391" s="172">
        <f>VLOOKUP(H391,[2]R02B_C_D_Ugrhi!$C$28:$I$672,7,FALSE)</f>
        <v>96</v>
      </c>
      <c r="N391" s="187">
        <v>96</v>
      </c>
      <c r="O391" s="172">
        <v>89.208633093525179</v>
      </c>
      <c r="P391" s="172">
        <v>9.94</v>
      </c>
      <c r="Q391" s="215">
        <v>0</v>
      </c>
      <c r="R391" s="168">
        <f>PRESSÃO!AF391</f>
        <v>0</v>
      </c>
      <c r="S391" s="11" t="s">
        <v>136</v>
      </c>
      <c r="T391" s="11" t="s">
        <v>136</v>
      </c>
      <c r="U391" s="56">
        <f>PRESSÃO!P391</f>
        <v>5.4515754184494281E-2</v>
      </c>
      <c r="V391" s="56">
        <f>PRESSÃO!Q391</f>
        <v>2.1229071408011236E-3</v>
      </c>
      <c r="W391" s="50">
        <v>85</v>
      </c>
      <c r="X391" s="236">
        <v>107.29571614071283</v>
      </c>
      <c r="Y391" s="225">
        <v>1</v>
      </c>
    </row>
    <row r="392" spans="1:25" ht="17.100000000000001" customHeight="1">
      <c r="A392" s="24" t="s">
        <v>579</v>
      </c>
      <c r="B392" s="13">
        <v>353205</v>
      </c>
      <c r="C392" s="25">
        <v>0</v>
      </c>
      <c r="D392" s="115">
        <v>9</v>
      </c>
      <c r="E392" s="185">
        <v>9</v>
      </c>
      <c r="F392" s="186">
        <v>30</v>
      </c>
      <c r="G392" s="85"/>
      <c r="H392" s="6" t="s">
        <v>1476</v>
      </c>
      <c r="I392" s="2" t="s">
        <v>18</v>
      </c>
      <c r="J392" s="47">
        <v>229.43</v>
      </c>
      <c r="K392" s="196" t="s">
        <v>195</v>
      </c>
      <c r="L392" s="196" t="s">
        <v>195</v>
      </c>
      <c r="M392" s="172">
        <f>VLOOKUP(H392,[2]R02B_C_D_Ugrhi!$C$28:$I$672,7,FALSE)</f>
        <v>100</v>
      </c>
      <c r="N392" s="187">
        <v>100</v>
      </c>
      <c r="O392" s="172">
        <v>82.941176470588246</v>
      </c>
      <c r="P392" s="172">
        <v>10</v>
      </c>
      <c r="Q392" s="215">
        <v>0</v>
      </c>
      <c r="R392" s="168">
        <f>PRESSÃO!AF392</f>
        <v>0</v>
      </c>
      <c r="S392" s="11" t="s">
        <v>136</v>
      </c>
      <c r="T392" s="11" t="s">
        <v>136</v>
      </c>
      <c r="U392" s="56">
        <f>PRESSÃO!P392</f>
        <v>0.46754946727549468</v>
      </c>
      <c r="V392" s="56">
        <f>PRESSÃO!Q392</f>
        <v>2.1689497716894978E-3</v>
      </c>
      <c r="W392" s="50">
        <v>0</v>
      </c>
      <c r="X392" s="236">
        <v>26.675847089242833</v>
      </c>
      <c r="Y392" s="225">
        <v>0</v>
      </c>
    </row>
    <row r="393" spans="1:25" ht="17.100000000000001" customHeight="1">
      <c r="A393" s="24" t="s">
        <v>580</v>
      </c>
      <c r="B393" s="13">
        <v>353210</v>
      </c>
      <c r="C393" s="25">
        <v>0</v>
      </c>
      <c r="D393" s="115">
        <v>19</v>
      </c>
      <c r="E393" s="185">
        <v>19</v>
      </c>
      <c r="F393" s="186">
        <v>30</v>
      </c>
      <c r="G393" s="85"/>
      <c r="H393" s="6" t="s">
        <v>1477</v>
      </c>
      <c r="I393" s="2" t="s">
        <v>2</v>
      </c>
      <c r="J393" s="47">
        <v>248.28</v>
      </c>
      <c r="K393" s="196" t="s">
        <v>195</v>
      </c>
      <c r="L393" s="196" t="s">
        <v>195</v>
      </c>
      <c r="M393" s="172">
        <f>VLOOKUP(H393,[2]R02B_C_D_Ugrhi!$C$28:$I$672,7,FALSE)</f>
        <v>100</v>
      </c>
      <c r="N393" s="187">
        <v>100</v>
      </c>
      <c r="O393" s="172">
        <v>77.142857142857153</v>
      </c>
      <c r="P393" s="172">
        <v>8.2100000000000009</v>
      </c>
      <c r="Q393" s="215">
        <v>0</v>
      </c>
      <c r="R393" s="168">
        <f>PRESSÃO!AF393</f>
        <v>0</v>
      </c>
      <c r="S393" s="11" t="s">
        <v>136</v>
      </c>
      <c r="T393" s="11" t="s">
        <v>136</v>
      </c>
      <c r="U393" s="56">
        <f>PRESSÃO!P393</f>
        <v>0</v>
      </c>
      <c r="V393" s="56">
        <f>PRESSÃO!Q393</f>
        <v>5.4794522725283828E-4</v>
      </c>
      <c r="W393" s="50">
        <v>2</v>
      </c>
      <c r="X393" s="236">
        <v>7.0904100552237974</v>
      </c>
      <c r="Y393" s="225">
        <v>0</v>
      </c>
    </row>
    <row r="394" spans="1:25" ht="17.100000000000001" customHeight="1">
      <c r="A394" s="24" t="s">
        <v>581</v>
      </c>
      <c r="B394" s="13">
        <v>353215</v>
      </c>
      <c r="C394" s="25">
        <v>0</v>
      </c>
      <c r="D394" s="115">
        <v>22</v>
      </c>
      <c r="E394" s="185">
        <v>22</v>
      </c>
      <c r="F394" s="186">
        <v>30</v>
      </c>
      <c r="G394" s="85"/>
      <c r="H394" s="6" t="s">
        <v>1478</v>
      </c>
      <c r="I394" s="2" t="s">
        <v>5</v>
      </c>
      <c r="J394" s="47">
        <v>285.42</v>
      </c>
      <c r="K394" s="196" t="s">
        <v>195</v>
      </c>
      <c r="L394" s="196" t="s">
        <v>195</v>
      </c>
      <c r="M394" s="172">
        <f>VLOOKUP(H394,[2]R02B_C_D_Ugrhi!$C$28:$I$672,7,FALSE)</f>
        <v>98</v>
      </c>
      <c r="N394" s="187">
        <v>98.000000000000014</v>
      </c>
      <c r="O394" s="172">
        <v>78.518518518518519</v>
      </c>
      <c r="P394" s="172">
        <v>8.57</v>
      </c>
      <c r="Q394" s="215">
        <v>0</v>
      </c>
      <c r="R394" s="168">
        <f>PRESSÃO!AF394</f>
        <v>0</v>
      </c>
      <c r="S394" s="11" t="s">
        <v>136</v>
      </c>
      <c r="T394" s="11" t="s">
        <v>136</v>
      </c>
      <c r="U394" s="56">
        <f>PRESSÃO!P394</f>
        <v>0</v>
      </c>
      <c r="V394" s="56">
        <f>PRESSÃO!Q394</f>
        <v>6.6683789910791129E-3</v>
      </c>
      <c r="W394" s="50">
        <v>1</v>
      </c>
      <c r="X394" s="236">
        <v>54.154288239229551</v>
      </c>
      <c r="Y394" s="225">
        <v>0</v>
      </c>
    </row>
    <row r="395" spans="1:25" ht="17.100000000000001" customHeight="1">
      <c r="A395" s="24" t="s">
        <v>582</v>
      </c>
      <c r="B395" s="13">
        <v>353220</v>
      </c>
      <c r="C395" s="25">
        <v>0</v>
      </c>
      <c r="D395" s="115">
        <v>22</v>
      </c>
      <c r="E395" s="185">
        <v>22</v>
      </c>
      <c r="F395" s="186">
        <v>30</v>
      </c>
      <c r="G395" s="85"/>
      <c r="H395" s="6" t="s">
        <v>1479</v>
      </c>
      <c r="I395" s="2" t="s">
        <v>5</v>
      </c>
      <c r="J395" s="47">
        <v>358.14</v>
      </c>
      <c r="K395" s="196" t="s">
        <v>195</v>
      </c>
      <c r="L395" s="196" t="s">
        <v>195</v>
      </c>
      <c r="M395" s="172">
        <f>VLOOKUP(H395,[2]R02B_C_D_Ugrhi!$C$28:$I$672,7,FALSE)</f>
        <v>98</v>
      </c>
      <c r="N395" s="187">
        <v>98.000000000000014</v>
      </c>
      <c r="O395" s="172">
        <v>85.380116959064324</v>
      </c>
      <c r="P395" s="172">
        <v>9.9700000000000006</v>
      </c>
      <c r="Q395" s="215">
        <v>0</v>
      </c>
      <c r="R395" s="168">
        <f>PRESSÃO!AF395</f>
        <v>0</v>
      </c>
      <c r="S395" s="11" t="s">
        <v>136</v>
      </c>
      <c r="T395" s="11" t="s">
        <v>136</v>
      </c>
      <c r="U395" s="56">
        <f>PRESSÃO!P395</f>
        <v>0.29952968370968891</v>
      </c>
      <c r="V395" s="56">
        <f>PRESSÃO!Q395</f>
        <v>5.3209436596619301E-2</v>
      </c>
      <c r="W395" s="50">
        <v>1</v>
      </c>
      <c r="X395" s="236">
        <v>4.0739328200574567</v>
      </c>
      <c r="Y395" s="225">
        <v>1</v>
      </c>
    </row>
    <row r="396" spans="1:25" ht="17.100000000000001" customHeight="1">
      <c r="A396" s="24" t="s">
        <v>583</v>
      </c>
      <c r="B396" s="13">
        <v>353230</v>
      </c>
      <c r="C396" s="25">
        <v>0</v>
      </c>
      <c r="D396" s="115">
        <v>2</v>
      </c>
      <c r="E396" s="185">
        <v>2</v>
      </c>
      <c r="F396" s="186">
        <v>30</v>
      </c>
      <c r="G396" s="85"/>
      <c r="H396" s="6" t="s">
        <v>1480</v>
      </c>
      <c r="I396" s="2" t="s">
        <v>6</v>
      </c>
      <c r="J396" s="47">
        <v>832.61</v>
      </c>
      <c r="K396" s="196" t="s">
        <v>195</v>
      </c>
      <c r="L396" s="196" t="s">
        <v>195</v>
      </c>
      <c r="M396" s="172">
        <f>VLOOKUP(H396,[2]R02B_C_D_Ugrhi!$C$28:$I$672,7,FALSE)</f>
        <v>96</v>
      </c>
      <c r="N396" s="187">
        <v>48</v>
      </c>
      <c r="O396" s="172">
        <v>38.666666666666664</v>
      </c>
      <c r="P396" s="172">
        <v>5.19</v>
      </c>
      <c r="Q396" s="215">
        <v>0</v>
      </c>
      <c r="R396" s="168">
        <f>PRESSÃO!AF396</f>
        <v>0</v>
      </c>
      <c r="S396" s="11" t="s">
        <v>136</v>
      </c>
      <c r="T396" s="11" t="s">
        <v>136</v>
      </c>
      <c r="U396" s="56">
        <f>PRESSÃO!P396</f>
        <v>1.2054794536877985E-3</v>
      </c>
      <c r="V396" s="56">
        <f>PRESSÃO!Q396</f>
        <v>0</v>
      </c>
      <c r="W396" s="50">
        <v>5</v>
      </c>
      <c r="X396" s="236">
        <v>0</v>
      </c>
      <c r="Y396" s="225">
        <v>2</v>
      </c>
    </row>
    <row r="397" spans="1:25" ht="17.100000000000001" customHeight="1">
      <c r="A397" s="24" t="s">
        <v>584</v>
      </c>
      <c r="B397" s="13">
        <v>353240</v>
      </c>
      <c r="C397" s="25">
        <v>0</v>
      </c>
      <c r="D397" s="115">
        <v>5</v>
      </c>
      <c r="E397" s="185">
        <v>5</v>
      </c>
      <c r="F397" s="186">
        <v>30</v>
      </c>
      <c r="G397" s="85"/>
      <c r="H397" s="6" t="s">
        <v>1481</v>
      </c>
      <c r="I397" s="2" t="s">
        <v>9</v>
      </c>
      <c r="J397" s="47">
        <v>326.54000000000002</v>
      </c>
      <c r="K397" s="196" t="s">
        <v>195</v>
      </c>
      <c r="L397" s="196" t="s">
        <v>195</v>
      </c>
      <c r="M397" s="172">
        <f>VLOOKUP(H397,[2]R02B_C_D_Ugrhi!$C$28:$I$672,7,FALSE)</f>
        <v>46</v>
      </c>
      <c r="N397" s="187">
        <v>27.599999999999998</v>
      </c>
      <c r="O397" s="172">
        <v>23.137254901960784</v>
      </c>
      <c r="P397" s="172">
        <v>3.6</v>
      </c>
      <c r="Q397" s="215">
        <v>0</v>
      </c>
      <c r="R397" s="168">
        <f>PRESSÃO!AF397</f>
        <v>1</v>
      </c>
      <c r="S397" s="11" t="s">
        <v>136</v>
      </c>
      <c r="T397" s="11" t="s">
        <v>136</v>
      </c>
      <c r="U397" s="56">
        <f>PRESSÃO!P397</f>
        <v>3.0621461249785882E-2</v>
      </c>
      <c r="V397" s="56">
        <f>PRESSÃO!Q397</f>
        <v>7.4344748231373967E-3</v>
      </c>
      <c r="W397" s="50">
        <v>32</v>
      </c>
      <c r="X397" s="236">
        <v>207.52227040618902</v>
      </c>
      <c r="Y397" s="225">
        <v>5</v>
      </c>
    </row>
    <row r="398" spans="1:25" ht="17.100000000000001" customHeight="1">
      <c r="A398" s="24" t="s">
        <v>585</v>
      </c>
      <c r="B398" s="13">
        <v>353250</v>
      </c>
      <c r="C398" s="25">
        <v>0</v>
      </c>
      <c r="D398" s="115">
        <v>18</v>
      </c>
      <c r="E398" s="185">
        <v>18</v>
      </c>
      <c r="F398" s="186">
        <v>30</v>
      </c>
      <c r="G398" s="85"/>
      <c r="H398" s="6" t="s">
        <v>1482</v>
      </c>
      <c r="I398" s="2" t="s">
        <v>1</v>
      </c>
      <c r="J398" s="47">
        <v>232.14</v>
      </c>
      <c r="K398" s="196" t="s">
        <v>195</v>
      </c>
      <c r="L398" s="196" t="s">
        <v>195</v>
      </c>
      <c r="M398" s="172">
        <f>VLOOKUP(H398,[2]R02B_C_D_Ugrhi!$C$28:$I$672,7,FALSE)</f>
        <v>96</v>
      </c>
      <c r="N398" s="187">
        <v>96.000000000000014</v>
      </c>
      <c r="O398" s="172">
        <v>86.416861826697883</v>
      </c>
      <c r="P398" s="172">
        <v>9.64</v>
      </c>
      <c r="Q398" s="215">
        <v>1</v>
      </c>
      <c r="R398" s="168">
        <f>PRESSÃO!AF398</f>
        <v>0</v>
      </c>
      <c r="S398" s="11" t="s">
        <v>136</v>
      </c>
      <c r="T398" s="11" t="s">
        <v>136</v>
      </c>
      <c r="U398" s="56">
        <f>PRESSÃO!P398</f>
        <v>5.4794520547945206E-3</v>
      </c>
      <c r="V398" s="56">
        <f>PRESSÃO!Q398</f>
        <v>2.4212785409465771E-2</v>
      </c>
      <c r="W398" s="50">
        <v>6</v>
      </c>
      <c r="X398" s="236">
        <v>9.7368246524446569</v>
      </c>
      <c r="Y398" s="225">
        <v>0</v>
      </c>
    </row>
    <row r="399" spans="1:25" ht="17.100000000000001" customHeight="1">
      <c r="A399" s="24" t="s">
        <v>586</v>
      </c>
      <c r="B399" s="13">
        <v>353260</v>
      </c>
      <c r="C399" s="25">
        <v>0</v>
      </c>
      <c r="D399" s="115">
        <v>18</v>
      </c>
      <c r="E399" s="185">
        <v>18</v>
      </c>
      <c r="F399" s="186">
        <v>30</v>
      </c>
      <c r="G399" s="85"/>
      <c r="H399" s="6" t="s">
        <v>1483</v>
      </c>
      <c r="I399" s="2" t="s">
        <v>1</v>
      </c>
      <c r="J399" s="47">
        <v>437.42</v>
      </c>
      <c r="K399" s="196" t="s">
        <v>195</v>
      </c>
      <c r="L399" s="196" t="s">
        <v>195</v>
      </c>
      <c r="M399" s="172">
        <f>VLOOKUP(H399,[2]R02B_C_D_Ugrhi!$C$28:$I$672,7,FALSE)</f>
        <v>99</v>
      </c>
      <c r="N399" s="187">
        <v>99</v>
      </c>
      <c r="O399" s="172">
        <v>94.714587737843544</v>
      </c>
      <c r="P399" s="172">
        <v>9.99</v>
      </c>
      <c r="Q399" s="215">
        <v>0</v>
      </c>
      <c r="R399" s="168">
        <f>PRESSÃO!AF399</f>
        <v>1</v>
      </c>
      <c r="S399" s="11" t="s">
        <v>136</v>
      </c>
      <c r="T399" s="11" t="s">
        <v>136</v>
      </c>
      <c r="U399" s="56">
        <f>PRESSÃO!P399</f>
        <v>2.6552511415525115E-2</v>
      </c>
      <c r="V399" s="56">
        <f>PRESSÃO!Q399</f>
        <v>1.6122754966105862E-2</v>
      </c>
      <c r="W399" s="50">
        <v>1</v>
      </c>
      <c r="X399" s="236">
        <v>37.89325132742708</v>
      </c>
      <c r="Y399" s="225">
        <v>0</v>
      </c>
    </row>
    <row r="400" spans="1:25" ht="17.100000000000001" customHeight="1">
      <c r="A400" s="24" t="s">
        <v>587</v>
      </c>
      <c r="B400" s="13">
        <v>353270</v>
      </c>
      <c r="C400" s="25">
        <v>0</v>
      </c>
      <c r="D400" s="115">
        <v>19</v>
      </c>
      <c r="E400" s="185">
        <v>19</v>
      </c>
      <c r="F400" s="186">
        <v>30</v>
      </c>
      <c r="G400" s="85"/>
      <c r="H400" s="6" t="s">
        <v>1484</v>
      </c>
      <c r="I400" s="2" t="s">
        <v>2</v>
      </c>
      <c r="J400" s="47">
        <v>138.05000000000001</v>
      </c>
      <c r="K400" s="196" t="s">
        <v>195</v>
      </c>
      <c r="L400" s="196" t="s">
        <v>195</v>
      </c>
      <c r="M400" s="172">
        <f>VLOOKUP(H400,[2]R02B_C_D_Ugrhi!$C$28:$I$672,7,FALSE)</f>
        <v>99</v>
      </c>
      <c r="N400" s="187">
        <v>99</v>
      </c>
      <c r="O400" s="172">
        <v>83.962264150943398</v>
      </c>
      <c r="P400" s="172">
        <v>9.69</v>
      </c>
      <c r="Q400" s="215">
        <v>0</v>
      </c>
      <c r="R400" s="168">
        <f>PRESSÃO!AF400</f>
        <v>0</v>
      </c>
      <c r="S400" s="11" t="s">
        <v>136</v>
      </c>
      <c r="T400" s="11" t="s">
        <v>136</v>
      </c>
      <c r="U400" s="56">
        <f>PRESSÃO!P400</f>
        <v>0</v>
      </c>
      <c r="V400" s="56">
        <f>PRESSÃO!Q400</f>
        <v>1.4646118743234574E-3</v>
      </c>
      <c r="W400" s="50">
        <v>2</v>
      </c>
      <c r="X400" s="236">
        <v>82.414643754403656</v>
      </c>
      <c r="Y400" s="225">
        <v>0</v>
      </c>
    </row>
    <row r="401" spans="1:25" ht="17.100000000000001" customHeight="1">
      <c r="A401" s="24" t="s">
        <v>588</v>
      </c>
      <c r="B401" s="13">
        <v>353280</v>
      </c>
      <c r="C401" s="25">
        <v>0</v>
      </c>
      <c r="D401" s="115">
        <v>16</v>
      </c>
      <c r="E401" s="185">
        <v>16</v>
      </c>
      <c r="F401" s="186">
        <v>30</v>
      </c>
      <c r="G401" s="85"/>
      <c r="H401" s="6" t="s">
        <v>1485</v>
      </c>
      <c r="I401" s="2" t="s">
        <v>0</v>
      </c>
      <c r="J401" s="47">
        <v>217.83</v>
      </c>
      <c r="K401" s="196" t="s">
        <v>195</v>
      </c>
      <c r="L401" s="196" t="s">
        <v>195</v>
      </c>
      <c r="M401" s="172">
        <f>VLOOKUP(H401,[2]R02B_C_D_Ugrhi!$C$28:$I$672,7,FALSE)</f>
        <v>100</v>
      </c>
      <c r="N401" s="187">
        <v>100</v>
      </c>
      <c r="O401" s="172">
        <v>50.922509225092249</v>
      </c>
      <c r="P401" s="172">
        <v>6.52</v>
      </c>
      <c r="Q401" s="215">
        <v>0</v>
      </c>
      <c r="R401" s="168">
        <f>PRESSÃO!AF401</f>
        <v>0</v>
      </c>
      <c r="S401" s="11" t="s">
        <v>136</v>
      </c>
      <c r="T401" s="11" t="s">
        <v>136</v>
      </c>
      <c r="U401" s="56">
        <f>PRESSÃO!P401</f>
        <v>6.6251522070015223E-2</v>
      </c>
      <c r="V401" s="56">
        <f>PRESSÃO!Q401</f>
        <v>1.3886986301369864E-2</v>
      </c>
      <c r="W401" s="50">
        <v>0</v>
      </c>
      <c r="X401" s="236">
        <v>2.9392341465848095</v>
      </c>
      <c r="Y401" s="225">
        <v>0</v>
      </c>
    </row>
    <row r="402" spans="1:25" ht="17.100000000000001" customHeight="1">
      <c r="A402" s="24" t="s">
        <v>589</v>
      </c>
      <c r="B402" s="13">
        <v>353282</v>
      </c>
      <c r="C402" s="25">
        <v>0</v>
      </c>
      <c r="D402" s="115">
        <v>14</v>
      </c>
      <c r="E402" s="185">
        <v>14</v>
      </c>
      <c r="F402" s="186">
        <v>30</v>
      </c>
      <c r="G402" s="85"/>
      <c r="H402" s="6" t="s">
        <v>1486</v>
      </c>
      <c r="I402" s="2" t="s">
        <v>8</v>
      </c>
      <c r="J402" s="47">
        <v>385.33</v>
      </c>
      <c r="K402" s="196" t="s">
        <v>195</v>
      </c>
      <c r="L402" s="196" t="s">
        <v>195</v>
      </c>
      <c r="M402" s="172">
        <f>VLOOKUP(H402,[2]R02B_C_D_Ugrhi!$C$28:$I$672,7,FALSE)</f>
        <v>98</v>
      </c>
      <c r="N402" s="187">
        <v>98</v>
      </c>
      <c r="O402" s="172">
        <v>60.691823899371066</v>
      </c>
      <c r="P402" s="172">
        <v>7.22</v>
      </c>
      <c r="Q402" s="215">
        <v>0</v>
      </c>
      <c r="R402" s="168">
        <f>PRESSÃO!AF402</f>
        <v>0</v>
      </c>
      <c r="S402" s="11" t="s">
        <v>136</v>
      </c>
      <c r="T402" s="11" t="s">
        <v>136</v>
      </c>
      <c r="U402" s="56">
        <f>PRESSÃO!P402</f>
        <v>0.94800000020902453</v>
      </c>
      <c r="V402" s="56">
        <f>PRESSÃO!Q402</f>
        <v>1.8264840454815728E-5</v>
      </c>
      <c r="W402" s="50">
        <v>2</v>
      </c>
      <c r="X402" s="236">
        <v>15.364441706452919</v>
      </c>
      <c r="Y402" s="225">
        <v>0</v>
      </c>
    </row>
    <row r="403" spans="1:25" ht="17.100000000000001" customHeight="1">
      <c r="A403" s="24" t="s">
        <v>590</v>
      </c>
      <c r="B403" s="13">
        <v>353284</v>
      </c>
      <c r="C403" s="25">
        <v>0</v>
      </c>
      <c r="D403" s="115">
        <v>18</v>
      </c>
      <c r="E403" s="185">
        <v>18</v>
      </c>
      <c r="F403" s="186">
        <v>30</v>
      </c>
      <c r="G403" s="85"/>
      <c r="H403" s="6" t="s">
        <v>1487</v>
      </c>
      <c r="I403" s="2" t="s">
        <v>1</v>
      </c>
      <c r="J403" s="47">
        <v>124.09</v>
      </c>
      <c r="K403" s="196" t="s">
        <v>195</v>
      </c>
      <c r="L403" s="196" t="s">
        <v>195</v>
      </c>
      <c r="M403" s="172">
        <f>VLOOKUP(H403,[2]R02B_C_D_Ugrhi!$C$28:$I$672,7,FALSE)</f>
        <v>100</v>
      </c>
      <c r="N403" s="187">
        <v>100</v>
      </c>
      <c r="O403" s="172">
        <v>80.434782608695656</v>
      </c>
      <c r="P403" s="172">
        <v>10</v>
      </c>
      <c r="Q403" s="215">
        <v>0</v>
      </c>
      <c r="R403" s="168">
        <f>PRESSÃO!AF403</f>
        <v>0</v>
      </c>
      <c r="S403" s="11" t="s">
        <v>136</v>
      </c>
      <c r="T403" s="11" t="s">
        <v>136</v>
      </c>
      <c r="U403" s="56">
        <f>PRESSÃO!P403</f>
        <v>2.8112633143022904E-3</v>
      </c>
      <c r="V403" s="56">
        <f>PRESSÃO!Q403</f>
        <v>9.4277016742770163E-3</v>
      </c>
      <c r="W403" s="50">
        <v>1</v>
      </c>
      <c r="X403" s="236">
        <v>182.59849720633702</v>
      </c>
      <c r="Y403" s="225">
        <v>0</v>
      </c>
    </row>
    <row r="404" spans="1:25" ht="17.100000000000001" customHeight="1">
      <c r="A404" s="24" t="s">
        <v>591</v>
      </c>
      <c r="B404" s="13">
        <v>353286</v>
      </c>
      <c r="C404" s="25">
        <v>0</v>
      </c>
      <c r="D404" s="115">
        <v>19</v>
      </c>
      <c r="E404" s="185">
        <v>19</v>
      </c>
      <c r="F404" s="186">
        <v>30</v>
      </c>
      <c r="G404" s="85"/>
      <c r="H404" s="6" t="s">
        <v>1488</v>
      </c>
      <c r="I404" s="2" t="s">
        <v>2</v>
      </c>
      <c r="J404" s="47">
        <v>183.8</v>
      </c>
      <c r="K404" s="196" t="s">
        <v>195</v>
      </c>
      <c r="L404" s="196" t="s">
        <v>195</v>
      </c>
      <c r="M404" s="172">
        <f>VLOOKUP(H404,[2]R02B_C_D_Ugrhi!$C$28:$I$672,7,FALSE)</f>
        <v>100</v>
      </c>
      <c r="N404" s="187">
        <v>100</v>
      </c>
      <c r="O404" s="172">
        <v>80.487804878048792</v>
      </c>
      <c r="P404" s="172">
        <v>10</v>
      </c>
      <c r="Q404" s="215">
        <v>0</v>
      </c>
      <c r="R404" s="168">
        <f>PRESSÃO!AF404</f>
        <v>0</v>
      </c>
      <c r="S404" s="11" t="s">
        <v>136</v>
      </c>
      <c r="T404" s="11" t="s">
        <v>136</v>
      </c>
      <c r="U404" s="56">
        <f>PRESSÃO!P404</f>
        <v>2.2831050228310501E-3</v>
      </c>
      <c r="V404" s="56">
        <f>PRESSÃO!Q404</f>
        <v>0</v>
      </c>
      <c r="W404" s="50">
        <v>0</v>
      </c>
      <c r="X404" s="236">
        <v>0</v>
      </c>
      <c r="Y404" s="225">
        <v>0</v>
      </c>
    </row>
    <row r="405" spans="1:25" ht="17.100000000000001" customHeight="1">
      <c r="A405" s="24" t="s">
        <v>592</v>
      </c>
      <c r="B405" s="13">
        <v>353290</v>
      </c>
      <c r="C405" s="25">
        <v>0</v>
      </c>
      <c r="D405" s="115">
        <v>13</v>
      </c>
      <c r="E405" s="185">
        <v>13</v>
      </c>
      <c r="F405" s="186">
        <v>30</v>
      </c>
      <c r="G405" s="85"/>
      <c r="H405" s="6" t="s">
        <v>1489</v>
      </c>
      <c r="I405" s="2" t="s">
        <v>10</v>
      </c>
      <c r="J405" s="47">
        <v>160.88</v>
      </c>
      <c r="K405" s="196" t="s">
        <v>195</v>
      </c>
      <c r="L405" s="196" t="s">
        <v>195</v>
      </c>
      <c r="M405" s="172">
        <f>VLOOKUP(H405,[2]R02B_C_D_Ugrhi!$C$28:$I$672,7,FALSE)</f>
        <v>100</v>
      </c>
      <c r="N405" s="187">
        <v>100</v>
      </c>
      <c r="O405" s="172">
        <v>80.041580041580033</v>
      </c>
      <c r="P405" s="172">
        <v>10</v>
      </c>
      <c r="Q405" s="215">
        <v>0</v>
      </c>
      <c r="R405" s="168">
        <f>PRESSÃO!AF405</f>
        <v>1</v>
      </c>
      <c r="S405" s="11" t="s">
        <v>136</v>
      </c>
      <c r="T405" s="11" t="s">
        <v>136</v>
      </c>
      <c r="U405" s="56">
        <f>PRESSÃO!P405</f>
        <v>0.54794520547945202</v>
      </c>
      <c r="V405" s="56">
        <f>PRESSÃO!Q405</f>
        <v>9.9315068493150693E-3</v>
      </c>
      <c r="W405" s="50">
        <v>0</v>
      </c>
      <c r="X405" s="236">
        <v>2.1064525883414378</v>
      </c>
      <c r="Y405" s="225">
        <v>0</v>
      </c>
    </row>
    <row r="406" spans="1:25" ht="17.100000000000001" customHeight="1">
      <c r="A406" s="24" t="s">
        <v>593</v>
      </c>
      <c r="B406" s="13">
        <v>353300</v>
      </c>
      <c r="C406" s="25">
        <v>0</v>
      </c>
      <c r="D406" s="115">
        <v>15</v>
      </c>
      <c r="E406" s="185">
        <v>15</v>
      </c>
      <c r="F406" s="186">
        <v>30</v>
      </c>
      <c r="G406" s="85"/>
      <c r="H406" s="6" t="s">
        <v>1490</v>
      </c>
      <c r="I406" s="2" t="s">
        <v>17</v>
      </c>
      <c r="J406" s="47">
        <v>531.86</v>
      </c>
      <c r="K406" s="196" t="s">
        <v>195</v>
      </c>
      <c r="L406" s="196" t="s">
        <v>195</v>
      </c>
      <c r="M406" s="172">
        <f>VLOOKUP(H406,[2]R02B_C_D_Ugrhi!$C$28:$I$672,7,FALSE)</f>
        <v>97</v>
      </c>
      <c r="N406" s="187">
        <v>97</v>
      </c>
      <c r="O406" s="172">
        <v>78.586065573770497</v>
      </c>
      <c r="P406" s="172">
        <v>8.26</v>
      </c>
      <c r="Q406" s="215">
        <v>0</v>
      </c>
      <c r="R406" s="168">
        <f>PRESSÃO!AF406</f>
        <v>0</v>
      </c>
      <c r="S406" s="11" t="s">
        <v>136</v>
      </c>
      <c r="T406" s="11" t="s">
        <v>136</v>
      </c>
      <c r="U406" s="56">
        <f>PRESSÃO!P406</f>
        <v>0.17170776266158988</v>
      </c>
      <c r="V406" s="56">
        <f>PRESSÃO!Q406</f>
        <v>5.4662952566074272E-2</v>
      </c>
      <c r="W406" s="50">
        <v>5</v>
      </c>
      <c r="X406" s="236">
        <v>47.839155004166521</v>
      </c>
      <c r="Y406" s="225">
        <v>0</v>
      </c>
    </row>
    <row r="407" spans="1:25" ht="17.100000000000001" customHeight="1">
      <c r="A407" s="24" t="s">
        <v>594</v>
      </c>
      <c r="B407" s="13">
        <v>353310</v>
      </c>
      <c r="C407" s="25">
        <v>0</v>
      </c>
      <c r="D407" s="115">
        <v>20</v>
      </c>
      <c r="E407" s="185">
        <v>20</v>
      </c>
      <c r="F407" s="186">
        <v>30</v>
      </c>
      <c r="G407" s="85"/>
      <c r="H407" s="6" t="s">
        <v>1491</v>
      </c>
      <c r="I407" s="2" t="s">
        <v>3</v>
      </c>
      <c r="J407" s="47">
        <v>34.119999999999997</v>
      </c>
      <c r="K407" s="196" t="s">
        <v>195</v>
      </c>
      <c r="L407" s="196" t="s">
        <v>195</v>
      </c>
      <c r="M407" s="172">
        <f>VLOOKUP(H407,[2]R02B_C_D_Ugrhi!$C$28:$I$672,7,FALSE)</f>
        <v>100</v>
      </c>
      <c r="N407" s="187">
        <v>100</v>
      </c>
      <c r="O407" s="172">
        <v>90.291262135922338</v>
      </c>
      <c r="P407" s="172">
        <v>10</v>
      </c>
      <c r="Q407" s="215">
        <v>0</v>
      </c>
      <c r="R407" s="168">
        <f>PRESSÃO!AF407</f>
        <v>0</v>
      </c>
      <c r="S407" s="11" t="s">
        <v>136</v>
      </c>
      <c r="T407" s="11" t="s">
        <v>136</v>
      </c>
      <c r="U407" s="56">
        <f>PRESSÃO!P407</f>
        <v>0</v>
      </c>
      <c r="V407" s="56">
        <f>PRESSÃO!Q407</f>
        <v>1.1415525114155251E-4</v>
      </c>
      <c r="W407" s="50">
        <v>0</v>
      </c>
      <c r="X407" s="236">
        <v>2.0350400056431659</v>
      </c>
      <c r="Y407" s="225">
        <v>0</v>
      </c>
    </row>
    <row r="408" spans="1:25" ht="17.100000000000001" customHeight="1">
      <c r="A408" s="24" t="s">
        <v>595</v>
      </c>
      <c r="B408" s="13">
        <v>353320</v>
      </c>
      <c r="C408" s="25">
        <v>0</v>
      </c>
      <c r="D408" s="115">
        <v>20</v>
      </c>
      <c r="E408" s="185">
        <v>20</v>
      </c>
      <c r="F408" s="186">
        <v>30</v>
      </c>
      <c r="G408" s="85"/>
      <c r="H408" s="6" t="s">
        <v>1492</v>
      </c>
      <c r="I408" s="2" t="s">
        <v>3</v>
      </c>
      <c r="J408" s="47">
        <v>265.27999999999997</v>
      </c>
      <c r="K408" s="196" t="s">
        <v>195</v>
      </c>
      <c r="L408" s="196" t="s">
        <v>195</v>
      </c>
      <c r="M408" s="172">
        <f>VLOOKUP(H408,[2]R02B_C_D_Ugrhi!$C$28:$I$672,7,FALSE)</f>
        <v>100</v>
      </c>
      <c r="N408" s="187">
        <v>100</v>
      </c>
      <c r="O408" s="172">
        <v>61.870503597122308</v>
      </c>
      <c r="P408" s="172">
        <v>7.53</v>
      </c>
      <c r="Q408" s="215">
        <v>0</v>
      </c>
      <c r="R408" s="168">
        <f>PRESSÃO!AF408</f>
        <v>0</v>
      </c>
      <c r="S408" s="11" t="s">
        <v>136</v>
      </c>
      <c r="T408" s="11" t="s">
        <v>136</v>
      </c>
      <c r="U408" s="56">
        <f>PRESSÃO!P408</f>
        <v>0.27671232876712326</v>
      </c>
      <c r="V408" s="56">
        <f>PRESSÃO!Q408</f>
        <v>8.2975646241070476E-3</v>
      </c>
      <c r="W408" s="50">
        <v>2</v>
      </c>
      <c r="X408" s="236">
        <v>123.20746654497529</v>
      </c>
      <c r="Y408" s="225">
        <v>1</v>
      </c>
    </row>
    <row r="409" spans="1:25" ht="17.100000000000001" customHeight="1">
      <c r="A409" s="24" t="s">
        <v>596</v>
      </c>
      <c r="B409" s="13">
        <v>353330</v>
      </c>
      <c r="C409" s="25">
        <v>0</v>
      </c>
      <c r="D409" s="115">
        <v>19</v>
      </c>
      <c r="E409" s="185">
        <v>19</v>
      </c>
      <c r="F409" s="186">
        <v>30</v>
      </c>
      <c r="G409" s="85"/>
      <c r="H409" s="6" t="s">
        <v>1493</v>
      </c>
      <c r="I409" s="2" t="s">
        <v>2</v>
      </c>
      <c r="J409" s="47">
        <v>73.98</v>
      </c>
      <c r="K409" s="196" t="s">
        <v>195</v>
      </c>
      <c r="L409" s="196" t="s">
        <v>195</v>
      </c>
      <c r="M409" s="172">
        <f>VLOOKUP(H409,[2]R02B_C_D_Ugrhi!$C$28:$I$672,7,FALSE)</f>
        <v>100</v>
      </c>
      <c r="N409" s="187">
        <v>100</v>
      </c>
      <c r="O409" s="172">
        <v>83.139534883720927</v>
      </c>
      <c r="P409" s="172">
        <v>9.6999999999999993</v>
      </c>
      <c r="Q409" s="215">
        <v>0</v>
      </c>
      <c r="R409" s="168">
        <f>PRESSÃO!AF409</f>
        <v>0</v>
      </c>
      <c r="S409" s="11" t="s">
        <v>136</v>
      </c>
      <c r="T409" s="11" t="s">
        <v>136</v>
      </c>
      <c r="U409" s="56">
        <f>PRESSÃO!P409</f>
        <v>0</v>
      </c>
      <c r="V409" s="56">
        <f>PRESSÃO!Q409</f>
        <v>0</v>
      </c>
      <c r="W409" s="50">
        <v>0</v>
      </c>
      <c r="X409" s="236">
        <v>0</v>
      </c>
      <c r="Y409" s="225">
        <v>0</v>
      </c>
    </row>
    <row r="410" spans="1:25" ht="17.100000000000001" customHeight="1">
      <c r="A410" s="24" t="s">
        <v>597</v>
      </c>
      <c r="B410" s="13">
        <v>353340</v>
      </c>
      <c r="C410" s="25">
        <v>0</v>
      </c>
      <c r="D410" s="115">
        <v>5</v>
      </c>
      <c r="E410" s="185">
        <v>5</v>
      </c>
      <c r="F410" s="186">
        <v>30</v>
      </c>
      <c r="G410" s="85"/>
      <c r="H410" s="6" t="s">
        <v>1494</v>
      </c>
      <c r="I410" s="2" t="s">
        <v>9</v>
      </c>
      <c r="J410" s="47">
        <v>73.3</v>
      </c>
      <c r="K410" s="196" t="s">
        <v>195</v>
      </c>
      <c r="L410" s="196" t="s">
        <v>195</v>
      </c>
      <c r="M410" s="172">
        <f>VLOOKUP(H410,[2]R02B_C_D_Ugrhi!$C$28:$I$672,7,FALSE)</f>
        <v>95</v>
      </c>
      <c r="N410" s="187">
        <v>6.65</v>
      </c>
      <c r="O410" s="172">
        <v>5.7602862254025045</v>
      </c>
      <c r="P410" s="172">
        <v>2.41</v>
      </c>
      <c r="Q410" s="215">
        <v>0</v>
      </c>
      <c r="R410" s="168">
        <f>PRESSÃO!AF410</f>
        <v>0</v>
      </c>
      <c r="S410" s="11" t="s">
        <v>136</v>
      </c>
      <c r="T410" s="11" t="s">
        <v>136</v>
      </c>
      <c r="U410" s="56">
        <f>PRESSÃO!P410</f>
        <v>0.24780821921945162</v>
      </c>
      <c r="V410" s="56">
        <f>PRESSÃO!Q410</f>
        <v>0.11166579145619496</v>
      </c>
      <c r="W410" s="50">
        <v>25</v>
      </c>
      <c r="X410" s="236">
        <v>124.65071419583538</v>
      </c>
      <c r="Y410" s="225">
        <v>0</v>
      </c>
    </row>
    <row r="411" spans="1:25" ht="17.100000000000001" customHeight="1">
      <c r="A411" s="24" t="s">
        <v>598</v>
      </c>
      <c r="B411" s="13">
        <v>353325</v>
      </c>
      <c r="C411" s="25">
        <v>0</v>
      </c>
      <c r="D411" s="115">
        <v>15</v>
      </c>
      <c r="E411" s="185">
        <v>15</v>
      </c>
      <c r="F411" s="186">
        <v>30</v>
      </c>
      <c r="G411" s="85"/>
      <c r="H411" s="6" t="s">
        <v>1495</v>
      </c>
      <c r="I411" s="2" t="s">
        <v>17</v>
      </c>
      <c r="J411" s="47">
        <v>116.93</v>
      </c>
      <c r="K411" s="196" t="s">
        <v>195</v>
      </c>
      <c r="L411" s="196" t="s">
        <v>195</v>
      </c>
      <c r="M411" s="172">
        <f>VLOOKUP(H411,[2]R02B_C_D_Ugrhi!$C$28:$I$672,7,FALSE)</f>
        <v>100</v>
      </c>
      <c r="N411" s="187">
        <v>0</v>
      </c>
      <c r="O411" s="172">
        <v>0</v>
      </c>
      <c r="P411" s="172">
        <v>1.5</v>
      </c>
      <c r="Q411" s="215">
        <v>0</v>
      </c>
      <c r="R411" s="168">
        <f>PRESSÃO!AF411</f>
        <v>0</v>
      </c>
      <c r="S411" s="11" t="s">
        <v>136</v>
      </c>
      <c r="T411" s="11" t="s">
        <v>136</v>
      </c>
      <c r="U411" s="56">
        <f>PRESSÃO!P411</f>
        <v>0.15669805936073058</v>
      </c>
      <c r="V411" s="56">
        <f>PRESSÃO!Q411</f>
        <v>8.0651445519434248E-3</v>
      </c>
      <c r="W411" s="50">
        <v>1</v>
      </c>
      <c r="X411" s="236">
        <v>43.172261996988439</v>
      </c>
      <c r="Y411" s="225">
        <v>0</v>
      </c>
    </row>
    <row r="412" spans="1:25" ht="17.100000000000001" customHeight="1">
      <c r="A412" s="24" t="s">
        <v>599</v>
      </c>
      <c r="B412" s="13">
        <v>353350</v>
      </c>
      <c r="C412" s="25">
        <v>0</v>
      </c>
      <c r="D412" s="115">
        <v>16</v>
      </c>
      <c r="E412" s="185">
        <v>16</v>
      </c>
      <c r="F412" s="186">
        <v>30</v>
      </c>
      <c r="G412" s="85"/>
      <c r="H412" s="6" t="s">
        <v>1496</v>
      </c>
      <c r="I412" s="2" t="s">
        <v>0</v>
      </c>
      <c r="J412" s="47">
        <v>932.89</v>
      </c>
      <c r="K412" s="196" t="s">
        <v>195</v>
      </c>
      <c r="L412" s="196" t="s">
        <v>195</v>
      </c>
      <c r="M412" s="172">
        <f>VLOOKUP(H412,[2]R02B_C_D_Ugrhi!$C$28:$I$672,7,FALSE)</f>
        <v>100</v>
      </c>
      <c r="N412" s="187">
        <v>100</v>
      </c>
      <c r="O412" s="172">
        <v>84.973262032085557</v>
      </c>
      <c r="P412" s="172">
        <v>9.8000000000000007</v>
      </c>
      <c r="Q412" s="215">
        <v>0</v>
      </c>
      <c r="R412" s="168">
        <f>PRESSÃO!AF412</f>
        <v>0</v>
      </c>
      <c r="S412" s="11" t="s">
        <v>136</v>
      </c>
      <c r="T412" s="11" t="s">
        <v>136</v>
      </c>
      <c r="U412" s="56">
        <f>PRESSÃO!P412</f>
        <v>0.38444816313208452</v>
      </c>
      <c r="V412" s="56">
        <f>PRESSÃO!Q412</f>
        <v>0.12730795308516632</v>
      </c>
      <c r="W412" s="50">
        <v>6</v>
      </c>
      <c r="X412" s="236">
        <v>22.570748985351578</v>
      </c>
      <c r="Y412" s="225">
        <v>0</v>
      </c>
    </row>
    <row r="413" spans="1:25" ht="17.100000000000001" customHeight="1">
      <c r="A413" s="24" t="s">
        <v>600</v>
      </c>
      <c r="B413" s="13">
        <v>353360</v>
      </c>
      <c r="C413" s="25">
        <v>0</v>
      </c>
      <c r="D413" s="115">
        <v>8</v>
      </c>
      <c r="E413" s="185">
        <v>8</v>
      </c>
      <c r="F413" s="186">
        <v>30</v>
      </c>
      <c r="G413" s="85"/>
      <c r="H413" s="6" t="s">
        <v>1497</v>
      </c>
      <c r="I413" s="2" t="s">
        <v>53</v>
      </c>
      <c r="J413" s="47">
        <v>346.98</v>
      </c>
      <c r="K413" s="196" t="s">
        <v>195</v>
      </c>
      <c r="L413" s="196" t="s">
        <v>195</v>
      </c>
      <c r="M413" s="172">
        <f>VLOOKUP(H413,[2]R02B_C_D_Ugrhi!$C$28:$I$672,7,FALSE)</f>
        <v>100</v>
      </c>
      <c r="N413" s="187">
        <v>100</v>
      </c>
      <c r="O413" s="172">
        <v>92.011834319526628</v>
      </c>
      <c r="P413" s="172">
        <v>10</v>
      </c>
      <c r="Q413" s="215">
        <v>0</v>
      </c>
      <c r="R413" s="168">
        <f>PRESSÃO!AF413</f>
        <v>0</v>
      </c>
      <c r="S413" s="11" t="s">
        <v>136</v>
      </c>
      <c r="T413" s="11" t="s">
        <v>136</v>
      </c>
      <c r="U413" s="56">
        <f>PRESSÃO!P413</f>
        <v>3.1047945414503959E-2</v>
      </c>
      <c r="V413" s="56">
        <f>PRESSÃO!Q413</f>
        <v>2.8559467212976024E-2</v>
      </c>
      <c r="W413" s="50">
        <v>0</v>
      </c>
      <c r="X413" s="236">
        <v>161.36591755315399</v>
      </c>
      <c r="Y413" s="225">
        <v>0</v>
      </c>
    </row>
    <row r="414" spans="1:25" ht="17.100000000000001" customHeight="1">
      <c r="A414" s="24" t="s">
        <v>601</v>
      </c>
      <c r="B414" s="13">
        <v>353370</v>
      </c>
      <c r="C414" s="25">
        <v>0</v>
      </c>
      <c r="D414" s="115">
        <v>17</v>
      </c>
      <c r="E414" s="185">
        <v>17</v>
      </c>
      <c r="F414" s="186">
        <v>30</v>
      </c>
      <c r="G414" s="85"/>
      <c r="H414" s="6" t="s">
        <v>1498</v>
      </c>
      <c r="I414" s="2" t="s">
        <v>7</v>
      </c>
      <c r="J414" s="47">
        <v>300.27999999999997</v>
      </c>
      <c r="K414" s="196" t="s">
        <v>195</v>
      </c>
      <c r="L414" s="196" t="s">
        <v>195</v>
      </c>
      <c r="M414" s="172">
        <f>VLOOKUP(H414,[2]R02B_C_D_Ugrhi!$C$28:$I$672,7,FALSE)</f>
        <v>93.11</v>
      </c>
      <c r="N414" s="187">
        <v>93.11</v>
      </c>
      <c r="O414" s="172">
        <v>50.279329608938554</v>
      </c>
      <c r="P414" s="172">
        <v>6.16</v>
      </c>
      <c r="Q414" s="215">
        <v>0</v>
      </c>
      <c r="R414" s="168">
        <f>PRESSÃO!AF414</f>
        <v>0</v>
      </c>
      <c r="S414" s="11" t="s">
        <v>136</v>
      </c>
      <c r="T414" s="11" t="s">
        <v>136</v>
      </c>
      <c r="U414" s="56">
        <f>PRESSÃO!P414</f>
        <v>3.7389649923896505E-2</v>
      </c>
      <c r="V414" s="56">
        <f>PRESSÃO!Q414</f>
        <v>0</v>
      </c>
      <c r="W414" s="50">
        <v>1</v>
      </c>
      <c r="X414" s="236">
        <v>5.2773326866456873</v>
      </c>
      <c r="Y414" s="225">
        <v>0</v>
      </c>
    </row>
    <row r="415" spans="1:25" ht="17.100000000000001" customHeight="1">
      <c r="A415" s="24" t="s">
        <v>602</v>
      </c>
      <c r="B415" s="13">
        <v>353380</v>
      </c>
      <c r="C415" s="25">
        <v>0</v>
      </c>
      <c r="D415" s="115">
        <v>17</v>
      </c>
      <c r="E415" s="185">
        <v>17</v>
      </c>
      <c r="F415" s="186">
        <v>30</v>
      </c>
      <c r="G415" s="85"/>
      <c r="H415" s="6" t="s">
        <v>1499</v>
      </c>
      <c r="I415" s="2" t="s">
        <v>7</v>
      </c>
      <c r="J415" s="47">
        <v>197.97</v>
      </c>
      <c r="K415" s="196" t="s">
        <v>195</v>
      </c>
      <c r="L415" s="196" t="s">
        <v>195</v>
      </c>
      <c r="M415" s="172">
        <f>VLOOKUP(H415,[2]R02B_C_D_Ugrhi!$C$28:$I$672,7,FALSE)</f>
        <v>89</v>
      </c>
      <c r="N415" s="187">
        <v>0</v>
      </c>
      <c r="O415" s="172">
        <v>0</v>
      </c>
      <c r="P415" s="172">
        <v>1.34</v>
      </c>
      <c r="Q415" s="215">
        <v>0</v>
      </c>
      <c r="R415" s="168">
        <f>PRESSÃO!AF415</f>
        <v>0</v>
      </c>
      <c r="S415" s="11" t="s">
        <v>136</v>
      </c>
      <c r="T415" s="11" t="s">
        <v>136</v>
      </c>
      <c r="U415" s="56">
        <f>PRESSÃO!P415</f>
        <v>1.5542808079828411E-2</v>
      </c>
      <c r="V415" s="56">
        <f>PRESSÃO!Q415</f>
        <v>0</v>
      </c>
      <c r="W415" s="50">
        <v>2</v>
      </c>
      <c r="X415" s="236">
        <v>0</v>
      </c>
      <c r="Y415" s="225">
        <v>0</v>
      </c>
    </row>
    <row r="416" spans="1:25" ht="17.100000000000001" customHeight="1">
      <c r="A416" s="24" t="s">
        <v>603</v>
      </c>
      <c r="B416" s="13">
        <v>353390</v>
      </c>
      <c r="C416" s="25">
        <v>0</v>
      </c>
      <c r="D416" s="115">
        <v>15</v>
      </c>
      <c r="E416" s="185">
        <v>15</v>
      </c>
      <c r="F416" s="186">
        <v>30</v>
      </c>
      <c r="G416" s="85"/>
      <c r="H416" s="6" t="s">
        <v>1500</v>
      </c>
      <c r="I416" s="2" t="s">
        <v>17</v>
      </c>
      <c r="J416" s="47">
        <v>803.51</v>
      </c>
      <c r="K416" s="196" t="s">
        <v>195</v>
      </c>
      <c r="L416" s="196" t="s">
        <v>195</v>
      </c>
      <c r="M416" s="172">
        <f>VLOOKUP(H416,[2]R02B_C_D_Ugrhi!$C$28:$I$672,7,FALSE)</f>
        <v>100</v>
      </c>
      <c r="N416" s="187">
        <v>30</v>
      </c>
      <c r="O416" s="172">
        <v>28.499613302397524</v>
      </c>
      <c r="P416" s="172">
        <v>4</v>
      </c>
      <c r="Q416" s="215">
        <v>0</v>
      </c>
      <c r="R416" s="168">
        <f>PRESSÃO!AF416</f>
        <v>0</v>
      </c>
      <c r="S416" s="11" t="s">
        <v>136</v>
      </c>
      <c r="T416" s="11" t="s">
        <v>136</v>
      </c>
      <c r="U416" s="56">
        <f>PRESSÃO!P416</f>
        <v>0.67985722964031325</v>
      </c>
      <c r="V416" s="56">
        <f>PRESSÃO!Q416</f>
        <v>0.19683901736126641</v>
      </c>
      <c r="W416" s="50">
        <v>20</v>
      </c>
      <c r="X416" s="236">
        <v>104.06891005979848</v>
      </c>
      <c r="Y416" s="225">
        <v>0</v>
      </c>
    </row>
    <row r="417" spans="1:25" ht="17.100000000000001" customHeight="1">
      <c r="A417" s="24" t="s">
        <v>604</v>
      </c>
      <c r="B417" s="13">
        <v>353400</v>
      </c>
      <c r="C417" s="25">
        <v>0</v>
      </c>
      <c r="D417" s="115">
        <v>15</v>
      </c>
      <c r="E417" s="185">
        <v>15</v>
      </c>
      <c r="F417" s="186">
        <v>30</v>
      </c>
      <c r="G417" s="85"/>
      <c r="H417" s="6" t="s">
        <v>1501</v>
      </c>
      <c r="I417" s="2" t="s">
        <v>17</v>
      </c>
      <c r="J417" s="47">
        <v>243.44</v>
      </c>
      <c r="K417" s="196" t="s">
        <v>195</v>
      </c>
      <c r="L417" s="196" t="s">
        <v>195</v>
      </c>
      <c r="M417" s="172">
        <f>VLOOKUP(H417,[2]R02B_C_D_Ugrhi!$C$28:$I$672,7,FALSE)</f>
        <v>95</v>
      </c>
      <c r="N417" s="187">
        <v>95</v>
      </c>
      <c r="O417" s="172">
        <v>85.628742514970057</v>
      </c>
      <c r="P417" s="172">
        <v>9.6300000000000008</v>
      </c>
      <c r="Q417" s="215">
        <v>0</v>
      </c>
      <c r="R417" s="168">
        <f>PRESSÃO!AF417</f>
        <v>0</v>
      </c>
      <c r="S417" s="11" t="s">
        <v>136</v>
      </c>
      <c r="T417" s="11" t="s">
        <v>136</v>
      </c>
      <c r="U417" s="56">
        <f>PRESSÃO!P417</f>
        <v>7.5859817700843296E-2</v>
      </c>
      <c r="V417" s="56">
        <f>PRESSÃO!Q417</f>
        <v>3.0835311456358051E-3</v>
      </c>
      <c r="W417" s="50">
        <v>11</v>
      </c>
      <c r="X417" s="236">
        <v>10.861136142583884</v>
      </c>
      <c r="Y417" s="225">
        <v>0</v>
      </c>
    </row>
    <row r="418" spans="1:25" ht="17.100000000000001" customHeight="1">
      <c r="A418" s="24" t="s">
        <v>605</v>
      </c>
      <c r="B418" s="13">
        <v>353410</v>
      </c>
      <c r="C418" s="25">
        <v>0</v>
      </c>
      <c r="D418" s="115">
        <v>21</v>
      </c>
      <c r="E418" s="185">
        <v>21</v>
      </c>
      <c r="F418" s="186">
        <v>30</v>
      </c>
      <c r="G418" s="85"/>
      <c r="H418" s="6" t="s">
        <v>1502</v>
      </c>
      <c r="I418" s="2" t="s">
        <v>4</v>
      </c>
      <c r="J418" s="47">
        <v>217.82</v>
      </c>
      <c r="K418" s="196" t="s">
        <v>195</v>
      </c>
      <c r="L418" s="196" t="s">
        <v>195</v>
      </c>
      <c r="M418" s="172">
        <f>VLOOKUP(H418,[2]R02B_C_D_Ugrhi!$C$28:$I$672,7,FALSE)</f>
        <v>100</v>
      </c>
      <c r="N418" s="187">
        <v>100</v>
      </c>
      <c r="O418" s="172">
        <v>87.096774193548384</v>
      </c>
      <c r="P418" s="172">
        <v>9.6999999999999993</v>
      </c>
      <c r="Q418" s="215">
        <v>0</v>
      </c>
      <c r="R418" s="168">
        <f>PRESSÃO!AF418</f>
        <v>0</v>
      </c>
      <c r="S418" s="11" t="s">
        <v>136</v>
      </c>
      <c r="T418" s="11" t="s">
        <v>136</v>
      </c>
      <c r="U418" s="56">
        <f>PRESSÃO!P418</f>
        <v>0</v>
      </c>
      <c r="V418" s="56">
        <f>PRESSÃO!Q418</f>
        <v>3.6073058707529004E-4</v>
      </c>
      <c r="W418" s="50">
        <v>2</v>
      </c>
      <c r="X418" s="236">
        <v>0</v>
      </c>
      <c r="Y418" s="225">
        <v>0</v>
      </c>
    </row>
    <row r="419" spans="1:25" ht="17.100000000000001" customHeight="1">
      <c r="A419" s="24" t="s">
        <v>606</v>
      </c>
      <c r="B419" s="13">
        <v>353420</v>
      </c>
      <c r="C419" s="25">
        <v>0</v>
      </c>
      <c r="D419" s="115">
        <v>15</v>
      </c>
      <c r="E419" s="185">
        <v>15</v>
      </c>
      <c r="F419" s="186">
        <v>30</v>
      </c>
      <c r="G419" s="85"/>
      <c r="H419" s="6" t="s">
        <v>1503</v>
      </c>
      <c r="I419" s="2" t="s">
        <v>17</v>
      </c>
      <c r="J419" s="47">
        <v>248.3</v>
      </c>
      <c r="K419" s="196" t="s">
        <v>195</v>
      </c>
      <c r="L419" s="196" t="s">
        <v>195</v>
      </c>
      <c r="M419" s="172">
        <f>VLOOKUP(H419,[2]R02B_C_D_Ugrhi!$C$28:$I$672,7,FALSE)</f>
        <v>97</v>
      </c>
      <c r="N419" s="187">
        <v>97</v>
      </c>
      <c r="O419" s="172">
        <v>83.276450511945384</v>
      </c>
      <c r="P419" s="172">
        <v>9.9600000000000009</v>
      </c>
      <c r="Q419" s="215">
        <v>0</v>
      </c>
      <c r="R419" s="168">
        <f>PRESSÃO!AF419</f>
        <v>0</v>
      </c>
      <c r="S419" s="11" t="s">
        <v>136</v>
      </c>
      <c r="T419" s="11" t="s">
        <v>136</v>
      </c>
      <c r="U419" s="56">
        <f>PRESSÃO!P419</f>
        <v>0.41816552504194021</v>
      </c>
      <c r="V419" s="56">
        <f>PRESSÃO!Q419</f>
        <v>1.0243150680304663E-2</v>
      </c>
      <c r="W419" s="50">
        <v>1</v>
      </c>
      <c r="X419" s="236">
        <v>98.479383806029844</v>
      </c>
      <c r="Y419" s="225">
        <v>0</v>
      </c>
    </row>
    <row r="420" spans="1:25" ht="17.100000000000001" customHeight="1">
      <c r="A420" s="24" t="s">
        <v>607</v>
      </c>
      <c r="B420" s="13">
        <v>353430</v>
      </c>
      <c r="C420" s="25">
        <v>0</v>
      </c>
      <c r="D420" s="115">
        <v>12</v>
      </c>
      <c r="E420" s="185">
        <v>12</v>
      </c>
      <c r="F420" s="186">
        <v>30</v>
      </c>
      <c r="G420" s="85"/>
      <c r="H420" s="6" t="s">
        <v>1504</v>
      </c>
      <c r="I420" s="2" t="s">
        <v>11</v>
      </c>
      <c r="J420" s="47">
        <v>296.43</v>
      </c>
      <c r="K420" s="196" t="s">
        <v>195</v>
      </c>
      <c r="L420" s="196" t="s">
        <v>195</v>
      </c>
      <c r="M420" s="172">
        <f>VLOOKUP(H420,[2]R02B_C_D_Ugrhi!$C$28:$I$672,7,FALSE)</f>
        <v>100</v>
      </c>
      <c r="N420" s="187">
        <v>50</v>
      </c>
      <c r="O420" s="172">
        <v>39.990579368817706</v>
      </c>
      <c r="P420" s="172">
        <v>5.0999999999999996</v>
      </c>
      <c r="Q420" s="215">
        <v>0</v>
      </c>
      <c r="R420" s="168">
        <f>PRESSÃO!AF420</f>
        <v>0</v>
      </c>
      <c r="S420" s="11" t="s">
        <v>136</v>
      </c>
      <c r="T420" s="11" t="s">
        <v>136</v>
      </c>
      <c r="U420" s="56">
        <f>PRESSÃO!P420</f>
        <v>0.27853881278538811</v>
      </c>
      <c r="V420" s="56">
        <f>PRESSÃO!Q420</f>
        <v>3.1846232866043371E-2</v>
      </c>
      <c r="W420" s="50">
        <v>2</v>
      </c>
      <c r="X420" s="236">
        <v>58.237908394759167</v>
      </c>
      <c r="Y420" s="225">
        <v>0</v>
      </c>
    </row>
    <row r="421" spans="1:25" ht="17.100000000000001" customHeight="1">
      <c r="A421" s="24" t="s">
        <v>608</v>
      </c>
      <c r="B421" s="13">
        <v>353440</v>
      </c>
      <c r="C421" s="25">
        <v>0</v>
      </c>
      <c r="D421" s="115">
        <v>6</v>
      </c>
      <c r="E421" s="185">
        <v>6</v>
      </c>
      <c r="F421" s="186">
        <v>30</v>
      </c>
      <c r="G421" s="85"/>
      <c r="H421" s="6" t="s">
        <v>1505</v>
      </c>
      <c r="I421" s="2" t="s">
        <v>16</v>
      </c>
      <c r="J421" s="47">
        <v>64.94</v>
      </c>
      <c r="K421" s="196" t="s">
        <v>195</v>
      </c>
      <c r="L421" s="196" t="s">
        <v>195</v>
      </c>
      <c r="M421" s="172">
        <f>VLOOKUP(H421,[2]R02B_C_D_Ugrhi!$C$28:$I$672,7,FALSE)</f>
        <v>75</v>
      </c>
      <c r="N421" s="187">
        <v>30.75</v>
      </c>
      <c r="O421" s="172">
        <v>16.910767186245465</v>
      </c>
      <c r="P421" s="172">
        <v>3.34</v>
      </c>
      <c r="Q421" s="215">
        <v>6</v>
      </c>
      <c r="R421" s="168">
        <f>PRESSÃO!AF421</f>
        <v>2</v>
      </c>
      <c r="S421" s="11" t="s">
        <v>136</v>
      </c>
      <c r="T421" s="11" t="s">
        <v>136</v>
      </c>
      <c r="U421" s="56">
        <f>PRESSÃO!P421</f>
        <v>2.8493150684931506E-2</v>
      </c>
      <c r="V421" s="56">
        <f>PRESSÃO!Q421</f>
        <v>0.1077341321891392</v>
      </c>
      <c r="W421" s="50">
        <v>190</v>
      </c>
      <c r="X421" s="236">
        <v>1.6581774893433863</v>
      </c>
      <c r="Y421" s="225">
        <v>1</v>
      </c>
    </row>
    <row r="422" spans="1:25" ht="17.100000000000001" customHeight="1">
      <c r="A422" s="24" t="s">
        <v>609</v>
      </c>
      <c r="B422" s="13">
        <v>353450</v>
      </c>
      <c r="C422" s="25">
        <v>0</v>
      </c>
      <c r="D422" s="115">
        <v>21</v>
      </c>
      <c r="E422" s="185">
        <v>21</v>
      </c>
      <c r="F422" s="186">
        <v>30</v>
      </c>
      <c r="G422" s="85"/>
      <c r="H422" s="6" t="s">
        <v>1506</v>
      </c>
      <c r="I422" s="2" t="s">
        <v>4</v>
      </c>
      <c r="J422" s="47">
        <v>221.43</v>
      </c>
      <c r="K422" s="196" t="s">
        <v>195</v>
      </c>
      <c r="L422" s="196" t="s">
        <v>195</v>
      </c>
      <c r="M422" s="172">
        <f>VLOOKUP(H422,[2]R02B_C_D_Ugrhi!$C$28:$I$672,7,FALSE)</f>
        <v>99</v>
      </c>
      <c r="N422" s="187">
        <v>99</v>
      </c>
      <c r="O422" s="172">
        <v>81.415929203539832</v>
      </c>
      <c r="P422" s="172">
        <v>9.49</v>
      </c>
      <c r="Q422" s="215">
        <v>0</v>
      </c>
      <c r="R422" s="168">
        <f>PRESSÃO!AF422</f>
        <v>0</v>
      </c>
      <c r="S422" s="11" t="s">
        <v>136</v>
      </c>
      <c r="T422" s="11" t="s">
        <v>136</v>
      </c>
      <c r="U422" s="56">
        <f>PRESSÃO!P422</f>
        <v>8.2191780821917818E-3</v>
      </c>
      <c r="V422" s="56">
        <f>PRESSÃO!Q422</f>
        <v>1.8264840182648401E-3</v>
      </c>
      <c r="W422" s="50">
        <v>0</v>
      </c>
      <c r="X422" s="236">
        <v>73.897768814081061</v>
      </c>
      <c r="Y422" s="225">
        <v>0</v>
      </c>
    </row>
    <row r="423" spans="1:25" ht="17.100000000000001" customHeight="1">
      <c r="A423" s="24" t="s">
        <v>610</v>
      </c>
      <c r="B423" s="13">
        <v>353460</v>
      </c>
      <c r="C423" s="25">
        <v>0</v>
      </c>
      <c r="D423" s="115">
        <v>21</v>
      </c>
      <c r="E423" s="185">
        <v>21</v>
      </c>
      <c r="F423" s="186">
        <v>30</v>
      </c>
      <c r="G423" s="85"/>
      <c r="H423" s="6" t="s">
        <v>1507</v>
      </c>
      <c r="I423" s="2" t="s">
        <v>4</v>
      </c>
      <c r="J423" s="47">
        <v>247.94</v>
      </c>
      <c r="K423" s="196" t="s">
        <v>195</v>
      </c>
      <c r="L423" s="196" t="s">
        <v>195</v>
      </c>
      <c r="M423" s="172">
        <f>VLOOKUP(H423,[2]R02B_C_D_Ugrhi!$C$28:$I$672,7,FALSE)</f>
        <v>100</v>
      </c>
      <c r="N423" s="187">
        <v>100</v>
      </c>
      <c r="O423" s="172">
        <v>72.980132450331126</v>
      </c>
      <c r="P423" s="172">
        <v>7.95</v>
      </c>
      <c r="Q423" s="215">
        <v>0</v>
      </c>
      <c r="R423" s="168">
        <f>PRESSÃO!AF423</f>
        <v>0</v>
      </c>
      <c r="S423" s="11" t="s">
        <v>136</v>
      </c>
      <c r="T423" s="11" t="s">
        <v>136</v>
      </c>
      <c r="U423" s="56">
        <f>PRESSÃO!P423</f>
        <v>1.4611872146118722E-4</v>
      </c>
      <c r="V423" s="56">
        <f>PRESSÃO!Q423</f>
        <v>1.0353881234992039E-2</v>
      </c>
      <c r="W423" s="50">
        <v>6</v>
      </c>
      <c r="X423" s="236">
        <v>7.5164740460914636</v>
      </c>
      <c r="Y423" s="225">
        <v>0</v>
      </c>
    </row>
    <row r="424" spans="1:25" ht="17.100000000000001" customHeight="1">
      <c r="A424" s="24" t="s">
        <v>611</v>
      </c>
      <c r="B424" s="13">
        <v>353470</v>
      </c>
      <c r="C424" s="25">
        <v>0</v>
      </c>
      <c r="D424" s="115">
        <v>17</v>
      </c>
      <c r="E424" s="185">
        <v>17</v>
      </c>
      <c r="F424" s="186">
        <v>30</v>
      </c>
      <c r="G424" s="85"/>
      <c r="H424" s="6" t="s">
        <v>1508</v>
      </c>
      <c r="I424" s="2" t="s">
        <v>7</v>
      </c>
      <c r="J424" s="47">
        <v>296.2</v>
      </c>
      <c r="K424" s="196" t="s">
        <v>195</v>
      </c>
      <c r="L424" s="196" t="s">
        <v>195</v>
      </c>
      <c r="M424" s="172">
        <f>VLOOKUP(H424,[2]R02B_C_D_Ugrhi!$C$28:$I$672,7,FALSE)</f>
        <v>98</v>
      </c>
      <c r="N424" s="187">
        <v>85.260000000000019</v>
      </c>
      <c r="O424" s="172">
        <v>69.08793009284544</v>
      </c>
      <c r="P424" s="172">
        <v>7.57</v>
      </c>
      <c r="Q424" s="215">
        <v>5</v>
      </c>
      <c r="R424" s="168">
        <f>PRESSÃO!AF424</f>
        <v>0</v>
      </c>
      <c r="S424" s="11" t="s">
        <v>136</v>
      </c>
      <c r="T424" s="11" t="s">
        <v>136</v>
      </c>
      <c r="U424" s="56">
        <f>PRESSÃO!P424</f>
        <v>1.1681643969392124</v>
      </c>
      <c r="V424" s="56">
        <f>PRESSÃO!Q424</f>
        <v>8.0915410917099209E-2</v>
      </c>
      <c r="W424" s="50">
        <v>22</v>
      </c>
      <c r="X424" s="236">
        <v>183.68213312958625</v>
      </c>
      <c r="Y424" s="225">
        <v>0</v>
      </c>
    </row>
    <row r="425" spans="1:25" ht="17.100000000000001" customHeight="1">
      <c r="A425" s="24" t="s">
        <v>612</v>
      </c>
      <c r="B425" s="13">
        <v>353480</v>
      </c>
      <c r="C425" s="25">
        <v>0</v>
      </c>
      <c r="D425" s="115">
        <v>21</v>
      </c>
      <c r="E425" s="185">
        <v>21</v>
      </c>
      <c r="F425" s="186">
        <v>30</v>
      </c>
      <c r="G425" s="85"/>
      <c r="H425" s="6" t="s">
        <v>1509</v>
      </c>
      <c r="I425" s="2" t="s">
        <v>4</v>
      </c>
      <c r="J425" s="47">
        <v>266.45</v>
      </c>
      <c r="K425" s="196" t="s">
        <v>195</v>
      </c>
      <c r="L425" s="196" t="s">
        <v>195</v>
      </c>
      <c r="M425" s="172">
        <f>VLOOKUP(H425,[2]R02B_C_D_Ugrhi!$C$28:$I$672,7,FALSE)</f>
        <v>89</v>
      </c>
      <c r="N425" s="187">
        <v>89</v>
      </c>
      <c r="O425" s="172">
        <v>81.887755102040813</v>
      </c>
      <c r="P425" s="172">
        <v>9.84</v>
      </c>
      <c r="Q425" s="215">
        <v>0</v>
      </c>
      <c r="R425" s="168">
        <f>PRESSÃO!AF425</f>
        <v>0</v>
      </c>
      <c r="S425" s="11" t="s">
        <v>136</v>
      </c>
      <c r="T425" s="11" t="s">
        <v>136</v>
      </c>
      <c r="U425" s="56">
        <f>PRESSÃO!P425</f>
        <v>8.5616438356164379E-3</v>
      </c>
      <c r="V425" s="56">
        <f>PRESSÃO!Q425</f>
        <v>1.0337519041116561E-2</v>
      </c>
      <c r="W425" s="50">
        <v>1</v>
      </c>
      <c r="X425" s="236">
        <v>0</v>
      </c>
      <c r="Y425" s="225">
        <v>1</v>
      </c>
    </row>
    <row r="426" spans="1:25" ht="17.100000000000001" customHeight="1">
      <c r="A426" s="24" t="s">
        <v>613</v>
      </c>
      <c r="B426" s="13">
        <v>353475</v>
      </c>
      <c r="C426" s="25">
        <v>0</v>
      </c>
      <c r="D426" s="115">
        <v>15</v>
      </c>
      <c r="E426" s="185">
        <v>15</v>
      </c>
      <c r="F426" s="186">
        <v>30</v>
      </c>
      <c r="G426" s="85"/>
      <c r="H426" s="6" t="s">
        <v>1510</v>
      </c>
      <c r="I426" s="2" t="s">
        <v>17</v>
      </c>
      <c r="J426" s="47">
        <v>287.55</v>
      </c>
      <c r="K426" s="196" t="s">
        <v>195</v>
      </c>
      <c r="L426" s="196" t="s">
        <v>195</v>
      </c>
      <c r="M426" s="172">
        <f>VLOOKUP(H426,[2]R02B_C_D_Ugrhi!$C$28:$I$672,7,FALSE)</f>
        <v>100</v>
      </c>
      <c r="N426" s="187">
        <v>100</v>
      </c>
      <c r="O426" s="172">
        <v>79.905437352245869</v>
      </c>
      <c r="P426" s="172">
        <v>9.5</v>
      </c>
      <c r="Q426" s="215">
        <v>0</v>
      </c>
      <c r="R426" s="168">
        <f>PRESSÃO!AF426</f>
        <v>0</v>
      </c>
      <c r="S426" s="11" t="s">
        <v>136</v>
      </c>
      <c r="T426" s="11" t="s">
        <v>136</v>
      </c>
      <c r="U426" s="56">
        <f>PRESSÃO!P426</f>
        <v>0.13030401765392977</v>
      </c>
      <c r="V426" s="56">
        <f>PRESSÃO!Q426</f>
        <v>5.3121765926366889E-4</v>
      </c>
      <c r="W426" s="50">
        <v>24</v>
      </c>
      <c r="X426" s="236">
        <v>0.70582364607087789</v>
      </c>
      <c r="Y426" s="225">
        <v>0</v>
      </c>
    </row>
    <row r="427" spans="1:25" ht="17.100000000000001" customHeight="1">
      <c r="A427" s="24" t="s">
        <v>614</v>
      </c>
      <c r="B427" s="13">
        <v>353490</v>
      </c>
      <c r="C427" s="25">
        <v>0</v>
      </c>
      <c r="D427" s="115">
        <v>20</v>
      </c>
      <c r="E427" s="185">
        <v>20</v>
      </c>
      <c r="F427" s="186">
        <v>30</v>
      </c>
      <c r="G427" s="85"/>
      <c r="H427" s="6" t="s">
        <v>1511</v>
      </c>
      <c r="I427" s="2" t="s">
        <v>3</v>
      </c>
      <c r="J427" s="47">
        <v>339.72</v>
      </c>
      <c r="K427" s="196" t="s">
        <v>195</v>
      </c>
      <c r="L427" s="196" t="s">
        <v>195</v>
      </c>
      <c r="M427" s="172">
        <f>VLOOKUP(H427,[2]R02B_C_D_Ugrhi!$C$28:$I$672,7,FALSE)</f>
        <v>100</v>
      </c>
      <c r="N427" s="187">
        <v>100</v>
      </c>
      <c r="O427" s="172">
        <v>90.959409594095945</v>
      </c>
      <c r="P427" s="172">
        <v>9.6999999999999993</v>
      </c>
      <c r="Q427" s="215">
        <v>0</v>
      </c>
      <c r="R427" s="168">
        <f>PRESSÃO!AF427</f>
        <v>0</v>
      </c>
      <c r="S427" s="11" t="s">
        <v>136</v>
      </c>
      <c r="T427" s="11" t="s">
        <v>136</v>
      </c>
      <c r="U427" s="56">
        <f>PRESSÃO!P427</f>
        <v>1.2949771968197061E-2</v>
      </c>
      <c r="V427" s="56">
        <f>PRESSÃO!Q427</f>
        <v>3.9940639282470426E-3</v>
      </c>
      <c r="W427" s="50">
        <v>7</v>
      </c>
      <c r="X427" s="236">
        <v>0.90491290794243417</v>
      </c>
      <c r="Y427" s="225">
        <v>0</v>
      </c>
    </row>
    <row r="428" spans="1:25" ht="17.100000000000001" customHeight="1">
      <c r="A428" s="24" t="s">
        <v>615</v>
      </c>
      <c r="B428" s="13">
        <v>353500</v>
      </c>
      <c r="C428" s="25">
        <v>0</v>
      </c>
      <c r="D428" s="115">
        <v>15</v>
      </c>
      <c r="E428" s="185">
        <v>15</v>
      </c>
      <c r="F428" s="186">
        <v>30</v>
      </c>
      <c r="G428" s="85"/>
      <c r="H428" s="6" t="s">
        <v>1512</v>
      </c>
      <c r="I428" s="2" t="s">
        <v>17</v>
      </c>
      <c r="J428" s="47">
        <v>695.36</v>
      </c>
      <c r="K428" s="196" t="s">
        <v>195</v>
      </c>
      <c r="L428" s="196" t="s">
        <v>195</v>
      </c>
      <c r="M428" s="172">
        <f>VLOOKUP(H428,[2]R02B_C_D_Ugrhi!$C$28:$I$672,7,FALSE)</f>
        <v>90</v>
      </c>
      <c r="N428" s="187">
        <v>90</v>
      </c>
      <c r="O428" s="172">
        <v>71.905697445972493</v>
      </c>
      <c r="P428" s="172">
        <v>8.0299999999999994</v>
      </c>
      <c r="Q428" s="215">
        <v>0</v>
      </c>
      <c r="R428" s="168">
        <f>PRESSÃO!AF428</f>
        <v>0</v>
      </c>
      <c r="S428" s="11" t="s">
        <v>136</v>
      </c>
      <c r="T428" s="11" t="s">
        <v>136</v>
      </c>
      <c r="U428" s="56">
        <f>PRESSÃO!P428</f>
        <v>0.38078184985828728</v>
      </c>
      <c r="V428" s="56">
        <f>PRESSÃO!Q428</f>
        <v>9.6917808396086852E-2</v>
      </c>
      <c r="W428" s="50">
        <v>1</v>
      </c>
      <c r="X428" s="236">
        <v>116.39240543884381</v>
      </c>
      <c r="Y428" s="225">
        <v>0</v>
      </c>
    </row>
    <row r="429" spans="1:25" ht="17.100000000000001" customHeight="1">
      <c r="A429" s="24" t="s">
        <v>616</v>
      </c>
      <c r="B429" s="13">
        <v>353510</v>
      </c>
      <c r="C429" s="25">
        <v>0</v>
      </c>
      <c r="D429" s="115">
        <v>15</v>
      </c>
      <c r="E429" s="185">
        <v>15</v>
      </c>
      <c r="F429" s="186">
        <v>30</v>
      </c>
      <c r="G429" s="85"/>
      <c r="H429" s="6" t="s">
        <v>1513</v>
      </c>
      <c r="I429" s="2" t="s">
        <v>17</v>
      </c>
      <c r="J429" s="47">
        <v>82.23</v>
      </c>
      <c r="K429" s="196" t="s">
        <v>195</v>
      </c>
      <c r="L429" s="196" t="s">
        <v>195</v>
      </c>
      <c r="M429" s="172">
        <f>VLOOKUP(H429,[2]R02B_C_D_Ugrhi!$C$28:$I$672,7,FALSE)</f>
        <v>100</v>
      </c>
      <c r="N429" s="187">
        <v>100</v>
      </c>
      <c r="O429" s="172">
        <v>88.026981450252947</v>
      </c>
      <c r="P429" s="172">
        <v>10</v>
      </c>
      <c r="Q429" s="215">
        <v>0</v>
      </c>
      <c r="R429" s="168">
        <f>PRESSÃO!AF429</f>
        <v>0</v>
      </c>
      <c r="S429" s="11" t="s">
        <v>136</v>
      </c>
      <c r="T429" s="11" t="s">
        <v>136</v>
      </c>
      <c r="U429" s="56">
        <f>PRESSÃO!P429</f>
        <v>0</v>
      </c>
      <c r="V429" s="56">
        <f>PRESSÃO!Q429</f>
        <v>3.2922373558288295E-2</v>
      </c>
      <c r="W429" s="50">
        <v>4</v>
      </c>
      <c r="X429" s="236">
        <v>107.26314510064611</v>
      </c>
      <c r="Y429" s="225">
        <v>0</v>
      </c>
    </row>
    <row r="430" spans="1:25" ht="17.100000000000001" customHeight="1">
      <c r="A430" s="24" t="s">
        <v>617</v>
      </c>
      <c r="B430" s="13">
        <v>353520</v>
      </c>
      <c r="C430" s="25">
        <v>0</v>
      </c>
      <c r="D430" s="115">
        <v>18</v>
      </c>
      <c r="E430" s="185">
        <v>18</v>
      </c>
      <c r="F430" s="186">
        <v>30</v>
      </c>
      <c r="G430" s="85"/>
      <c r="H430" s="6" t="s">
        <v>1514</v>
      </c>
      <c r="I430" s="2" t="s">
        <v>1</v>
      </c>
      <c r="J430" s="47">
        <v>320.08999999999997</v>
      </c>
      <c r="K430" s="196" t="s">
        <v>195</v>
      </c>
      <c r="L430" s="196" t="s">
        <v>195</v>
      </c>
      <c r="M430" s="172">
        <f>VLOOKUP(H430,[2]R02B_C_D_Ugrhi!$C$28:$I$672,7,FALSE)</f>
        <v>97</v>
      </c>
      <c r="N430" s="187">
        <v>97.000000000000014</v>
      </c>
      <c r="O430" s="172">
        <v>86.340206185567013</v>
      </c>
      <c r="P430" s="172">
        <v>9.9600000000000009</v>
      </c>
      <c r="Q430" s="215">
        <v>0</v>
      </c>
      <c r="R430" s="168">
        <f>PRESSÃO!AF430</f>
        <v>0</v>
      </c>
      <c r="S430" s="11" t="s">
        <v>136</v>
      </c>
      <c r="T430" s="11" t="s">
        <v>136</v>
      </c>
      <c r="U430" s="56">
        <f>PRESSÃO!P430</f>
        <v>2.7295565889548189E-2</v>
      </c>
      <c r="V430" s="56">
        <f>PRESSÃO!Q430</f>
        <v>1.7687721968543887E-3</v>
      </c>
      <c r="W430" s="50">
        <v>1</v>
      </c>
      <c r="X430" s="236">
        <v>3.2035618856691013</v>
      </c>
      <c r="Y430" s="225">
        <v>0</v>
      </c>
    </row>
    <row r="431" spans="1:25" ht="17.100000000000001" customHeight="1">
      <c r="A431" s="24" t="s">
        <v>618</v>
      </c>
      <c r="B431" s="13">
        <v>353530</v>
      </c>
      <c r="C431" s="25">
        <v>0</v>
      </c>
      <c r="D431" s="115">
        <v>17</v>
      </c>
      <c r="E431" s="185">
        <v>17</v>
      </c>
      <c r="F431" s="186">
        <v>30</v>
      </c>
      <c r="G431" s="85"/>
      <c r="H431" s="6" t="s">
        <v>1515</v>
      </c>
      <c r="I431" s="2" t="s">
        <v>7</v>
      </c>
      <c r="J431" s="47">
        <v>549.04</v>
      </c>
      <c r="K431" s="196" t="s">
        <v>195</v>
      </c>
      <c r="L431" s="196" t="s">
        <v>195</v>
      </c>
      <c r="M431" s="172">
        <f>VLOOKUP(H431,[2]R02B_C_D_Ugrhi!$C$28:$I$672,7,FALSE)</f>
        <v>99.89</v>
      </c>
      <c r="N431" s="187">
        <v>99.889999999999986</v>
      </c>
      <c r="O431" s="172">
        <v>92.87749287749287</v>
      </c>
      <c r="P431" s="172">
        <v>9.8000000000000007</v>
      </c>
      <c r="Q431" s="215">
        <v>0</v>
      </c>
      <c r="R431" s="168">
        <f>PRESSÃO!AF431</f>
        <v>0</v>
      </c>
      <c r="S431" s="11" t="s">
        <v>136</v>
      </c>
      <c r="T431" s="11" t="s">
        <v>136</v>
      </c>
      <c r="U431" s="56">
        <f>PRESSÃO!P431</f>
        <v>0.59192100555385085</v>
      </c>
      <c r="V431" s="56">
        <f>PRESSÃO!Q431</f>
        <v>4.0742009091050656E-2</v>
      </c>
      <c r="W431" s="50">
        <v>1</v>
      </c>
      <c r="X431" s="236">
        <v>10.769802377481318</v>
      </c>
      <c r="Y431" s="225">
        <v>0</v>
      </c>
    </row>
    <row r="432" spans="1:25" ht="17.100000000000001" customHeight="1">
      <c r="A432" s="24" t="s">
        <v>619</v>
      </c>
      <c r="B432" s="13">
        <v>353540</v>
      </c>
      <c r="C432" s="25">
        <v>0</v>
      </c>
      <c r="D432" s="115">
        <v>20</v>
      </c>
      <c r="E432" s="185">
        <v>20</v>
      </c>
      <c r="F432" s="186">
        <v>30</v>
      </c>
      <c r="G432" s="85"/>
      <c r="H432" s="6" t="s">
        <v>1516</v>
      </c>
      <c r="I432" s="2" t="s">
        <v>3</v>
      </c>
      <c r="J432" s="47">
        <v>353.14</v>
      </c>
      <c r="K432" s="196" t="s">
        <v>195</v>
      </c>
      <c r="L432" s="196" t="s">
        <v>195</v>
      </c>
      <c r="M432" s="172">
        <f>VLOOKUP(H432,[2]R02B_C_D_Ugrhi!$C$28:$I$672,7,FALSE)</f>
        <v>94</v>
      </c>
      <c r="N432" s="187">
        <v>94</v>
      </c>
      <c r="O432" s="172">
        <v>39.429312581063556</v>
      </c>
      <c r="P432" s="276">
        <v>5.68</v>
      </c>
      <c r="Q432" s="215">
        <v>0</v>
      </c>
      <c r="R432" s="168">
        <f>PRESSÃO!AF432</f>
        <v>0</v>
      </c>
      <c r="S432" s="11" t="s">
        <v>136</v>
      </c>
      <c r="T432" s="11" t="s">
        <v>136</v>
      </c>
      <c r="U432" s="56">
        <f>PRESSÃO!P432</f>
        <v>0</v>
      </c>
      <c r="V432" s="56">
        <f>PRESSÃO!Q432</f>
        <v>5.7818304089832153E-3</v>
      </c>
      <c r="W432" s="50">
        <v>0</v>
      </c>
      <c r="X432" s="236">
        <v>3.5578880836965712</v>
      </c>
      <c r="Y432" s="225">
        <v>0</v>
      </c>
    </row>
    <row r="433" spans="1:25" ht="17.100000000000001" customHeight="1">
      <c r="A433" s="24" t="s">
        <v>620</v>
      </c>
      <c r="B433" s="13">
        <v>353550</v>
      </c>
      <c r="C433" s="25">
        <v>0</v>
      </c>
      <c r="D433" s="115">
        <v>17</v>
      </c>
      <c r="E433" s="185">
        <v>17</v>
      </c>
      <c r="F433" s="186">
        <v>30</v>
      </c>
      <c r="G433" s="85"/>
      <c r="H433" s="6" t="s">
        <v>1517</v>
      </c>
      <c r="I433" s="2" t="s">
        <v>7</v>
      </c>
      <c r="J433" s="47">
        <v>1001.09</v>
      </c>
      <c r="K433" s="196" t="s">
        <v>195</v>
      </c>
      <c r="L433" s="196" t="s">
        <v>195</v>
      </c>
      <c r="M433" s="172">
        <f>VLOOKUP(H433,[2]R02B_C_D_Ugrhi!$C$28:$I$672,7,FALSE)</f>
        <v>100</v>
      </c>
      <c r="N433" s="187">
        <v>100</v>
      </c>
      <c r="O433" s="172">
        <v>91.000478697941602</v>
      </c>
      <c r="P433" s="172">
        <v>10</v>
      </c>
      <c r="Q433" s="215">
        <v>0</v>
      </c>
      <c r="R433" s="168">
        <f>PRESSÃO!AF433</f>
        <v>0</v>
      </c>
      <c r="S433" s="11" t="s">
        <v>136</v>
      </c>
      <c r="T433" s="11" t="s">
        <v>136</v>
      </c>
      <c r="U433" s="56">
        <f>PRESSÃO!P433</f>
        <v>0.30816848892780924</v>
      </c>
      <c r="V433" s="56">
        <f>PRESSÃO!Q433</f>
        <v>1.6733333411282057E-2</v>
      </c>
      <c r="W433" s="50">
        <v>15</v>
      </c>
      <c r="X433" s="236">
        <v>1.3153380310149265</v>
      </c>
      <c r="Y433" s="225">
        <v>0</v>
      </c>
    </row>
    <row r="434" spans="1:25" ht="17.100000000000001" customHeight="1">
      <c r="A434" s="24" t="s">
        <v>621</v>
      </c>
      <c r="B434" s="13">
        <v>353560</v>
      </c>
      <c r="C434" s="25">
        <v>0</v>
      </c>
      <c r="D434" s="115">
        <v>2</v>
      </c>
      <c r="E434" s="185">
        <v>2</v>
      </c>
      <c r="F434" s="186">
        <v>30</v>
      </c>
      <c r="G434" s="85"/>
      <c r="H434" s="6" t="s">
        <v>1518</v>
      </c>
      <c r="I434" s="2" t="s">
        <v>6</v>
      </c>
      <c r="J434" s="47">
        <v>809.79</v>
      </c>
      <c r="K434" s="196" t="s">
        <v>195</v>
      </c>
      <c r="L434" s="196" t="s">
        <v>195</v>
      </c>
      <c r="M434" s="172">
        <f>VLOOKUP(H434,[2]R02B_C_D_Ugrhi!$C$28:$I$672,7,FALSE)</f>
        <v>98</v>
      </c>
      <c r="N434" s="187">
        <v>0</v>
      </c>
      <c r="O434" s="172">
        <v>0</v>
      </c>
      <c r="P434" s="172">
        <v>1.47</v>
      </c>
      <c r="Q434" s="215">
        <v>0</v>
      </c>
      <c r="R434" s="168">
        <f>PRESSÃO!AF434</f>
        <v>0</v>
      </c>
      <c r="S434" s="11" t="s">
        <v>136</v>
      </c>
      <c r="T434" s="11" t="s">
        <v>136</v>
      </c>
      <c r="U434" s="56">
        <f>PRESSÃO!P434</f>
        <v>2.0454185711409854E-2</v>
      </c>
      <c r="V434" s="56">
        <f>PRESSÃO!Q434</f>
        <v>4.1084474229921486E-3</v>
      </c>
      <c r="W434" s="50">
        <v>259</v>
      </c>
      <c r="X434" s="236">
        <v>28.246322609808388</v>
      </c>
      <c r="Y434" s="225">
        <v>1</v>
      </c>
    </row>
    <row r="435" spans="1:25" ht="17.100000000000001" customHeight="1">
      <c r="A435" s="24" t="s">
        <v>622</v>
      </c>
      <c r="B435" s="13">
        <v>353570</v>
      </c>
      <c r="C435" s="25">
        <v>0</v>
      </c>
      <c r="D435" s="115">
        <v>15</v>
      </c>
      <c r="E435" s="185">
        <v>15</v>
      </c>
      <c r="F435" s="186">
        <v>30</v>
      </c>
      <c r="G435" s="85"/>
      <c r="H435" s="6" t="s">
        <v>1519</v>
      </c>
      <c r="I435" s="2" t="s">
        <v>17</v>
      </c>
      <c r="J435" s="47">
        <v>154.56</v>
      </c>
      <c r="K435" s="196" t="s">
        <v>195</v>
      </c>
      <c r="L435" s="196" t="s">
        <v>195</v>
      </c>
      <c r="M435" s="172">
        <f>VLOOKUP(H435,[2]R02B_C_D_Ugrhi!$C$28:$I$672,7,FALSE)</f>
        <v>100</v>
      </c>
      <c r="N435" s="187">
        <v>100</v>
      </c>
      <c r="O435" s="172">
        <v>49.823321554770317</v>
      </c>
      <c r="P435" s="172">
        <v>6.45</v>
      </c>
      <c r="Q435" s="215">
        <v>0</v>
      </c>
      <c r="R435" s="168">
        <f>PRESSÃO!AF435</f>
        <v>0</v>
      </c>
      <c r="S435" s="11" t="s">
        <v>136</v>
      </c>
      <c r="T435" s="11" t="s">
        <v>136</v>
      </c>
      <c r="U435" s="56">
        <f>PRESSÃO!P435</f>
        <v>9.0277207195305215E-2</v>
      </c>
      <c r="V435" s="56">
        <f>PRESSÃO!Q435</f>
        <v>0.10308295287244033</v>
      </c>
      <c r="W435" s="50">
        <v>5</v>
      </c>
      <c r="X435" s="236">
        <v>0</v>
      </c>
      <c r="Y435" s="225">
        <v>0</v>
      </c>
    </row>
    <row r="436" spans="1:25" ht="17.100000000000001" customHeight="1">
      <c r="A436" s="24" t="s">
        <v>623</v>
      </c>
      <c r="B436" s="13">
        <v>353580</v>
      </c>
      <c r="C436" s="25">
        <v>0</v>
      </c>
      <c r="D436" s="115">
        <v>14</v>
      </c>
      <c r="E436" s="185">
        <v>14</v>
      </c>
      <c r="F436" s="186">
        <v>30</v>
      </c>
      <c r="G436" s="85"/>
      <c r="H436" s="6" t="s">
        <v>1520</v>
      </c>
      <c r="I436" s="2" t="s">
        <v>8</v>
      </c>
      <c r="J436" s="47">
        <v>1019.84</v>
      </c>
      <c r="K436" s="196" t="s">
        <v>195</v>
      </c>
      <c r="L436" s="196" t="s">
        <v>195</v>
      </c>
      <c r="M436" s="172">
        <f>VLOOKUP(H436,[2]R02B_C_D_Ugrhi!$C$28:$I$672,7,FALSE)</f>
        <v>88</v>
      </c>
      <c r="N436" s="187">
        <v>88</v>
      </c>
      <c r="O436" s="172">
        <v>72.772898368883304</v>
      </c>
      <c r="P436" s="172">
        <v>7.75</v>
      </c>
      <c r="Q436" s="215">
        <v>0</v>
      </c>
      <c r="R436" s="168">
        <f>PRESSÃO!AF436</f>
        <v>0</v>
      </c>
      <c r="S436" s="11" t="s">
        <v>136</v>
      </c>
      <c r="T436" s="11" t="s">
        <v>136</v>
      </c>
      <c r="U436" s="56">
        <f>PRESSÃO!P436</f>
        <v>0.7650265984179585</v>
      </c>
      <c r="V436" s="56">
        <f>PRESSÃO!Q436</f>
        <v>1.7017009127629948E-2</v>
      </c>
      <c r="W436" s="50">
        <v>3</v>
      </c>
      <c r="X436" s="236">
        <v>38.765791529727103</v>
      </c>
      <c r="Y436" s="225">
        <v>2</v>
      </c>
    </row>
    <row r="437" spans="1:25" ht="17.100000000000001" customHeight="1">
      <c r="A437" s="24" t="s">
        <v>624</v>
      </c>
      <c r="B437" s="13">
        <v>353590</v>
      </c>
      <c r="C437" s="25">
        <v>0</v>
      </c>
      <c r="D437" s="115">
        <v>15</v>
      </c>
      <c r="E437" s="185">
        <v>15</v>
      </c>
      <c r="F437" s="186">
        <v>30</v>
      </c>
      <c r="G437" s="85"/>
      <c r="H437" s="6" t="s">
        <v>1521</v>
      </c>
      <c r="I437" s="2" t="s">
        <v>17</v>
      </c>
      <c r="J437" s="47">
        <v>139.51</v>
      </c>
      <c r="K437" s="196" t="s">
        <v>195</v>
      </c>
      <c r="L437" s="196" t="s">
        <v>195</v>
      </c>
      <c r="M437" s="172">
        <f>VLOOKUP(H437,[2]R02B_C_D_Ugrhi!$C$28:$I$672,7,FALSE)</f>
        <v>100</v>
      </c>
      <c r="N437" s="187">
        <v>100</v>
      </c>
      <c r="O437" s="172">
        <v>80</v>
      </c>
      <c r="P437" s="172">
        <v>9.5</v>
      </c>
      <c r="Q437" s="215">
        <v>0</v>
      </c>
      <c r="R437" s="168">
        <f>PRESSÃO!AF437</f>
        <v>0</v>
      </c>
      <c r="S437" s="11" t="s">
        <v>136</v>
      </c>
      <c r="T437" s="11" t="s">
        <v>136</v>
      </c>
      <c r="U437" s="56">
        <f>PRESSÃO!P437</f>
        <v>0.10748216122216467</v>
      </c>
      <c r="V437" s="56">
        <f>PRESSÃO!Q437</f>
        <v>3.3287671232876709E-2</v>
      </c>
      <c r="W437" s="50">
        <v>1</v>
      </c>
      <c r="X437" s="236">
        <v>146.21422371831255</v>
      </c>
      <c r="Y437" s="225">
        <v>0</v>
      </c>
    </row>
    <row r="438" spans="1:25" ht="17.100000000000001" customHeight="1">
      <c r="A438" s="24" t="s">
        <v>625</v>
      </c>
      <c r="B438" s="13">
        <v>353600</v>
      </c>
      <c r="C438" s="25">
        <v>0</v>
      </c>
      <c r="D438" s="115">
        <v>20</v>
      </c>
      <c r="E438" s="185">
        <v>20</v>
      </c>
      <c r="F438" s="186">
        <v>30</v>
      </c>
      <c r="G438" s="85"/>
      <c r="H438" s="6" t="s">
        <v>1522</v>
      </c>
      <c r="I438" s="2" t="s">
        <v>3</v>
      </c>
      <c r="J438" s="47">
        <v>365.22</v>
      </c>
      <c r="K438" s="196" t="s">
        <v>195</v>
      </c>
      <c r="L438" s="196" t="s">
        <v>195</v>
      </c>
      <c r="M438" s="172">
        <f>VLOOKUP(H438,[2]R02B_C_D_Ugrhi!$C$28:$I$672,7,FALSE)</f>
        <v>100</v>
      </c>
      <c r="N438" s="187">
        <v>100</v>
      </c>
      <c r="O438" s="172">
        <v>84.968684759916485</v>
      </c>
      <c r="P438" s="172">
        <v>9.8000000000000007</v>
      </c>
      <c r="Q438" s="215">
        <v>0</v>
      </c>
      <c r="R438" s="168">
        <f>PRESSÃO!AF438</f>
        <v>1</v>
      </c>
      <c r="S438" s="11" t="s">
        <v>136</v>
      </c>
      <c r="T438" s="11" t="s">
        <v>136</v>
      </c>
      <c r="U438" s="56">
        <f>PRESSÃO!P438</f>
        <v>3.1917807827257132E-3</v>
      </c>
      <c r="V438" s="56">
        <f>PRESSÃO!Q438</f>
        <v>3.3903424423216325E-2</v>
      </c>
      <c r="W438" s="50">
        <v>8</v>
      </c>
      <c r="X438" s="236">
        <v>107.99405646527237</v>
      </c>
      <c r="Y438" s="225">
        <v>0</v>
      </c>
    </row>
    <row r="439" spans="1:25" ht="17.100000000000001" customHeight="1">
      <c r="A439" s="24" t="s">
        <v>626</v>
      </c>
      <c r="B439" s="13">
        <v>353610</v>
      </c>
      <c r="C439" s="25">
        <v>0</v>
      </c>
      <c r="D439" s="115">
        <v>17</v>
      </c>
      <c r="E439" s="185">
        <v>17</v>
      </c>
      <c r="F439" s="186">
        <v>30</v>
      </c>
      <c r="G439" s="85"/>
      <c r="H439" s="6" t="s">
        <v>1523</v>
      </c>
      <c r="I439" s="2" t="s">
        <v>7</v>
      </c>
      <c r="J439" s="47">
        <v>210.04</v>
      </c>
      <c r="K439" s="196" t="s">
        <v>195</v>
      </c>
      <c r="L439" s="196" t="s">
        <v>195</v>
      </c>
      <c r="M439" s="172">
        <f>VLOOKUP(H439,[2]R02B_C_D_Ugrhi!$C$28:$I$672,7,FALSE)</f>
        <v>73</v>
      </c>
      <c r="N439" s="187">
        <v>73</v>
      </c>
      <c r="O439" s="172">
        <v>65.702479338842977</v>
      </c>
      <c r="P439" s="172">
        <v>6.87</v>
      </c>
      <c r="Q439" s="215">
        <v>0</v>
      </c>
      <c r="R439" s="168">
        <f>PRESSÃO!AF439</f>
        <v>1</v>
      </c>
      <c r="S439" s="11" t="s">
        <v>136</v>
      </c>
      <c r="T439" s="11" t="s">
        <v>136</v>
      </c>
      <c r="U439" s="56">
        <f>PRESSÃO!P439</f>
        <v>6.3013697323733816E-4</v>
      </c>
      <c r="V439" s="56">
        <f>PRESSÃO!Q439</f>
        <v>1.5310045769225516E-2</v>
      </c>
      <c r="W439" s="50">
        <v>3</v>
      </c>
      <c r="X439" s="236">
        <v>138.5480390148569</v>
      </c>
      <c r="Y439" s="225">
        <v>1</v>
      </c>
    </row>
    <row r="440" spans="1:25" ht="17.100000000000001" customHeight="1">
      <c r="A440" s="24" t="s">
        <v>627</v>
      </c>
      <c r="B440" s="13">
        <v>353620</v>
      </c>
      <c r="C440" s="25">
        <v>0</v>
      </c>
      <c r="D440" s="115">
        <v>11</v>
      </c>
      <c r="E440" s="185">
        <v>11</v>
      </c>
      <c r="F440" s="186">
        <v>30</v>
      </c>
      <c r="G440" s="85"/>
      <c r="H440" s="6" t="s">
        <v>1524</v>
      </c>
      <c r="I440" s="2" t="s">
        <v>12</v>
      </c>
      <c r="J440" s="47">
        <v>359.69</v>
      </c>
      <c r="K440" s="196" t="s">
        <v>195</v>
      </c>
      <c r="L440" s="196" t="s">
        <v>195</v>
      </c>
      <c r="M440" s="172">
        <f>VLOOKUP(H440,[2]R02B_C_D_Ugrhi!$C$28:$I$672,7,FALSE)</f>
        <v>75</v>
      </c>
      <c r="N440" s="187">
        <v>75</v>
      </c>
      <c r="O440" s="172">
        <v>60.755813953488371</v>
      </c>
      <c r="P440" s="172">
        <v>7.07</v>
      </c>
      <c r="Q440" s="215">
        <v>0</v>
      </c>
      <c r="R440" s="168">
        <f>PRESSÃO!AF440</f>
        <v>1</v>
      </c>
      <c r="S440" s="11" t="s">
        <v>136</v>
      </c>
      <c r="T440" s="11" t="s">
        <v>136</v>
      </c>
      <c r="U440" s="56">
        <f>PRESSÃO!P440</f>
        <v>7.5167123389570684E-2</v>
      </c>
      <c r="V440" s="56">
        <f>PRESSÃO!Q440</f>
        <v>6.7726027366777535E-3</v>
      </c>
      <c r="W440" s="50">
        <v>4</v>
      </c>
      <c r="X440" s="236">
        <v>133.40539080637686</v>
      </c>
      <c r="Y440" s="225">
        <v>2</v>
      </c>
    </row>
    <row r="441" spans="1:25" ht="17.100000000000001" customHeight="1">
      <c r="A441" s="24" t="s">
        <v>628</v>
      </c>
      <c r="B441" s="13">
        <v>353625</v>
      </c>
      <c r="C441" s="25">
        <v>0</v>
      </c>
      <c r="D441" s="115">
        <v>15</v>
      </c>
      <c r="E441" s="185">
        <v>15</v>
      </c>
      <c r="F441" s="186">
        <v>30</v>
      </c>
      <c r="G441" s="85"/>
      <c r="H441" s="6" t="s">
        <v>1525</v>
      </c>
      <c r="I441" s="2" t="s">
        <v>17</v>
      </c>
      <c r="J441" s="47">
        <v>84.51</v>
      </c>
      <c r="K441" s="196" t="s">
        <v>195</v>
      </c>
      <c r="L441" s="196" t="s">
        <v>195</v>
      </c>
      <c r="M441" s="172">
        <f>VLOOKUP(H441,[2]R02B_C_D_Ugrhi!$C$28:$I$672,7,FALSE)</f>
        <v>100</v>
      </c>
      <c r="N441" s="187">
        <v>100</v>
      </c>
      <c r="O441" s="172">
        <v>84.269662921348313</v>
      </c>
      <c r="P441" s="172">
        <v>10</v>
      </c>
      <c r="Q441" s="215">
        <v>0</v>
      </c>
      <c r="R441" s="168">
        <f>PRESSÃO!AF441</f>
        <v>0</v>
      </c>
      <c r="S441" s="11" t="s">
        <v>136</v>
      </c>
      <c r="T441" s="11" t="s">
        <v>136</v>
      </c>
      <c r="U441" s="56">
        <f>PRESSÃO!P441</f>
        <v>3.3145434007252735E-2</v>
      </c>
      <c r="V441" s="56">
        <f>PRESSÃO!Q441</f>
        <v>8.2420091324200903E-3</v>
      </c>
      <c r="W441" s="50">
        <v>0</v>
      </c>
      <c r="X441" s="236">
        <v>104.25575761819501</v>
      </c>
      <c r="Y441" s="225">
        <v>0</v>
      </c>
    </row>
    <row r="442" spans="1:25" ht="17.100000000000001" customHeight="1">
      <c r="A442" s="24" t="s">
        <v>629</v>
      </c>
      <c r="B442" s="13">
        <v>353630</v>
      </c>
      <c r="C442" s="25">
        <v>0</v>
      </c>
      <c r="D442" s="115">
        <v>8</v>
      </c>
      <c r="E442" s="185">
        <v>8</v>
      </c>
      <c r="F442" s="186">
        <v>30</v>
      </c>
      <c r="G442" s="85"/>
      <c r="H442" s="6" t="s">
        <v>1526</v>
      </c>
      <c r="I442" s="2" t="s">
        <v>53</v>
      </c>
      <c r="J442" s="47">
        <v>600.11</v>
      </c>
      <c r="K442" s="196" t="s">
        <v>195</v>
      </c>
      <c r="L442" s="196" t="s">
        <v>195</v>
      </c>
      <c r="M442" s="172">
        <f>VLOOKUP(H442,[2]R02B_C_D_Ugrhi!$C$28:$I$672,7,FALSE)</f>
        <v>100</v>
      </c>
      <c r="N442" s="187">
        <v>100</v>
      </c>
      <c r="O442" s="172">
        <v>80.069324090121313</v>
      </c>
      <c r="P442" s="172">
        <v>10</v>
      </c>
      <c r="Q442" s="215">
        <v>0</v>
      </c>
      <c r="R442" s="168">
        <f>PRESSÃO!AF442</f>
        <v>0</v>
      </c>
      <c r="S442" s="11" t="s">
        <v>136</v>
      </c>
      <c r="T442" s="11" t="s">
        <v>136</v>
      </c>
      <c r="U442" s="56">
        <f>PRESSÃO!P442</f>
        <v>0.24309798366811178</v>
      </c>
      <c r="V442" s="56">
        <f>PRESSÃO!Q442</f>
        <v>4.4128082205103412E-2</v>
      </c>
      <c r="W442" s="50">
        <v>10</v>
      </c>
      <c r="X442" s="236">
        <v>110.36353641829324</v>
      </c>
      <c r="Y442" s="225">
        <v>0</v>
      </c>
    </row>
    <row r="443" spans="1:25" ht="17.100000000000001" customHeight="1">
      <c r="A443" s="24" t="s">
        <v>630</v>
      </c>
      <c r="B443" s="13">
        <v>353640</v>
      </c>
      <c r="C443" s="25">
        <v>0</v>
      </c>
      <c r="D443" s="115">
        <v>20</v>
      </c>
      <c r="E443" s="185">
        <v>20</v>
      </c>
      <c r="F443" s="186">
        <v>30</v>
      </c>
      <c r="G443" s="85"/>
      <c r="H443" s="6" t="s">
        <v>1527</v>
      </c>
      <c r="I443" s="2" t="s">
        <v>3</v>
      </c>
      <c r="J443" s="47">
        <v>373.89</v>
      </c>
      <c r="K443" s="196" t="s">
        <v>195</v>
      </c>
      <c r="L443" s="196" t="s">
        <v>195</v>
      </c>
      <c r="M443" s="172">
        <f>VLOOKUP(H443,[2]R02B_C_D_Ugrhi!$C$28:$I$672,7,FALSE)</f>
        <v>35</v>
      </c>
      <c r="N443" s="187">
        <v>35</v>
      </c>
      <c r="O443" s="172">
        <v>28.082191780821919</v>
      </c>
      <c r="P443" s="275">
        <v>4.05</v>
      </c>
      <c r="Q443" s="215">
        <v>0</v>
      </c>
      <c r="R443" s="168">
        <f>PRESSÃO!AF443</f>
        <v>0</v>
      </c>
      <c r="S443" s="11" t="s">
        <v>136</v>
      </c>
      <c r="T443" s="11" t="s">
        <v>136</v>
      </c>
      <c r="U443" s="56">
        <f>PRESSÃO!P443</f>
        <v>5.2490409955586473E-2</v>
      </c>
      <c r="V443" s="56">
        <f>PRESSÃO!Q443</f>
        <v>0.12709246576648869</v>
      </c>
      <c r="W443" s="50">
        <v>1</v>
      </c>
      <c r="X443" s="236">
        <v>15.602334137958437</v>
      </c>
      <c r="Y443" s="225">
        <v>0</v>
      </c>
    </row>
    <row r="444" spans="1:25" ht="17.100000000000001" customHeight="1">
      <c r="A444" s="24" t="s">
        <v>631</v>
      </c>
      <c r="B444" s="13">
        <v>353650</v>
      </c>
      <c r="C444" s="25">
        <v>0</v>
      </c>
      <c r="D444" s="115">
        <v>5</v>
      </c>
      <c r="E444" s="185">
        <v>5</v>
      </c>
      <c r="F444" s="186">
        <v>30</v>
      </c>
      <c r="G444" s="85"/>
      <c r="H444" s="6" t="s">
        <v>1528</v>
      </c>
      <c r="I444" s="2" t="s">
        <v>9</v>
      </c>
      <c r="J444" s="47">
        <v>139.33000000000001</v>
      </c>
      <c r="K444" s="196" t="s">
        <v>195</v>
      </c>
      <c r="L444" s="196" t="s">
        <v>195</v>
      </c>
      <c r="M444" s="172">
        <f>VLOOKUP(H444,[2]R02B_C_D_Ugrhi!$C$28:$I$672,7,FALSE)</f>
        <v>90</v>
      </c>
      <c r="N444" s="187">
        <v>86.399999999999991</v>
      </c>
      <c r="O444" s="172">
        <v>82.938287422592367</v>
      </c>
      <c r="P444" s="172">
        <v>9.7899999999999991</v>
      </c>
      <c r="Q444" s="215">
        <v>1</v>
      </c>
      <c r="R444" s="168">
        <f>PRESSÃO!AF444</f>
        <v>4</v>
      </c>
      <c r="S444" s="11" t="s">
        <v>136</v>
      </c>
      <c r="T444" s="11" t="s">
        <v>136</v>
      </c>
      <c r="U444" s="56">
        <f>PRESSÃO!P444</f>
        <v>1.6822374354758762E-2</v>
      </c>
      <c r="V444" s="56">
        <f>PRESSÃO!Q444</f>
        <v>9.2242732089971122E-2</v>
      </c>
      <c r="W444" s="50">
        <v>46</v>
      </c>
      <c r="X444" s="236">
        <v>3.2560259563766034</v>
      </c>
      <c r="Y444" s="225">
        <v>1</v>
      </c>
    </row>
    <row r="445" spans="1:25" ht="17.100000000000001" customHeight="1">
      <c r="A445" s="24" t="s">
        <v>632</v>
      </c>
      <c r="B445" s="13">
        <v>353657</v>
      </c>
      <c r="C445" s="25">
        <v>0</v>
      </c>
      <c r="D445" s="115">
        <v>17</v>
      </c>
      <c r="E445" s="185">
        <v>17</v>
      </c>
      <c r="F445" s="186">
        <v>30</v>
      </c>
      <c r="G445" s="85"/>
      <c r="H445" s="6" t="s">
        <v>1529</v>
      </c>
      <c r="I445" s="2" t="s">
        <v>7</v>
      </c>
      <c r="J445" s="47">
        <v>256.55</v>
      </c>
      <c r="K445" s="196" t="s">
        <v>195</v>
      </c>
      <c r="L445" s="196" t="s">
        <v>195</v>
      </c>
      <c r="M445" s="172">
        <f>VLOOKUP(H445,[2]R02B_C_D_Ugrhi!$C$28:$I$672,7,FALSE)</f>
        <v>78</v>
      </c>
      <c r="N445" s="187">
        <v>0</v>
      </c>
      <c r="O445" s="172">
        <v>0</v>
      </c>
      <c r="P445" s="172">
        <v>1.47</v>
      </c>
      <c r="Q445" s="215">
        <v>0</v>
      </c>
      <c r="R445" s="168">
        <f>PRESSÃO!AF445</f>
        <v>0</v>
      </c>
      <c r="S445" s="11" t="s">
        <v>136</v>
      </c>
      <c r="T445" s="11" t="s">
        <v>136</v>
      </c>
      <c r="U445" s="56">
        <f>PRESSÃO!P445</f>
        <v>1.7260273678662025E-3</v>
      </c>
      <c r="V445" s="56">
        <f>PRESSÃO!Q445</f>
        <v>2.8808220009825546E-3</v>
      </c>
      <c r="W445" s="50">
        <v>5</v>
      </c>
      <c r="X445" s="236">
        <v>13.499640156446702</v>
      </c>
      <c r="Y445" s="225">
        <v>0</v>
      </c>
    </row>
    <row r="446" spans="1:25" ht="17.100000000000001" customHeight="1">
      <c r="A446" s="24" t="s">
        <v>633</v>
      </c>
      <c r="B446" s="13">
        <v>353660</v>
      </c>
      <c r="C446" s="25">
        <v>0</v>
      </c>
      <c r="D446" s="115">
        <v>15</v>
      </c>
      <c r="E446" s="185">
        <v>15</v>
      </c>
      <c r="F446" s="186">
        <v>30</v>
      </c>
      <c r="G446" s="85"/>
      <c r="H446" s="6" t="s">
        <v>1530</v>
      </c>
      <c r="I446" s="2" t="s">
        <v>17</v>
      </c>
      <c r="J446" s="47">
        <v>740.83</v>
      </c>
      <c r="K446" s="196" t="s">
        <v>195</v>
      </c>
      <c r="L446" s="196" t="s">
        <v>195</v>
      </c>
      <c r="M446" s="172">
        <f>VLOOKUP(H446,[2]R02B_C_D_Ugrhi!$C$28:$I$672,7,FALSE)</f>
        <v>98</v>
      </c>
      <c r="N446" s="187">
        <v>98</v>
      </c>
      <c r="O446" s="172">
        <v>92.124105011933182</v>
      </c>
      <c r="P446" s="172">
        <v>9.9700000000000006</v>
      </c>
      <c r="Q446" s="215">
        <v>0</v>
      </c>
      <c r="R446" s="168">
        <f>PRESSÃO!AF446</f>
        <v>0</v>
      </c>
      <c r="S446" s="11" t="s">
        <v>136</v>
      </c>
      <c r="T446" s="11" t="s">
        <v>136</v>
      </c>
      <c r="U446" s="56">
        <f>PRESSÃO!P446</f>
        <v>0.28946803558907008</v>
      </c>
      <c r="V446" s="56">
        <f>PRESSÃO!Q446</f>
        <v>1.5570776255707762E-2</v>
      </c>
      <c r="W446" s="50">
        <v>3</v>
      </c>
      <c r="X446" s="236">
        <v>0</v>
      </c>
      <c r="Y446" s="225">
        <v>1</v>
      </c>
    </row>
    <row r="447" spans="1:25" ht="17.100000000000001" customHeight="1">
      <c r="A447" s="24" t="s">
        <v>634</v>
      </c>
      <c r="B447" s="13">
        <v>353670</v>
      </c>
      <c r="C447" s="25">
        <v>0</v>
      </c>
      <c r="D447" s="115">
        <v>13</v>
      </c>
      <c r="E447" s="185">
        <v>13</v>
      </c>
      <c r="F447" s="186">
        <v>30</v>
      </c>
      <c r="G447" s="85"/>
      <c r="H447" s="6" t="s">
        <v>1531</v>
      </c>
      <c r="I447" s="2" t="s">
        <v>10</v>
      </c>
      <c r="J447" s="47">
        <v>729.18</v>
      </c>
      <c r="K447" s="196" t="s">
        <v>195</v>
      </c>
      <c r="L447" s="196" t="s">
        <v>195</v>
      </c>
      <c r="M447" s="172">
        <f>VLOOKUP(H447,[2]R02B_C_D_Ugrhi!$C$28:$I$672,7,FALSE)</f>
        <v>96</v>
      </c>
      <c r="N447" s="187">
        <v>96.000000000000014</v>
      </c>
      <c r="O447" s="172">
        <v>92.311320754716988</v>
      </c>
      <c r="P447" s="172">
        <v>9.74</v>
      </c>
      <c r="Q447" s="215">
        <v>0</v>
      </c>
      <c r="R447" s="168">
        <f>PRESSÃO!AF447</f>
        <v>1</v>
      </c>
      <c r="S447" s="11" t="s">
        <v>136</v>
      </c>
      <c r="T447" s="11" t="s">
        <v>136</v>
      </c>
      <c r="U447" s="56">
        <f>PRESSÃO!P447</f>
        <v>0.1089295281924795</v>
      </c>
      <c r="V447" s="56">
        <f>PRESSÃO!Q447</f>
        <v>0.51431659072211167</v>
      </c>
      <c r="W447" s="50">
        <v>20</v>
      </c>
      <c r="X447" s="236">
        <v>121.00291384006867</v>
      </c>
      <c r="Y447" s="225">
        <v>1</v>
      </c>
    </row>
    <row r="448" spans="1:25" ht="17.100000000000001" customHeight="1">
      <c r="A448" s="24" t="s">
        <v>635</v>
      </c>
      <c r="B448" s="13">
        <v>353680</v>
      </c>
      <c r="C448" s="25">
        <v>0</v>
      </c>
      <c r="D448" s="115">
        <v>5</v>
      </c>
      <c r="E448" s="185">
        <v>5</v>
      </c>
      <c r="F448" s="186">
        <v>30</v>
      </c>
      <c r="G448" s="85"/>
      <c r="H448" s="6" t="s">
        <v>1532</v>
      </c>
      <c r="I448" s="2" t="s">
        <v>9</v>
      </c>
      <c r="J448" s="47">
        <v>157.18</v>
      </c>
      <c r="K448" s="196" t="s">
        <v>195</v>
      </c>
      <c r="L448" s="196" t="s">
        <v>195</v>
      </c>
      <c r="M448" s="172">
        <f>VLOOKUP(H448,[2]R02B_C_D_Ugrhi!$C$28:$I$672,7,FALSE)</f>
        <v>94</v>
      </c>
      <c r="N448" s="187">
        <v>0</v>
      </c>
      <c r="O448" s="172">
        <v>0</v>
      </c>
      <c r="P448" s="172">
        <v>1.41</v>
      </c>
      <c r="Q448" s="215">
        <v>0</v>
      </c>
      <c r="R448" s="168">
        <f>PRESSÃO!AF448</f>
        <v>0</v>
      </c>
      <c r="S448" s="11" t="s">
        <v>136</v>
      </c>
      <c r="T448" s="11" t="s">
        <v>136</v>
      </c>
      <c r="U448" s="56">
        <f>PRESSÃO!P448</f>
        <v>7.5536530757467496E-3</v>
      </c>
      <c r="V448" s="56">
        <f>PRESSÃO!Q448</f>
        <v>6.1643835616438354E-3</v>
      </c>
      <c r="W448" s="50">
        <v>7</v>
      </c>
      <c r="X448" s="236">
        <v>190.08158390240516</v>
      </c>
      <c r="Y448" s="225">
        <v>1</v>
      </c>
    </row>
    <row r="449" spans="1:25" ht="17.100000000000001" customHeight="1">
      <c r="A449" s="24" t="s">
        <v>636</v>
      </c>
      <c r="B449" s="13">
        <v>353690</v>
      </c>
      <c r="C449" s="25">
        <v>0</v>
      </c>
      <c r="D449" s="115">
        <v>15</v>
      </c>
      <c r="E449" s="185">
        <v>15</v>
      </c>
      <c r="F449" s="186">
        <v>30</v>
      </c>
      <c r="G449" s="85"/>
      <c r="H449" s="6" t="s">
        <v>1533</v>
      </c>
      <c r="I449" s="2" t="s">
        <v>17</v>
      </c>
      <c r="J449" s="47">
        <v>259.99</v>
      </c>
      <c r="K449" s="196" t="s">
        <v>195</v>
      </c>
      <c r="L449" s="196" t="s">
        <v>195</v>
      </c>
      <c r="M449" s="172">
        <f>VLOOKUP(H449,[2]R02B_C_D_Ugrhi!$C$28:$I$672,7,FALSE)</f>
        <v>99</v>
      </c>
      <c r="N449" s="187">
        <v>80.190000000000012</v>
      </c>
      <c r="O449" s="172">
        <v>45.882352941176471</v>
      </c>
      <c r="P449" s="172">
        <v>5.67</v>
      </c>
      <c r="Q449" s="215">
        <v>0</v>
      </c>
      <c r="R449" s="168">
        <f>PRESSÃO!AF449</f>
        <v>0</v>
      </c>
      <c r="S449" s="11" t="s">
        <v>136</v>
      </c>
      <c r="T449" s="11" t="s">
        <v>136</v>
      </c>
      <c r="U449" s="56">
        <f>PRESSÃO!P449</f>
        <v>4.6875951293759509E-2</v>
      </c>
      <c r="V449" s="56">
        <f>PRESSÃO!Q449</f>
        <v>1.0714611903717529E-2</v>
      </c>
      <c r="W449" s="50">
        <v>1</v>
      </c>
      <c r="X449" s="236">
        <v>220.69278074399006</v>
      </c>
      <c r="Y449" s="225">
        <v>0</v>
      </c>
    </row>
    <row r="450" spans="1:25" ht="17.100000000000001" customHeight="1">
      <c r="A450" s="24" t="s">
        <v>637</v>
      </c>
      <c r="B450" s="13">
        <v>353700</v>
      </c>
      <c r="C450" s="25">
        <v>0</v>
      </c>
      <c r="D450" s="115">
        <v>8</v>
      </c>
      <c r="E450" s="185">
        <v>8</v>
      </c>
      <c r="F450" s="186">
        <v>30</v>
      </c>
      <c r="G450" s="85"/>
      <c r="H450" s="6" t="s">
        <v>1534</v>
      </c>
      <c r="I450" s="2" t="s">
        <v>53</v>
      </c>
      <c r="J450" s="47">
        <v>701.89</v>
      </c>
      <c r="K450" s="196" t="s">
        <v>195</v>
      </c>
      <c r="L450" s="196" t="s">
        <v>195</v>
      </c>
      <c r="M450" s="172">
        <f>VLOOKUP(H450,[2]R02B_C_D_Ugrhi!$C$28:$I$672,7,FALSE)</f>
        <v>94</v>
      </c>
      <c r="N450" s="187">
        <v>94</v>
      </c>
      <c r="O450" s="172">
        <v>78.888888888888886</v>
      </c>
      <c r="P450" s="172">
        <v>8.5299999999999994</v>
      </c>
      <c r="Q450" s="215">
        <v>0</v>
      </c>
      <c r="R450" s="168">
        <f>PRESSÃO!AF450</f>
        <v>0</v>
      </c>
      <c r="S450" s="11" t="s">
        <v>136</v>
      </c>
      <c r="T450" s="11" t="s">
        <v>136</v>
      </c>
      <c r="U450" s="56">
        <f>PRESSÃO!P450</f>
        <v>0.29179855271652227</v>
      </c>
      <c r="V450" s="56">
        <f>PRESSÃO!Q450</f>
        <v>2.2083333333333333E-2</v>
      </c>
      <c r="W450" s="50">
        <v>4</v>
      </c>
      <c r="X450" s="236">
        <v>48.928461637460401</v>
      </c>
      <c r="Y450" s="225">
        <v>1</v>
      </c>
    </row>
    <row r="451" spans="1:25" ht="17.100000000000001" customHeight="1">
      <c r="A451" s="24" t="s">
        <v>638</v>
      </c>
      <c r="B451" s="13">
        <v>353710</v>
      </c>
      <c r="C451" s="25">
        <v>0</v>
      </c>
      <c r="D451" s="115">
        <v>5</v>
      </c>
      <c r="E451" s="185">
        <v>5</v>
      </c>
      <c r="F451" s="186">
        <v>30</v>
      </c>
      <c r="G451" s="85"/>
      <c r="H451" s="6" t="s">
        <v>1535</v>
      </c>
      <c r="I451" s="2" t="s">
        <v>9</v>
      </c>
      <c r="J451" s="47">
        <v>109.71</v>
      </c>
      <c r="K451" s="196" t="s">
        <v>195</v>
      </c>
      <c r="L451" s="196" t="s">
        <v>195</v>
      </c>
      <c r="M451" s="172">
        <f>VLOOKUP(H451,[2]R02B_C_D_Ugrhi!$C$28:$I$672,7,FALSE)</f>
        <v>98</v>
      </c>
      <c r="N451" s="187">
        <v>98</v>
      </c>
      <c r="O451" s="172">
        <v>78.383128295254835</v>
      </c>
      <c r="P451" s="172">
        <v>8.07</v>
      </c>
      <c r="Q451" s="215">
        <v>1</v>
      </c>
      <c r="R451" s="168">
        <f>PRESSÃO!AF451</f>
        <v>0</v>
      </c>
      <c r="S451" s="11" t="s">
        <v>136</v>
      </c>
      <c r="T451" s="11" t="s">
        <v>136</v>
      </c>
      <c r="U451" s="56">
        <f>PRESSÃO!P451</f>
        <v>5.0429223692852611E-2</v>
      </c>
      <c r="V451" s="56">
        <f>PRESSÃO!Q451</f>
        <v>7.6582192008353804E-3</v>
      </c>
      <c r="W451" s="50">
        <v>59</v>
      </c>
      <c r="X451" s="236">
        <v>0.36255177850604142</v>
      </c>
      <c r="Y451" s="225">
        <v>1</v>
      </c>
    </row>
    <row r="452" spans="1:25" ht="17.100000000000001" customHeight="1">
      <c r="A452" s="24" t="s">
        <v>639</v>
      </c>
      <c r="B452" s="13">
        <v>353715</v>
      </c>
      <c r="C452" s="25">
        <v>0</v>
      </c>
      <c r="D452" s="115">
        <v>17</v>
      </c>
      <c r="E452" s="185">
        <v>17</v>
      </c>
      <c r="F452" s="186">
        <v>30</v>
      </c>
      <c r="G452" s="85"/>
      <c r="H452" s="6" t="s">
        <v>1536</v>
      </c>
      <c r="I452" s="2" t="s">
        <v>7</v>
      </c>
      <c r="J452" s="47">
        <v>152.16999999999999</v>
      </c>
      <c r="K452" s="196" t="s">
        <v>195</v>
      </c>
      <c r="L452" s="196" t="s">
        <v>195</v>
      </c>
      <c r="M452" s="172">
        <f>VLOOKUP(H452,[2]R02B_C_D_Ugrhi!$C$28:$I$672,7,FALSE)</f>
        <v>95</v>
      </c>
      <c r="N452" s="187">
        <v>95</v>
      </c>
      <c r="O452" s="172">
        <v>77.777777777777786</v>
      </c>
      <c r="P452" s="172">
        <v>8.49</v>
      </c>
      <c r="Q452" s="215">
        <v>1</v>
      </c>
      <c r="R452" s="168">
        <f>PRESSÃO!AF452</f>
        <v>0</v>
      </c>
      <c r="S452" s="11" t="s">
        <v>136</v>
      </c>
      <c r="T452" s="11" t="s">
        <v>136</v>
      </c>
      <c r="U452" s="56">
        <f>PRESSÃO!P452</f>
        <v>1.9598629950025492E-2</v>
      </c>
      <c r="V452" s="56">
        <f>PRESSÃO!Q452</f>
        <v>7.753424535603284E-3</v>
      </c>
      <c r="W452" s="50">
        <v>0</v>
      </c>
      <c r="X452" s="236">
        <v>107.21650222839234</v>
      </c>
      <c r="Y452" s="225">
        <v>0</v>
      </c>
    </row>
    <row r="453" spans="1:25" ht="17.100000000000001" customHeight="1">
      <c r="A453" s="24" t="s">
        <v>640</v>
      </c>
      <c r="B453" s="13">
        <v>353720</v>
      </c>
      <c r="C453" s="25">
        <v>0</v>
      </c>
      <c r="D453" s="115">
        <v>11</v>
      </c>
      <c r="E453" s="185">
        <v>11</v>
      </c>
      <c r="F453" s="186">
        <v>30</v>
      </c>
      <c r="G453" s="85"/>
      <c r="H453" s="6" t="s">
        <v>1537</v>
      </c>
      <c r="I453" s="2" t="s">
        <v>12</v>
      </c>
      <c r="J453" s="47">
        <v>671.11</v>
      </c>
      <c r="K453" s="196" t="s">
        <v>195</v>
      </c>
      <c r="L453" s="196" t="s">
        <v>195</v>
      </c>
      <c r="M453" s="172">
        <f>VLOOKUP(H453,[2]R02B_C_D_Ugrhi!$C$28:$I$672,7,FALSE)</f>
        <v>56</v>
      </c>
      <c r="N453" s="187">
        <v>55.999999999999993</v>
      </c>
      <c r="O453" s="172">
        <v>47.668393782383419</v>
      </c>
      <c r="P453" s="172">
        <v>5.93</v>
      </c>
      <c r="Q453" s="215">
        <v>0</v>
      </c>
      <c r="R453" s="168">
        <f>PRESSÃO!AF453</f>
        <v>0</v>
      </c>
      <c r="S453" s="11" t="s">
        <v>136</v>
      </c>
      <c r="T453" s="11" t="s">
        <v>136</v>
      </c>
      <c r="U453" s="56">
        <f>PRESSÃO!P453</f>
        <v>1.2303196414964929E-2</v>
      </c>
      <c r="V453" s="56">
        <f>PRESSÃO!Q453</f>
        <v>0</v>
      </c>
      <c r="W453" s="50">
        <v>2</v>
      </c>
      <c r="X453" s="236">
        <v>48.837554512430223</v>
      </c>
      <c r="Y453" s="225">
        <v>4</v>
      </c>
    </row>
    <row r="454" spans="1:25" ht="17.100000000000001" customHeight="1">
      <c r="A454" s="24" t="s">
        <v>641</v>
      </c>
      <c r="B454" s="13">
        <v>353730</v>
      </c>
      <c r="C454" s="25">
        <v>0</v>
      </c>
      <c r="D454" s="115">
        <v>19</v>
      </c>
      <c r="E454" s="185">
        <v>19</v>
      </c>
      <c r="F454" s="186">
        <v>30</v>
      </c>
      <c r="G454" s="85"/>
      <c r="H454" s="6" t="s">
        <v>1538</v>
      </c>
      <c r="I454" s="2" t="s">
        <v>2</v>
      </c>
      <c r="J454" s="47">
        <v>708.5</v>
      </c>
      <c r="K454" s="196" t="s">
        <v>195</v>
      </c>
      <c r="L454" s="196" t="s">
        <v>195</v>
      </c>
      <c r="M454" s="172">
        <f>VLOOKUP(H454,[2]R02B_C_D_Ugrhi!$C$28:$I$672,7,FALSE)</f>
        <v>100</v>
      </c>
      <c r="N454" s="187">
        <v>100</v>
      </c>
      <c r="O454" s="172">
        <v>74.606299212598429</v>
      </c>
      <c r="P454" s="172">
        <v>8.35</v>
      </c>
      <c r="Q454" s="215">
        <v>0</v>
      </c>
      <c r="R454" s="168">
        <f>PRESSÃO!AF454</f>
        <v>0</v>
      </c>
      <c r="S454" s="11" t="s">
        <v>136</v>
      </c>
      <c r="T454" s="11" t="s">
        <v>136</v>
      </c>
      <c r="U454" s="56">
        <f>PRESSÃO!P454</f>
        <v>0.85916210035210872</v>
      </c>
      <c r="V454" s="56">
        <f>PRESSÃO!Q454</f>
        <v>1.3808219179715198E-2</v>
      </c>
      <c r="W454" s="50">
        <v>15</v>
      </c>
      <c r="X454" s="236">
        <v>114.20727818059491</v>
      </c>
      <c r="Y454" s="225">
        <v>0</v>
      </c>
    </row>
    <row r="455" spans="1:25" ht="17.100000000000001" customHeight="1">
      <c r="A455" s="24" t="s">
        <v>642</v>
      </c>
      <c r="B455" s="13">
        <v>353740</v>
      </c>
      <c r="C455" s="25">
        <v>0</v>
      </c>
      <c r="D455" s="115">
        <v>19</v>
      </c>
      <c r="E455" s="185">
        <v>19</v>
      </c>
      <c r="F455" s="186">
        <v>30</v>
      </c>
      <c r="G455" s="85"/>
      <c r="H455" s="6" t="s">
        <v>1539</v>
      </c>
      <c r="I455" s="2" t="s">
        <v>2</v>
      </c>
      <c r="J455" s="47">
        <v>979.96</v>
      </c>
      <c r="K455" s="196" t="s">
        <v>195</v>
      </c>
      <c r="L455" s="196" t="s">
        <v>195</v>
      </c>
      <c r="M455" s="172">
        <f>VLOOKUP(H455,[2]R02B_C_D_Ugrhi!$C$28:$I$672,7,FALSE)</f>
        <v>100</v>
      </c>
      <c r="N455" s="187">
        <v>100</v>
      </c>
      <c r="O455" s="172">
        <v>81.977671451355661</v>
      </c>
      <c r="P455" s="172">
        <v>9.6999999999999993</v>
      </c>
      <c r="Q455" s="215">
        <v>0</v>
      </c>
      <c r="R455" s="168">
        <f>PRESSÃO!AF455</f>
        <v>1</v>
      </c>
      <c r="S455" s="11" t="s">
        <v>136</v>
      </c>
      <c r="T455" s="11" t="s">
        <v>136</v>
      </c>
      <c r="U455" s="56">
        <f>PRESSÃO!P455</f>
        <v>0.9022624454585384</v>
      </c>
      <c r="V455" s="56">
        <f>PRESSÃO!Q455</f>
        <v>1.2659817371194221E-2</v>
      </c>
      <c r="W455" s="50">
        <v>0</v>
      </c>
      <c r="X455" s="236">
        <v>11.476454338244661</v>
      </c>
      <c r="Y455" s="225">
        <v>0</v>
      </c>
    </row>
    <row r="456" spans="1:25" ht="17.100000000000001" customHeight="1">
      <c r="A456" s="24" t="s">
        <v>643</v>
      </c>
      <c r="B456" s="13">
        <v>353750</v>
      </c>
      <c r="C456" s="25">
        <v>0</v>
      </c>
      <c r="D456" s="115">
        <v>10</v>
      </c>
      <c r="E456" s="185">
        <v>10</v>
      </c>
      <c r="F456" s="186">
        <v>30</v>
      </c>
      <c r="G456" s="85"/>
      <c r="H456" s="6" t="s">
        <v>1540</v>
      </c>
      <c r="I456" s="2" t="s">
        <v>57</v>
      </c>
      <c r="J456" s="47">
        <v>222.16</v>
      </c>
      <c r="K456" s="196" t="s">
        <v>195</v>
      </c>
      <c r="L456" s="196" t="s">
        <v>195</v>
      </c>
      <c r="M456" s="172">
        <f>VLOOKUP(H456,[2]R02B_C_D_Ugrhi!$C$28:$I$672,7,FALSE)</f>
        <v>100</v>
      </c>
      <c r="N456" s="187">
        <v>100</v>
      </c>
      <c r="O456" s="172">
        <v>62.909090909090914</v>
      </c>
      <c r="P456" s="172">
        <v>7.4</v>
      </c>
      <c r="Q456" s="215">
        <v>0</v>
      </c>
      <c r="R456" s="168">
        <f>PRESSÃO!AF456</f>
        <v>0</v>
      </c>
      <c r="S456" s="11" t="s">
        <v>136</v>
      </c>
      <c r="T456" s="11" t="s">
        <v>136</v>
      </c>
      <c r="U456" s="56">
        <f>PRESSÃO!P456</f>
        <v>1.4389041095767935E-2</v>
      </c>
      <c r="V456" s="56">
        <f>PRESSÃO!Q456</f>
        <v>6.8493150684931502E-5</v>
      </c>
      <c r="W456" s="50">
        <v>15</v>
      </c>
      <c r="X456" s="236">
        <v>110.15715967960296</v>
      </c>
      <c r="Y456" s="225">
        <v>0</v>
      </c>
    </row>
    <row r="457" spans="1:25" ht="17.100000000000001" customHeight="1">
      <c r="A457" s="24" t="s">
        <v>644</v>
      </c>
      <c r="B457" s="13">
        <v>353760</v>
      </c>
      <c r="C457" s="25">
        <v>0</v>
      </c>
      <c r="D457" s="115">
        <v>7</v>
      </c>
      <c r="E457" s="185">
        <v>7</v>
      </c>
      <c r="F457" s="186">
        <v>30</v>
      </c>
      <c r="G457" s="85"/>
      <c r="H457" s="6" t="s">
        <v>1541</v>
      </c>
      <c r="I457" s="2" t="s">
        <v>14</v>
      </c>
      <c r="J457" s="47">
        <v>326.20999999999998</v>
      </c>
      <c r="K457" s="196" t="s">
        <v>195</v>
      </c>
      <c r="L457" s="196" t="s">
        <v>195</v>
      </c>
      <c r="M457" s="172">
        <f>VLOOKUP(H457,[2]R02B_C_D_Ugrhi!$C$28:$I$672,7,FALSE)</f>
        <v>64</v>
      </c>
      <c r="N457" s="187">
        <v>64</v>
      </c>
      <c r="O457" s="172">
        <v>53.237189321877878</v>
      </c>
      <c r="P457" s="172">
        <v>6.42</v>
      </c>
      <c r="Q457" s="215">
        <v>0</v>
      </c>
      <c r="R457" s="168">
        <f>PRESSÃO!AF457</f>
        <v>0</v>
      </c>
      <c r="S457" s="11" t="s">
        <v>136</v>
      </c>
      <c r="T457" s="11" t="s">
        <v>136</v>
      </c>
      <c r="U457" s="56">
        <f>PRESSÃO!P457</f>
        <v>1.7917617780795744E-2</v>
      </c>
      <c r="V457" s="56">
        <f>PRESSÃO!Q457</f>
        <v>0</v>
      </c>
      <c r="W457" s="50">
        <v>8</v>
      </c>
      <c r="X457" s="236">
        <v>6.4347673326244195</v>
      </c>
      <c r="Y457" s="225">
        <v>8</v>
      </c>
    </row>
    <row r="458" spans="1:25" ht="17.100000000000001" customHeight="1">
      <c r="A458" s="24" t="s">
        <v>645</v>
      </c>
      <c r="B458" s="13">
        <v>353770</v>
      </c>
      <c r="C458" s="25">
        <v>0</v>
      </c>
      <c r="D458" s="115">
        <v>20</v>
      </c>
      <c r="E458" s="185">
        <v>20</v>
      </c>
      <c r="F458" s="186">
        <v>30</v>
      </c>
      <c r="G458" s="85"/>
      <c r="H458" s="6" t="s">
        <v>1542</v>
      </c>
      <c r="I458" s="2" t="s">
        <v>3</v>
      </c>
      <c r="J458" s="47">
        <v>232.54</v>
      </c>
      <c r="K458" s="196" t="s">
        <v>195</v>
      </c>
      <c r="L458" s="196" t="s">
        <v>195</v>
      </c>
      <c r="M458" s="172">
        <f>VLOOKUP(H458,[2]R02B_C_D_Ugrhi!$C$28:$I$672,7,FALSE)</f>
        <v>100</v>
      </c>
      <c r="N458" s="187">
        <v>100</v>
      </c>
      <c r="O458" s="172">
        <v>78.988326848249031</v>
      </c>
      <c r="P458" s="172">
        <v>8.34</v>
      </c>
      <c r="Q458" s="215">
        <v>0</v>
      </c>
      <c r="R458" s="168">
        <f>PRESSÃO!AF458</f>
        <v>0</v>
      </c>
      <c r="S458" s="11" t="s">
        <v>136</v>
      </c>
      <c r="T458" s="11" t="s">
        <v>136</v>
      </c>
      <c r="U458" s="56">
        <f>PRESSÃO!P458</f>
        <v>1.8191780848045871E-2</v>
      </c>
      <c r="V458" s="56">
        <f>PRESSÃO!Q458</f>
        <v>1.1461187214611873E-2</v>
      </c>
      <c r="W458" s="50">
        <v>3</v>
      </c>
      <c r="X458" s="236">
        <v>88.50462023689883</v>
      </c>
      <c r="Y458" s="225">
        <v>0</v>
      </c>
    </row>
    <row r="459" spans="1:25" ht="17.100000000000001" customHeight="1">
      <c r="A459" s="24" t="s">
        <v>646</v>
      </c>
      <c r="B459" s="13">
        <v>353780</v>
      </c>
      <c r="C459" s="25">
        <v>0</v>
      </c>
      <c r="D459" s="115">
        <v>10</v>
      </c>
      <c r="E459" s="185">
        <v>10</v>
      </c>
      <c r="F459" s="186">
        <v>30</v>
      </c>
      <c r="G459" s="85"/>
      <c r="H459" s="6" t="s">
        <v>1543</v>
      </c>
      <c r="I459" s="2" t="s">
        <v>57</v>
      </c>
      <c r="J459" s="47">
        <v>745.54</v>
      </c>
      <c r="K459" s="196" t="s">
        <v>195</v>
      </c>
      <c r="L459" s="196" t="s">
        <v>195</v>
      </c>
      <c r="M459" s="172">
        <f>VLOOKUP(H459,[2]R02B_C_D_Ugrhi!$C$28:$I$672,7,FALSE)</f>
        <v>64</v>
      </c>
      <c r="N459" s="187">
        <v>50.56</v>
      </c>
      <c r="O459" s="172">
        <v>45.503875968992247</v>
      </c>
      <c r="P459" s="172">
        <v>5.6</v>
      </c>
      <c r="Q459" s="215">
        <v>1</v>
      </c>
      <c r="R459" s="168">
        <f>PRESSÃO!AF459</f>
        <v>1</v>
      </c>
      <c r="S459" s="11" t="s">
        <v>136</v>
      </c>
      <c r="T459" s="11" t="s">
        <v>136</v>
      </c>
      <c r="U459" s="56">
        <f>PRESSÃO!P459</f>
        <v>0.17307144209012232</v>
      </c>
      <c r="V459" s="56">
        <f>PRESSÃO!Q459</f>
        <v>1.1624810013415425E-3</v>
      </c>
      <c r="W459" s="50">
        <v>12</v>
      </c>
      <c r="X459" s="236">
        <v>0.832383632332518</v>
      </c>
      <c r="Y459" s="225">
        <v>2</v>
      </c>
    </row>
    <row r="460" spans="1:25" ht="17.100000000000001" customHeight="1">
      <c r="A460" s="24" t="s">
        <v>647</v>
      </c>
      <c r="B460" s="13">
        <v>353790</v>
      </c>
      <c r="C460" s="25">
        <v>0</v>
      </c>
      <c r="D460" s="115">
        <v>14</v>
      </c>
      <c r="E460" s="185">
        <v>14</v>
      </c>
      <c r="F460" s="186">
        <v>30</v>
      </c>
      <c r="G460" s="85"/>
      <c r="H460" s="6" t="s">
        <v>1544</v>
      </c>
      <c r="I460" s="2" t="s">
        <v>8</v>
      </c>
      <c r="J460" s="47">
        <v>682.4</v>
      </c>
      <c r="K460" s="196" t="s">
        <v>195</v>
      </c>
      <c r="L460" s="196" t="s">
        <v>195</v>
      </c>
      <c r="M460" s="172">
        <f>VLOOKUP(H460,[2]R02B_C_D_Ugrhi!$C$28:$I$672,7,FALSE)</f>
        <v>75</v>
      </c>
      <c r="N460" s="187">
        <v>75</v>
      </c>
      <c r="O460" s="172">
        <v>71.2511091393079</v>
      </c>
      <c r="P460" s="172">
        <v>7.46</v>
      </c>
      <c r="Q460" s="215">
        <v>0</v>
      </c>
      <c r="R460" s="168">
        <f>PRESSÃO!AF460</f>
        <v>0</v>
      </c>
      <c r="S460" s="11" t="s">
        <v>136</v>
      </c>
      <c r="T460" s="11" t="s">
        <v>136</v>
      </c>
      <c r="U460" s="56">
        <f>PRESSÃO!P460</f>
        <v>4.1991401683975756E-2</v>
      </c>
      <c r="V460" s="56">
        <f>PRESSÃO!Q460</f>
        <v>1.4980974122088069E-3</v>
      </c>
      <c r="W460" s="50">
        <v>13</v>
      </c>
      <c r="X460" s="236">
        <v>46.514794600944569</v>
      </c>
      <c r="Y460" s="225">
        <v>0</v>
      </c>
    </row>
    <row r="461" spans="1:25" ht="17.100000000000001" customHeight="1">
      <c r="A461" s="24" t="s">
        <v>648</v>
      </c>
      <c r="B461" s="13">
        <v>353800</v>
      </c>
      <c r="C461" s="25">
        <v>0</v>
      </c>
      <c r="D461" s="115">
        <v>2</v>
      </c>
      <c r="E461" s="185">
        <v>2</v>
      </c>
      <c r="F461" s="186">
        <v>30</v>
      </c>
      <c r="G461" s="85"/>
      <c r="H461" s="6" t="s">
        <v>1545</v>
      </c>
      <c r="I461" s="2" t="s">
        <v>6</v>
      </c>
      <c r="J461" s="47">
        <v>730.17</v>
      </c>
      <c r="K461" s="196" t="s">
        <v>195</v>
      </c>
      <c r="L461" s="196" t="s">
        <v>195</v>
      </c>
      <c r="M461" s="172">
        <f>VLOOKUP(H461,[2]R02B_C_D_Ugrhi!$C$28:$I$672,7,FALSE)</f>
        <v>96</v>
      </c>
      <c r="N461" s="187">
        <v>95.039999999999992</v>
      </c>
      <c r="O461" s="172">
        <v>85.915312779838814</v>
      </c>
      <c r="P461" s="172">
        <v>9.93</v>
      </c>
      <c r="Q461" s="215">
        <v>0</v>
      </c>
      <c r="R461" s="168">
        <f>PRESSÃO!AF461</f>
        <v>2</v>
      </c>
      <c r="S461" s="11" t="s">
        <v>136</v>
      </c>
      <c r="T461" s="11" t="s">
        <v>136</v>
      </c>
      <c r="U461" s="56">
        <f>PRESSÃO!P461</f>
        <v>0.92079018562823778</v>
      </c>
      <c r="V461" s="56">
        <f>PRESSÃO!Q461</f>
        <v>5.7964687957792707E-2</v>
      </c>
      <c r="W461" s="50">
        <v>98</v>
      </c>
      <c r="X461" s="236">
        <v>0.2162844264780541</v>
      </c>
      <c r="Y461" s="225">
        <v>2</v>
      </c>
    </row>
    <row r="462" spans="1:25" ht="17.100000000000001" customHeight="1">
      <c r="A462" s="24" t="s">
        <v>649</v>
      </c>
      <c r="B462" s="13">
        <v>353810</v>
      </c>
      <c r="C462" s="25">
        <v>0</v>
      </c>
      <c r="D462" s="115">
        <v>15</v>
      </c>
      <c r="E462" s="185">
        <v>15</v>
      </c>
      <c r="F462" s="186">
        <v>30</v>
      </c>
      <c r="G462" s="85"/>
      <c r="H462" s="6" t="s">
        <v>1546</v>
      </c>
      <c r="I462" s="2" t="s">
        <v>17</v>
      </c>
      <c r="J462" s="47">
        <v>184.53</v>
      </c>
      <c r="K462" s="196" t="s">
        <v>195</v>
      </c>
      <c r="L462" s="196" t="s">
        <v>195</v>
      </c>
      <c r="M462" s="172">
        <f>VLOOKUP(H462,[2]R02B_C_D_Ugrhi!$C$28:$I$672,7,FALSE)</f>
        <v>100</v>
      </c>
      <c r="N462" s="187">
        <v>60</v>
      </c>
      <c r="O462" s="172">
        <v>48.086734693877553</v>
      </c>
      <c r="P462" s="172">
        <v>5.52</v>
      </c>
      <c r="Q462" s="215">
        <v>1</v>
      </c>
      <c r="R462" s="168">
        <f>PRESSÃO!AF462</f>
        <v>0</v>
      </c>
      <c r="S462" s="11" t="s">
        <v>136</v>
      </c>
      <c r="T462" s="11" t="s">
        <v>136</v>
      </c>
      <c r="U462" s="56">
        <f>PRESSÃO!P462</f>
        <v>7.9509132420091319E-3</v>
      </c>
      <c r="V462" s="56">
        <f>PRESSÃO!Q462</f>
        <v>1.7404109587952427E-2</v>
      </c>
      <c r="W462" s="50">
        <v>14</v>
      </c>
      <c r="X462" s="236">
        <v>15.380426981669512</v>
      </c>
      <c r="Y462" s="225">
        <v>1</v>
      </c>
    </row>
    <row r="463" spans="1:25" ht="17.100000000000001" customHeight="1">
      <c r="A463" s="24" t="s">
        <v>650</v>
      </c>
      <c r="B463" s="13">
        <v>353820</v>
      </c>
      <c r="C463" s="25">
        <v>0</v>
      </c>
      <c r="D463" s="115">
        <v>5</v>
      </c>
      <c r="E463" s="185">
        <v>5</v>
      </c>
      <c r="F463" s="186">
        <v>30</v>
      </c>
      <c r="G463" s="85"/>
      <c r="H463" s="6" t="s">
        <v>1547</v>
      </c>
      <c r="I463" s="2" t="s">
        <v>9</v>
      </c>
      <c r="J463" s="47">
        <v>154.94999999999999</v>
      </c>
      <c r="K463" s="196" t="s">
        <v>195</v>
      </c>
      <c r="L463" s="196" t="s">
        <v>195</v>
      </c>
      <c r="M463" s="172">
        <f>VLOOKUP(H463,[2]R02B_C_D_Ugrhi!$C$28:$I$672,7,FALSE)</f>
        <v>80</v>
      </c>
      <c r="N463" s="187">
        <v>68.000000000000014</v>
      </c>
      <c r="O463" s="172">
        <v>58.543417366946784</v>
      </c>
      <c r="P463" s="172">
        <v>6.78</v>
      </c>
      <c r="Q463" s="215">
        <v>0</v>
      </c>
      <c r="R463" s="168">
        <f>PRESSÃO!AF463</f>
        <v>1</v>
      </c>
      <c r="S463" s="11" t="s">
        <v>136</v>
      </c>
      <c r="T463" s="11" t="s">
        <v>136</v>
      </c>
      <c r="U463" s="56">
        <f>PRESSÃO!P463</f>
        <v>2.9872374239305381E-2</v>
      </c>
      <c r="V463" s="56">
        <f>PRESSÃO!Q463</f>
        <v>1.0021689420557457E-2</v>
      </c>
      <c r="W463" s="50">
        <v>0</v>
      </c>
      <c r="X463" s="236">
        <v>158.90240227453396</v>
      </c>
      <c r="Y463" s="225">
        <v>1</v>
      </c>
    </row>
    <row r="464" spans="1:25" ht="17.100000000000001" customHeight="1">
      <c r="A464" s="24" t="s">
        <v>651</v>
      </c>
      <c r="B464" s="13">
        <v>353830</v>
      </c>
      <c r="C464" s="25">
        <v>0</v>
      </c>
      <c r="D464" s="115">
        <v>21</v>
      </c>
      <c r="E464" s="185">
        <v>21</v>
      </c>
      <c r="F464" s="186">
        <v>30</v>
      </c>
      <c r="G464" s="85"/>
      <c r="H464" s="6" t="s">
        <v>1548</v>
      </c>
      <c r="I464" s="2" t="s">
        <v>4</v>
      </c>
      <c r="J464" s="47">
        <v>482.51</v>
      </c>
      <c r="K464" s="196" t="s">
        <v>195</v>
      </c>
      <c r="L464" s="196" t="s">
        <v>195</v>
      </c>
      <c r="M464" s="172">
        <f>VLOOKUP(H464,[2]R02B_C_D_Ugrhi!$C$28:$I$672,7,FALSE)</f>
        <v>89</v>
      </c>
      <c r="N464" s="187">
        <v>89.000000000000014</v>
      </c>
      <c r="O464" s="172">
        <v>84.827586206896555</v>
      </c>
      <c r="P464" s="172">
        <v>9.84</v>
      </c>
      <c r="Q464" s="215">
        <v>0</v>
      </c>
      <c r="R464" s="168">
        <f>PRESSÃO!AF464</f>
        <v>0</v>
      </c>
      <c r="S464" s="11" t="s">
        <v>136</v>
      </c>
      <c r="T464" s="11" t="s">
        <v>136</v>
      </c>
      <c r="U464" s="56">
        <f>PRESSÃO!P464</f>
        <v>0</v>
      </c>
      <c r="V464" s="56">
        <f>PRESSÃO!Q464</f>
        <v>0</v>
      </c>
      <c r="W464" s="50">
        <v>2</v>
      </c>
      <c r="X464" s="236">
        <v>0</v>
      </c>
      <c r="Y464" s="225">
        <v>1</v>
      </c>
    </row>
    <row r="465" spans="1:25" ht="17.100000000000001" customHeight="1">
      <c r="A465" s="24" t="s">
        <v>652</v>
      </c>
      <c r="B465" s="13">
        <v>353850</v>
      </c>
      <c r="C465" s="25">
        <v>0</v>
      </c>
      <c r="D465" s="115">
        <v>2</v>
      </c>
      <c r="E465" s="185">
        <v>2</v>
      </c>
      <c r="F465" s="186">
        <v>30</v>
      </c>
      <c r="G465" s="85"/>
      <c r="H465" s="6" t="s">
        <v>1549</v>
      </c>
      <c r="I465" s="2" t="s">
        <v>6</v>
      </c>
      <c r="J465" s="47">
        <v>175.88</v>
      </c>
      <c r="K465" s="196" t="s">
        <v>195</v>
      </c>
      <c r="L465" s="196" t="s">
        <v>195</v>
      </c>
      <c r="M465" s="172">
        <f>VLOOKUP(H465,[2]R02B_C_D_Ugrhi!$C$28:$I$672,7,FALSE)</f>
        <v>76</v>
      </c>
      <c r="N465" s="187">
        <v>0</v>
      </c>
      <c r="O465" s="172">
        <v>0</v>
      </c>
      <c r="P465" s="172">
        <v>1.1399999999999999</v>
      </c>
      <c r="Q465" s="215">
        <v>0</v>
      </c>
      <c r="R465" s="168">
        <f>PRESSÃO!AF465</f>
        <v>0</v>
      </c>
      <c r="S465" s="11" t="s">
        <v>136</v>
      </c>
      <c r="T465" s="11" t="s">
        <v>136</v>
      </c>
      <c r="U465" s="56">
        <f>PRESSÃO!P465</f>
        <v>0.10597260266134184</v>
      </c>
      <c r="V465" s="56">
        <f>PRESSÃO!Q465</f>
        <v>7.534246575342466E-3</v>
      </c>
      <c r="W465" s="50">
        <v>2</v>
      </c>
      <c r="X465" s="236">
        <v>200.37781064616843</v>
      </c>
      <c r="Y465" s="225">
        <v>2</v>
      </c>
    </row>
    <row r="466" spans="1:25" ht="17.100000000000001" customHeight="1">
      <c r="A466" s="24" t="s">
        <v>653</v>
      </c>
      <c r="B466" s="13">
        <v>353860</v>
      </c>
      <c r="C466" s="25">
        <v>0</v>
      </c>
      <c r="D466" s="115">
        <v>5</v>
      </c>
      <c r="E466" s="185">
        <v>5</v>
      </c>
      <c r="F466" s="186">
        <v>30</v>
      </c>
      <c r="G466" s="85"/>
      <c r="H466" s="6" t="s">
        <v>1550</v>
      </c>
      <c r="I466" s="2" t="s">
        <v>9</v>
      </c>
      <c r="J466" s="47">
        <v>384.73</v>
      </c>
      <c r="K466" s="196" t="s">
        <v>195</v>
      </c>
      <c r="L466" s="196" t="s">
        <v>195</v>
      </c>
      <c r="M466" s="172">
        <f>VLOOKUP(H466,[2]R02B_C_D_Ugrhi!$C$28:$I$672,7,FALSE)</f>
        <v>44</v>
      </c>
      <c r="N466" s="187">
        <v>13.200000000000001</v>
      </c>
      <c r="O466" s="172">
        <v>12.691466083150985</v>
      </c>
      <c r="P466" s="172">
        <v>2.4300000000000002</v>
      </c>
      <c r="Q466" s="215">
        <v>0</v>
      </c>
      <c r="R466" s="168">
        <f>PRESSÃO!AF466</f>
        <v>0</v>
      </c>
      <c r="S466" s="11" t="s">
        <v>136</v>
      </c>
      <c r="T466" s="11" t="s">
        <v>136</v>
      </c>
      <c r="U466" s="56">
        <f>PRESSÃO!P466</f>
        <v>3.8593912040987693E-2</v>
      </c>
      <c r="V466" s="56">
        <f>PRESSÃO!Q466</f>
        <v>5.1027016898764575E-3</v>
      </c>
      <c r="W466" s="50">
        <v>77</v>
      </c>
      <c r="X466" s="236">
        <v>13.841322735039718</v>
      </c>
      <c r="Y466" s="225">
        <v>2</v>
      </c>
    </row>
    <row r="467" spans="1:25" ht="17.100000000000001" customHeight="1">
      <c r="A467" s="24" t="s">
        <v>654</v>
      </c>
      <c r="B467" s="13">
        <v>353870</v>
      </c>
      <c r="C467" s="25">
        <v>0</v>
      </c>
      <c r="D467" s="115">
        <v>5</v>
      </c>
      <c r="E467" s="185">
        <v>5</v>
      </c>
      <c r="F467" s="186">
        <v>30</v>
      </c>
      <c r="G467" s="85"/>
      <c r="H467" s="6" t="s">
        <v>1551</v>
      </c>
      <c r="I467" s="2" t="s">
        <v>9</v>
      </c>
      <c r="J467" s="47">
        <v>1369.51</v>
      </c>
      <c r="K467" s="196" t="s">
        <v>195</v>
      </c>
      <c r="L467" s="196" t="s">
        <v>195</v>
      </c>
      <c r="M467" s="172">
        <f>VLOOKUP(H467,[2]R02B_C_D_Ugrhi!$C$28:$I$672,7,FALSE)</f>
        <v>98</v>
      </c>
      <c r="N467" s="187">
        <v>69.58</v>
      </c>
      <c r="O467" s="172">
        <v>61.245692537159904</v>
      </c>
      <c r="P467" s="172">
        <v>7.02</v>
      </c>
      <c r="Q467" s="215">
        <v>8</v>
      </c>
      <c r="R467" s="168">
        <f>PRESSÃO!AF467</f>
        <v>1</v>
      </c>
      <c r="S467" s="11" t="s">
        <v>136</v>
      </c>
      <c r="T467" s="11" t="s">
        <v>136</v>
      </c>
      <c r="U467" s="56">
        <f>PRESSÃO!P467</f>
        <v>2.5963480446978475</v>
      </c>
      <c r="V467" s="56">
        <f>PRESSÃO!Q467</f>
        <v>7.6565943832717601E-2</v>
      </c>
      <c r="W467" s="50">
        <v>231</v>
      </c>
      <c r="X467" s="236">
        <v>158.63361371378232</v>
      </c>
      <c r="Y467" s="225">
        <v>1</v>
      </c>
    </row>
    <row r="468" spans="1:25" ht="17.100000000000001" customHeight="1">
      <c r="A468" s="24" t="s">
        <v>655</v>
      </c>
      <c r="B468" s="13">
        <v>353880</v>
      </c>
      <c r="C468" s="25">
        <v>0</v>
      </c>
      <c r="D468" s="115">
        <v>14</v>
      </c>
      <c r="E468" s="185">
        <v>14</v>
      </c>
      <c r="F468" s="186">
        <v>30</v>
      </c>
      <c r="G468" s="85"/>
      <c r="H468" s="6" t="s">
        <v>1552</v>
      </c>
      <c r="I468" s="2" t="s">
        <v>8</v>
      </c>
      <c r="J468" s="47">
        <v>505.23</v>
      </c>
      <c r="K468" s="196" t="s">
        <v>195</v>
      </c>
      <c r="L468" s="196" t="s">
        <v>195</v>
      </c>
      <c r="M468" s="172">
        <f>VLOOKUP(H468,[2]R02B_C_D_Ugrhi!$C$28:$I$672,7,FALSE)</f>
        <v>97</v>
      </c>
      <c r="N468" s="187">
        <v>92.15</v>
      </c>
      <c r="O468" s="172">
        <v>82.912761355443394</v>
      </c>
      <c r="P468" s="172">
        <v>9.8800000000000008</v>
      </c>
      <c r="Q468" s="215">
        <v>0</v>
      </c>
      <c r="R468" s="168">
        <f>PRESSÃO!AF468</f>
        <v>0</v>
      </c>
      <c r="S468" s="11" t="s">
        <v>136</v>
      </c>
      <c r="T468" s="11" t="s">
        <v>136</v>
      </c>
      <c r="U468" s="56">
        <f>PRESSÃO!P468</f>
        <v>0.20480917759319056</v>
      </c>
      <c r="V468" s="56">
        <f>PRESSÃO!Q468</f>
        <v>1.2391552511415525E-3</v>
      </c>
      <c r="W468" s="50">
        <v>8</v>
      </c>
      <c r="X468" s="236">
        <v>0.77914869788621144</v>
      </c>
      <c r="Y468" s="225">
        <v>0</v>
      </c>
    </row>
    <row r="469" spans="1:25" ht="17.100000000000001" customHeight="1">
      <c r="A469" s="24" t="s">
        <v>656</v>
      </c>
      <c r="B469" s="13">
        <v>353890</v>
      </c>
      <c r="C469" s="25">
        <v>0</v>
      </c>
      <c r="D469" s="115">
        <v>16</v>
      </c>
      <c r="E469" s="185">
        <v>16</v>
      </c>
      <c r="F469" s="186">
        <v>30</v>
      </c>
      <c r="G469" s="85"/>
      <c r="H469" s="6" t="s">
        <v>1553</v>
      </c>
      <c r="I469" s="2" t="s">
        <v>0</v>
      </c>
      <c r="J469" s="47">
        <v>819.43</v>
      </c>
      <c r="K469" s="196" t="s">
        <v>195</v>
      </c>
      <c r="L469" s="196" t="s">
        <v>195</v>
      </c>
      <c r="M469" s="172">
        <f>VLOOKUP(H469,[2]R02B_C_D_Ugrhi!$C$28:$I$672,7,FALSE)</f>
        <v>100</v>
      </c>
      <c r="N469" s="187">
        <v>0</v>
      </c>
      <c r="O469" s="172">
        <v>0</v>
      </c>
      <c r="P469" s="172">
        <v>1.5</v>
      </c>
      <c r="Q469" s="215">
        <v>0</v>
      </c>
      <c r="R469" s="168">
        <f>PRESSÃO!AF469</f>
        <v>0</v>
      </c>
      <c r="S469" s="11" t="s">
        <v>136</v>
      </c>
      <c r="T469" s="11" t="s">
        <v>136</v>
      </c>
      <c r="U469" s="56">
        <f>PRESSÃO!P469</f>
        <v>0.50568150685258106</v>
      </c>
      <c r="V469" s="56">
        <f>PRESSÃO!Q469</f>
        <v>2.4840182648401828E-2</v>
      </c>
      <c r="W469" s="50">
        <v>1</v>
      </c>
      <c r="X469" s="236">
        <v>229.91785798221645</v>
      </c>
      <c r="Y469" s="225">
        <v>1</v>
      </c>
    </row>
    <row r="470" spans="1:25" ht="17.100000000000001" customHeight="1">
      <c r="A470" s="24" t="s">
        <v>657</v>
      </c>
      <c r="B470" s="13">
        <v>353900</v>
      </c>
      <c r="C470" s="25">
        <v>0</v>
      </c>
      <c r="D470" s="115">
        <v>15</v>
      </c>
      <c r="E470" s="185">
        <v>15</v>
      </c>
      <c r="F470" s="186">
        <v>30</v>
      </c>
      <c r="G470" s="85"/>
      <c r="H470" s="6" t="s">
        <v>1554</v>
      </c>
      <c r="I470" s="2" t="s">
        <v>17</v>
      </c>
      <c r="J470" s="47">
        <v>215.79</v>
      </c>
      <c r="K470" s="196" t="s">
        <v>195</v>
      </c>
      <c r="L470" s="196" t="s">
        <v>195</v>
      </c>
      <c r="M470" s="172">
        <f>VLOOKUP(H470,[2]R02B_C_D_Ugrhi!$C$28:$I$672,7,FALSE)</f>
        <v>100</v>
      </c>
      <c r="N470" s="187">
        <v>100</v>
      </c>
      <c r="O470" s="172">
        <v>85.934489402697494</v>
      </c>
      <c r="P470" s="172">
        <v>10</v>
      </c>
      <c r="Q470" s="215">
        <v>0</v>
      </c>
      <c r="R470" s="168">
        <f>PRESSÃO!AF470</f>
        <v>0</v>
      </c>
      <c r="S470" s="11" t="s">
        <v>136</v>
      </c>
      <c r="T470" s="11" t="s">
        <v>136</v>
      </c>
      <c r="U470" s="56">
        <f>PRESSÃO!P470</f>
        <v>0.27193531201128907</v>
      </c>
      <c r="V470" s="56">
        <f>PRESSÃO!Q470</f>
        <v>0.14835159781425511</v>
      </c>
      <c r="W470" s="50">
        <v>2</v>
      </c>
      <c r="X470" s="236">
        <v>78.36544577702162</v>
      </c>
      <c r="Y470" s="225">
        <v>0</v>
      </c>
    </row>
    <row r="471" spans="1:25" ht="17.100000000000001" customHeight="1">
      <c r="A471" s="24" t="s">
        <v>658</v>
      </c>
      <c r="B471" s="13">
        <v>353910</v>
      </c>
      <c r="C471" s="25">
        <v>0</v>
      </c>
      <c r="D471" s="115">
        <v>6</v>
      </c>
      <c r="E471" s="185">
        <v>6</v>
      </c>
      <c r="F471" s="186">
        <v>30</v>
      </c>
      <c r="G471" s="85"/>
      <c r="H471" s="6" t="s">
        <v>1555</v>
      </c>
      <c r="I471" s="2" t="s">
        <v>16</v>
      </c>
      <c r="J471" s="47">
        <v>108.26</v>
      </c>
      <c r="K471" s="196" t="s">
        <v>195</v>
      </c>
      <c r="L471" s="196" t="s">
        <v>195</v>
      </c>
      <c r="M471" s="172">
        <f>VLOOKUP(H471,[2]R02B_C_D_Ugrhi!$C$28:$I$672,7,FALSE)</f>
        <v>41</v>
      </c>
      <c r="N471" s="187">
        <v>22.14</v>
      </c>
      <c r="O471" s="172">
        <v>21.322690992018245</v>
      </c>
      <c r="P471" s="172">
        <v>2.81</v>
      </c>
      <c r="Q471" s="215">
        <v>0</v>
      </c>
      <c r="R471" s="168">
        <f>PRESSÃO!AF471</f>
        <v>0</v>
      </c>
      <c r="S471" s="11" t="s">
        <v>136</v>
      </c>
      <c r="T471" s="11" t="s">
        <v>136</v>
      </c>
      <c r="U471" s="56">
        <f>PRESSÃO!P471</f>
        <v>1.5835616229331655E-2</v>
      </c>
      <c r="V471" s="56">
        <f>PRESSÃO!Q471</f>
        <v>4.7720700141320307E-2</v>
      </c>
      <c r="W471" s="50">
        <v>5</v>
      </c>
      <c r="X471" s="236">
        <v>91.846811024374489</v>
      </c>
      <c r="Y471" s="225">
        <v>1</v>
      </c>
    </row>
    <row r="472" spans="1:25" ht="17.100000000000001" customHeight="1">
      <c r="A472" s="24" t="s">
        <v>659</v>
      </c>
      <c r="B472" s="13">
        <v>353920</v>
      </c>
      <c r="C472" s="25">
        <v>0</v>
      </c>
      <c r="D472" s="115">
        <v>22</v>
      </c>
      <c r="E472" s="185">
        <v>22</v>
      </c>
      <c r="F472" s="186">
        <v>30</v>
      </c>
      <c r="G472" s="85"/>
      <c r="H472" s="6" t="s">
        <v>1556</v>
      </c>
      <c r="I472" s="2" t="s">
        <v>5</v>
      </c>
      <c r="J472" s="47">
        <v>480.8</v>
      </c>
      <c r="K472" s="196" t="s">
        <v>195</v>
      </c>
      <c r="L472" s="196" t="s">
        <v>195</v>
      </c>
      <c r="M472" s="172">
        <f>VLOOKUP(H472,[2]R02B_C_D_Ugrhi!$C$28:$I$672,7,FALSE)</f>
        <v>95</v>
      </c>
      <c r="N472" s="187">
        <v>95</v>
      </c>
      <c r="O472" s="172">
        <v>79.797979797979806</v>
      </c>
      <c r="P472" s="172">
        <v>8.61</v>
      </c>
      <c r="Q472" s="215">
        <v>0</v>
      </c>
      <c r="R472" s="168">
        <f>PRESSÃO!AF472</f>
        <v>0</v>
      </c>
      <c r="S472" s="11" t="s">
        <v>136</v>
      </c>
      <c r="T472" s="11" t="s">
        <v>136</v>
      </c>
      <c r="U472" s="56">
        <f>PRESSÃO!P472</f>
        <v>1.1506849445708811E-3</v>
      </c>
      <c r="V472" s="56">
        <f>PRESSÃO!Q472</f>
        <v>1.6676484422596619E-2</v>
      </c>
      <c r="W472" s="50">
        <v>3</v>
      </c>
      <c r="X472" s="236">
        <v>0.7182125872940931</v>
      </c>
      <c r="Y472" s="225">
        <v>0</v>
      </c>
    </row>
    <row r="473" spans="1:25" ht="17.100000000000001" customHeight="1">
      <c r="A473" s="24" t="s">
        <v>660</v>
      </c>
      <c r="B473" s="13">
        <v>353930</v>
      </c>
      <c r="C473" s="25">
        <v>0</v>
      </c>
      <c r="D473" s="115">
        <v>9</v>
      </c>
      <c r="E473" s="185">
        <v>9</v>
      </c>
      <c r="F473" s="186">
        <v>30</v>
      </c>
      <c r="G473" s="85"/>
      <c r="H473" s="6" t="s">
        <v>1557</v>
      </c>
      <c r="I473" s="2" t="s">
        <v>18</v>
      </c>
      <c r="J473" s="47">
        <v>726.94</v>
      </c>
      <c r="K473" s="196" t="s">
        <v>195</v>
      </c>
      <c r="L473" s="196" t="s">
        <v>195</v>
      </c>
      <c r="M473" s="172">
        <f>VLOOKUP(H473,[2]R02B_C_D_Ugrhi!$C$28:$I$672,7,FALSE)</f>
        <v>100</v>
      </c>
      <c r="N473" s="187">
        <v>37</v>
      </c>
      <c r="O473" s="172">
        <v>27.837992013690815</v>
      </c>
      <c r="P473" s="172">
        <v>3.87</v>
      </c>
      <c r="Q473" s="215">
        <v>0</v>
      </c>
      <c r="R473" s="168">
        <f>PRESSÃO!AF473</f>
        <v>1</v>
      </c>
      <c r="S473" s="11" t="s">
        <v>136</v>
      </c>
      <c r="T473" s="11" t="s">
        <v>136</v>
      </c>
      <c r="U473" s="56">
        <f>PRESSÃO!P473</f>
        <v>1.4051700530195528</v>
      </c>
      <c r="V473" s="56">
        <f>PRESSÃO!Q473</f>
        <v>3.7216133975184307E-2</v>
      </c>
      <c r="W473" s="50">
        <v>43</v>
      </c>
      <c r="X473" s="236">
        <v>137.22273129350185</v>
      </c>
      <c r="Y473" s="225">
        <v>0</v>
      </c>
    </row>
    <row r="474" spans="1:25" ht="17.100000000000001" customHeight="1">
      <c r="A474" s="24" t="s">
        <v>661</v>
      </c>
      <c r="B474" s="13">
        <v>353940</v>
      </c>
      <c r="C474" s="25">
        <v>0</v>
      </c>
      <c r="D474" s="115">
        <v>16</v>
      </c>
      <c r="E474" s="185">
        <v>16</v>
      </c>
      <c r="F474" s="186">
        <v>30</v>
      </c>
      <c r="G474" s="85"/>
      <c r="H474" s="6" t="s">
        <v>1558</v>
      </c>
      <c r="I474" s="2" t="s">
        <v>0</v>
      </c>
      <c r="J474" s="47">
        <v>397.21</v>
      </c>
      <c r="K474" s="196" t="s">
        <v>195</v>
      </c>
      <c r="L474" s="196" t="s">
        <v>195</v>
      </c>
      <c r="M474" s="172">
        <f>VLOOKUP(H474,[2]R02B_C_D_Ugrhi!$C$28:$I$672,7,FALSE)</f>
        <v>95</v>
      </c>
      <c r="N474" s="187">
        <v>95</v>
      </c>
      <c r="O474" s="172">
        <v>85.413005272407744</v>
      </c>
      <c r="P474" s="172">
        <v>9.73</v>
      </c>
      <c r="Q474" s="215">
        <v>0</v>
      </c>
      <c r="R474" s="168">
        <f>PRESSÃO!AF474</f>
        <v>0</v>
      </c>
      <c r="S474" s="11" t="s">
        <v>136</v>
      </c>
      <c r="T474" s="11" t="s">
        <v>136</v>
      </c>
      <c r="U474" s="56">
        <f>PRESSÃO!P474</f>
        <v>3.7398629972379499E-2</v>
      </c>
      <c r="V474" s="56">
        <f>PRESSÃO!Q474</f>
        <v>1.5342465709877887E-3</v>
      </c>
      <c r="W474" s="50">
        <v>4</v>
      </c>
      <c r="X474" s="236">
        <v>3.1841703329236979</v>
      </c>
      <c r="Y474" s="225">
        <v>1</v>
      </c>
    </row>
    <row r="475" spans="1:25" ht="17.100000000000001" customHeight="1">
      <c r="A475" s="24" t="s">
        <v>662</v>
      </c>
      <c r="B475" s="13">
        <v>353950</v>
      </c>
      <c r="C475" s="25">
        <v>0</v>
      </c>
      <c r="D475" s="115">
        <v>9</v>
      </c>
      <c r="E475" s="185">
        <v>9</v>
      </c>
      <c r="F475" s="186">
        <v>30</v>
      </c>
      <c r="G475" s="85"/>
      <c r="H475" s="6" t="s">
        <v>1559</v>
      </c>
      <c r="I475" s="2" t="s">
        <v>18</v>
      </c>
      <c r="J475" s="47">
        <v>429.58</v>
      </c>
      <c r="K475" s="196" t="s">
        <v>195</v>
      </c>
      <c r="L475" s="196" t="s">
        <v>195</v>
      </c>
      <c r="M475" s="172">
        <f>VLOOKUP(H475,[2]R02B_C_D_Ugrhi!$C$28:$I$672,7,FALSE)</f>
        <v>100</v>
      </c>
      <c r="N475" s="187">
        <v>11</v>
      </c>
      <c r="O475" s="172">
        <v>9.485530546623794</v>
      </c>
      <c r="P475" s="172">
        <v>2.2799999999999998</v>
      </c>
      <c r="Q475" s="215">
        <v>1</v>
      </c>
      <c r="R475" s="168">
        <f>PRESSÃO!AF475</f>
        <v>0</v>
      </c>
      <c r="S475" s="11" t="s">
        <v>136</v>
      </c>
      <c r="T475" s="11" t="s">
        <v>136</v>
      </c>
      <c r="U475" s="56">
        <f>PRESSÃO!P475</f>
        <v>0.22587519025875191</v>
      </c>
      <c r="V475" s="56">
        <f>PRESSÃO!Q475</f>
        <v>0.17983219175142784</v>
      </c>
      <c r="W475" s="50">
        <v>8</v>
      </c>
      <c r="X475" s="236">
        <v>77.296297299396855</v>
      </c>
      <c r="Y475" s="225">
        <v>0</v>
      </c>
    </row>
    <row r="476" spans="1:25" ht="17.100000000000001" customHeight="1">
      <c r="A476" s="24" t="s">
        <v>663</v>
      </c>
      <c r="B476" s="13">
        <v>353960</v>
      </c>
      <c r="C476" s="25">
        <v>0</v>
      </c>
      <c r="D476" s="115">
        <v>19</v>
      </c>
      <c r="E476" s="185">
        <v>19</v>
      </c>
      <c r="F476" s="186">
        <v>30</v>
      </c>
      <c r="G476" s="85"/>
      <c r="H476" s="6" t="s">
        <v>1560</v>
      </c>
      <c r="I476" s="2" t="s">
        <v>2</v>
      </c>
      <c r="J476" s="47">
        <v>289.54000000000002</v>
      </c>
      <c r="K476" s="196" t="s">
        <v>195</v>
      </c>
      <c r="L476" s="196" t="s">
        <v>195</v>
      </c>
      <c r="M476" s="172">
        <f>VLOOKUP(H476,[2]R02B_C_D_Ugrhi!$C$28:$I$672,7,FALSE)</f>
        <v>100</v>
      </c>
      <c r="N476" s="187">
        <v>100</v>
      </c>
      <c r="O476" s="172">
        <v>82.775119617224874</v>
      </c>
      <c r="P476" s="172">
        <v>9.6999999999999993</v>
      </c>
      <c r="Q476" s="215">
        <v>0</v>
      </c>
      <c r="R476" s="168">
        <f>PRESSÃO!AF476</f>
        <v>0</v>
      </c>
      <c r="S476" s="11" t="s">
        <v>136</v>
      </c>
      <c r="T476" s="11" t="s">
        <v>136</v>
      </c>
      <c r="U476" s="56">
        <f>PRESSÃO!P476</f>
        <v>0.17684360730593607</v>
      </c>
      <c r="V476" s="56">
        <f>PRESSÃO!Q476</f>
        <v>1.7966104048027839E-2</v>
      </c>
      <c r="W476" s="50">
        <v>3</v>
      </c>
      <c r="X476" s="236">
        <v>27.41320505288417</v>
      </c>
      <c r="Y476" s="225">
        <v>0</v>
      </c>
    </row>
    <row r="477" spans="1:25" ht="17.100000000000001" customHeight="1">
      <c r="A477" s="24" t="s">
        <v>664</v>
      </c>
      <c r="B477" s="13">
        <v>353970</v>
      </c>
      <c r="C477" s="25">
        <v>0</v>
      </c>
      <c r="D477" s="115">
        <v>17</v>
      </c>
      <c r="E477" s="185">
        <v>17</v>
      </c>
      <c r="F477" s="186">
        <v>30</v>
      </c>
      <c r="G477" s="85"/>
      <c r="H477" s="6" t="s">
        <v>1561</v>
      </c>
      <c r="I477" s="2" t="s">
        <v>7</v>
      </c>
      <c r="J477" s="47">
        <v>327.83</v>
      </c>
      <c r="K477" s="196" t="s">
        <v>195</v>
      </c>
      <c r="L477" s="196" t="s">
        <v>195</v>
      </c>
      <c r="M477" s="172">
        <f>VLOOKUP(H477,[2]R02B_C_D_Ugrhi!$C$28:$I$672,7,FALSE)</f>
        <v>100</v>
      </c>
      <c r="N477" s="187">
        <v>100</v>
      </c>
      <c r="O477" s="172">
        <v>57.246376811594203</v>
      </c>
      <c r="P477" s="172">
        <v>7.01</v>
      </c>
      <c r="Q477" s="215">
        <v>0</v>
      </c>
      <c r="R477" s="168">
        <f>PRESSÃO!AF477</f>
        <v>0</v>
      </c>
      <c r="S477" s="11" t="s">
        <v>136</v>
      </c>
      <c r="T477" s="11" t="s">
        <v>136</v>
      </c>
      <c r="U477" s="56">
        <f>PRESSÃO!P477</f>
        <v>7.8356164383561633E-2</v>
      </c>
      <c r="V477" s="56">
        <f>PRESSÃO!Q477</f>
        <v>5.3995432919018886E-3</v>
      </c>
      <c r="W477" s="50">
        <v>3</v>
      </c>
      <c r="X477" s="236">
        <v>1.6746888273773357</v>
      </c>
      <c r="Y477" s="225">
        <v>0</v>
      </c>
    </row>
    <row r="478" spans="1:25" ht="17.100000000000001" customHeight="1">
      <c r="A478" s="24" t="s">
        <v>665</v>
      </c>
      <c r="B478" s="13">
        <v>353980</v>
      </c>
      <c r="C478" s="25">
        <v>0</v>
      </c>
      <c r="D478" s="115">
        <v>6</v>
      </c>
      <c r="E478" s="185">
        <v>6</v>
      </c>
      <c r="F478" s="186">
        <v>30</v>
      </c>
      <c r="G478" s="85"/>
      <c r="H478" s="6" t="s">
        <v>1562</v>
      </c>
      <c r="I478" s="2" t="s">
        <v>16</v>
      </c>
      <c r="J478" s="47">
        <v>17.18</v>
      </c>
      <c r="K478" s="196" t="s">
        <v>195</v>
      </c>
      <c r="L478" s="196" t="s">
        <v>195</v>
      </c>
      <c r="M478" s="172">
        <f>VLOOKUP(H478,[2]R02B_C_D_Ugrhi!$C$28:$I$672,7,FALSE)</f>
        <v>97</v>
      </c>
      <c r="N478" s="187">
        <v>90.210000000000008</v>
      </c>
      <c r="O478" s="172">
        <v>84.797060881735476</v>
      </c>
      <c r="P478" s="172">
        <v>9.5500000000000007</v>
      </c>
      <c r="Q478" s="215">
        <v>1</v>
      </c>
      <c r="R478" s="168">
        <f>PRESSÃO!AF478</f>
        <v>0</v>
      </c>
      <c r="S478" s="11" t="s">
        <v>136</v>
      </c>
      <c r="T478" s="11" t="s">
        <v>136</v>
      </c>
      <c r="U478" s="56">
        <f>PRESSÃO!P478</f>
        <v>2.4525113737202127E-2</v>
      </c>
      <c r="V478" s="56">
        <f>PRESSÃO!Q478</f>
        <v>1.381278555142825E-3</v>
      </c>
      <c r="W478" s="50">
        <v>42</v>
      </c>
      <c r="X478" s="236">
        <v>3.9788740463067582</v>
      </c>
      <c r="Y478" s="225">
        <v>1</v>
      </c>
    </row>
    <row r="479" spans="1:25" ht="17.100000000000001" customHeight="1">
      <c r="A479" s="24" t="s">
        <v>666</v>
      </c>
      <c r="B479" s="13">
        <v>353990</v>
      </c>
      <c r="C479" s="25">
        <v>0</v>
      </c>
      <c r="D479" s="115">
        <v>19</v>
      </c>
      <c r="E479" s="185">
        <v>19</v>
      </c>
      <c r="F479" s="186">
        <v>30</v>
      </c>
      <c r="G479" s="85"/>
      <c r="H479" s="6" t="s">
        <v>1563</v>
      </c>
      <c r="I479" s="2" t="s">
        <v>2</v>
      </c>
      <c r="J479" s="47">
        <v>134.77000000000001</v>
      </c>
      <c r="K479" s="196" t="s">
        <v>195</v>
      </c>
      <c r="L479" s="196" t="s">
        <v>195</v>
      </c>
      <c r="M479" s="172">
        <f>VLOOKUP(H479,[2]R02B_C_D_Ugrhi!$C$28:$I$672,7,FALSE)</f>
        <v>94</v>
      </c>
      <c r="N479" s="187">
        <v>94</v>
      </c>
      <c r="O479" s="172">
        <v>81.818181818181827</v>
      </c>
      <c r="P479" s="172">
        <v>9.91</v>
      </c>
      <c r="Q479" s="215">
        <v>0</v>
      </c>
      <c r="R479" s="168">
        <f>PRESSÃO!AF479</f>
        <v>0</v>
      </c>
      <c r="S479" s="11" t="s">
        <v>136</v>
      </c>
      <c r="T479" s="11" t="s">
        <v>136</v>
      </c>
      <c r="U479" s="56">
        <f>PRESSÃO!P479</f>
        <v>3.013698550301237E-4</v>
      </c>
      <c r="V479" s="56">
        <f>PRESSÃO!Q479</f>
        <v>7.5684931506849315E-3</v>
      </c>
      <c r="W479" s="50">
        <v>5</v>
      </c>
      <c r="X479" s="236">
        <v>0</v>
      </c>
      <c r="Y479" s="225">
        <v>0</v>
      </c>
    </row>
    <row r="480" spans="1:25" ht="17.100000000000001" customHeight="1">
      <c r="A480" s="24" t="s">
        <v>667</v>
      </c>
      <c r="B480" s="13">
        <v>354000</v>
      </c>
      <c r="C480" s="25">
        <v>0</v>
      </c>
      <c r="D480" s="115">
        <v>20</v>
      </c>
      <c r="E480" s="185">
        <v>20</v>
      </c>
      <c r="F480" s="186">
        <v>30</v>
      </c>
      <c r="G480" s="85"/>
      <c r="H480" s="6" t="s">
        <v>1564</v>
      </c>
      <c r="I480" s="2" t="s">
        <v>3</v>
      </c>
      <c r="J480" s="47">
        <v>786.41</v>
      </c>
      <c r="K480" s="196" t="s">
        <v>195</v>
      </c>
      <c r="L480" s="196" t="s">
        <v>195</v>
      </c>
      <c r="M480" s="172">
        <f>VLOOKUP(H480,[2]R02B_C_D_Ugrhi!$C$28:$I$672,7,FALSE)</f>
        <v>99.13</v>
      </c>
      <c r="N480" s="187">
        <v>93.658023999999997</v>
      </c>
      <c r="O480" s="172">
        <v>80.924287118977389</v>
      </c>
      <c r="P480" s="172">
        <v>9.4</v>
      </c>
      <c r="Q480" s="215">
        <v>0</v>
      </c>
      <c r="R480" s="168">
        <f>PRESSÃO!AF480</f>
        <v>0</v>
      </c>
      <c r="S480" s="11" t="s">
        <v>136</v>
      </c>
      <c r="T480" s="11" t="s">
        <v>136</v>
      </c>
      <c r="U480" s="56">
        <f>PRESSÃO!P480</f>
        <v>0</v>
      </c>
      <c r="V480" s="56">
        <f>PRESSÃO!Q480</f>
        <v>1.9726027397260273E-3</v>
      </c>
      <c r="W480" s="50">
        <v>7</v>
      </c>
      <c r="X480" s="236">
        <v>0</v>
      </c>
      <c r="Y480" s="225">
        <v>0</v>
      </c>
    </row>
    <row r="481" spans="1:25" ht="17.100000000000001" customHeight="1">
      <c r="A481" s="24" t="s">
        <v>668</v>
      </c>
      <c r="B481" s="13">
        <v>354010</v>
      </c>
      <c r="C481" s="25">
        <v>0</v>
      </c>
      <c r="D481" s="115">
        <v>16</v>
      </c>
      <c r="E481" s="185">
        <v>16</v>
      </c>
      <c r="F481" s="186">
        <v>30</v>
      </c>
      <c r="G481" s="85"/>
      <c r="H481" s="6" t="s">
        <v>1565</v>
      </c>
      <c r="I481" s="2" t="s">
        <v>0</v>
      </c>
      <c r="J481" s="47">
        <v>183.38</v>
      </c>
      <c r="K481" s="196" t="s">
        <v>195</v>
      </c>
      <c r="L481" s="196" t="s">
        <v>195</v>
      </c>
      <c r="M481" s="172">
        <f>VLOOKUP(H481,[2]R02B_C_D_Ugrhi!$C$28:$I$672,7,FALSE)</f>
        <v>99</v>
      </c>
      <c r="N481" s="187">
        <v>99</v>
      </c>
      <c r="O481" s="172">
        <v>82.051282051282044</v>
      </c>
      <c r="P481" s="172">
        <v>9.7899999999999991</v>
      </c>
      <c r="Q481" s="215">
        <v>0</v>
      </c>
      <c r="R481" s="168">
        <f>PRESSÃO!AF481</f>
        <v>0</v>
      </c>
      <c r="S481" s="11" t="s">
        <v>136</v>
      </c>
      <c r="T481" s="11" t="s">
        <v>136</v>
      </c>
      <c r="U481" s="56">
        <f>PRESSÃO!P481</f>
        <v>2.8578386466434191E-2</v>
      </c>
      <c r="V481" s="56">
        <f>PRESSÃO!Q481</f>
        <v>9.6289954337899549E-3</v>
      </c>
      <c r="W481" s="50">
        <v>1</v>
      </c>
      <c r="X481" s="236">
        <v>108.77325927499277</v>
      </c>
      <c r="Y481" s="225">
        <v>0</v>
      </c>
    </row>
    <row r="482" spans="1:25" ht="17.100000000000001" customHeight="1">
      <c r="A482" s="24" t="s">
        <v>669</v>
      </c>
      <c r="B482" s="13">
        <v>354020</v>
      </c>
      <c r="C482" s="25">
        <v>0</v>
      </c>
      <c r="D482" s="115">
        <v>9</v>
      </c>
      <c r="E482" s="185">
        <v>9</v>
      </c>
      <c r="F482" s="186">
        <v>30</v>
      </c>
      <c r="G482" s="85"/>
      <c r="H482" s="6" t="s">
        <v>1566</v>
      </c>
      <c r="I482" s="2" t="s">
        <v>18</v>
      </c>
      <c r="J482" s="47">
        <v>355.26</v>
      </c>
      <c r="K482" s="196" t="s">
        <v>195</v>
      </c>
      <c r="L482" s="196" t="s">
        <v>195</v>
      </c>
      <c r="M482" s="172">
        <f>VLOOKUP(H482,[2]R02B_C_D_Ugrhi!$C$28:$I$672,7,FALSE)</f>
        <v>100</v>
      </c>
      <c r="N482" s="187">
        <v>0</v>
      </c>
      <c r="O482" s="172">
        <v>0</v>
      </c>
      <c r="P482" s="172">
        <v>1.5</v>
      </c>
      <c r="Q482" s="215">
        <v>0</v>
      </c>
      <c r="R482" s="168">
        <f>PRESSÃO!AF482</f>
        <v>0</v>
      </c>
      <c r="S482" s="11" t="s">
        <v>136</v>
      </c>
      <c r="T482" s="11" t="s">
        <v>136</v>
      </c>
      <c r="U482" s="56">
        <f>PRESSÃO!P482</f>
        <v>0</v>
      </c>
      <c r="V482" s="56">
        <f>PRESSÃO!Q482</f>
        <v>1.2328767123287671E-2</v>
      </c>
      <c r="W482" s="50">
        <v>2</v>
      </c>
      <c r="X482" s="236">
        <v>0</v>
      </c>
      <c r="Y482" s="225">
        <v>0</v>
      </c>
    </row>
    <row r="483" spans="1:25" ht="17.100000000000001" customHeight="1">
      <c r="A483" s="24" t="s">
        <v>670</v>
      </c>
      <c r="B483" s="13">
        <v>354025</v>
      </c>
      <c r="C483" s="25">
        <v>0</v>
      </c>
      <c r="D483" s="115">
        <v>18</v>
      </c>
      <c r="E483" s="185">
        <v>18</v>
      </c>
      <c r="F483" s="186">
        <v>30</v>
      </c>
      <c r="G483" s="85"/>
      <c r="H483" s="6" t="s">
        <v>1567</v>
      </c>
      <c r="I483" s="2" t="s">
        <v>1</v>
      </c>
      <c r="J483" s="47">
        <v>210.26</v>
      </c>
      <c r="K483" s="196" t="s">
        <v>195</v>
      </c>
      <c r="L483" s="196" t="s">
        <v>195</v>
      </c>
      <c r="M483" s="172">
        <f>VLOOKUP(H483,[2]R02B_C_D_Ugrhi!$C$28:$I$672,7,FALSE)</f>
        <v>100</v>
      </c>
      <c r="N483" s="187">
        <v>100</v>
      </c>
      <c r="O483" s="172">
        <v>91.935483870967744</v>
      </c>
      <c r="P483" s="172">
        <v>10</v>
      </c>
      <c r="Q483" s="215">
        <v>0</v>
      </c>
      <c r="R483" s="168">
        <f>PRESSÃO!AF483</f>
        <v>0</v>
      </c>
      <c r="S483" s="11" t="s">
        <v>136</v>
      </c>
      <c r="T483" s="11" t="s">
        <v>136</v>
      </c>
      <c r="U483" s="56">
        <f>PRESSÃO!P483</f>
        <v>0.27111799598801628</v>
      </c>
      <c r="V483" s="56">
        <f>PRESSÃO!Q483</f>
        <v>5.7077625570776253E-4</v>
      </c>
      <c r="W483" s="50">
        <v>2</v>
      </c>
      <c r="X483" s="236">
        <v>3.0552758744881019</v>
      </c>
      <c r="Y483" s="225">
        <v>0</v>
      </c>
    </row>
    <row r="484" spans="1:25" ht="17.100000000000001" customHeight="1">
      <c r="A484" s="24" t="s">
        <v>671</v>
      </c>
      <c r="B484" s="13">
        <v>354030</v>
      </c>
      <c r="C484" s="25">
        <v>0</v>
      </c>
      <c r="D484" s="115">
        <v>15</v>
      </c>
      <c r="E484" s="185">
        <v>15</v>
      </c>
      <c r="F484" s="186">
        <v>30</v>
      </c>
      <c r="G484" s="85"/>
      <c r="H484" s="6" t="s">
        <v>1568</v>
      </c>
      <c r="I484" s="2" t="s">
        <v>17</v>
      </c>
      <c r="J484" s="47">
        <v>217.13</v>
      </c>
      <c r="K484" s="196" t="s">
        <v>195</v>
      </c>
      <c r="L484" s="196" t="s">
        <v>195</v>
      </c>
      <c r="M484" s="172">
        <f>VLOOKUP(H484,[2]R02B_C_D_Ugrhi!$C$28:$I$672,7,FALSE)</f>
        <v>100</v>
      </c>
      <c r="N484" s="187">
        <v>100</v>
      </c>
      <c r="O484" s="172">
        <v>61.739130434782609</v>
      </c>
      <c r="P484" s="172">
        <v>7.23</v>
      </c>
      <c r="Q484" s="215">
        <v>0</v>
      </c>
      <c r="R484" s="168">
        <f>PRESSÃO!AF484</f>
        <v>0</v>
      </c>
      <c r="S484" s="11" t="s">
        <v>136</v>
      </c>
      <c r="T484" s="11" t="s">
        <v>136</v>
      </c>
      <c r="U484" s="56">
        <f>PRESSÃO!P484</f>
        <v>3.3427511415525114E-2</v>
      </c>
      <c r="V484" s="56">
        <f>PRESSÃO!Q484</f>
        <v>0.10467694028926222</v>
      </c>
      <c r="W484" s="50">
        <v>4</v>
      </c>
      <c r="X484" s="236">
        <v>212.15972462798325</v>
      </c>
      <c r="Y484" s="225">
        <v>0</v>
      </c>
    </row>
    <row r="485" spans="1:25" ht="17.100000000000001" customHeight="1">
      <c r="A485" s="24" t="s">
        <v>672</v>
      </c>
      <c r="B485" s="13">
        <v>354040</v>
      </c>
      <c r="C485" s="25">
        <v>0</v>
      </c>
      <c r="D485" s="115">
        <v>15</v>
      </c>
      <c r="E485" s="185">
        <v>15</v>
      </c>
      <c r="F485" s="186">
        <v>30</v>
      </c>
      <c r="G485" s="85"/>
      <c r="H485" s="6" t="s">
        <v>1569</v>
      </c>
      <c r="I485" s="2" t="s">
        <v>17</v>
      </c>
      <c r="J485" s="47">
        <v>315.43</v>
      </c>
      <c r="K485" s="196" t="s">
        <v>195</v>
      </c>
      <c r="L485" s="196" t="s">
        <v>195</v>
      </c>
      <c r="M485" s="172">
        <f>VLOOKUP(H485,[2]R02B_C_D_Ugrhi!$C$28:$I$672,7,FALSE)</f>
        <v>100</v>
      </c>
      <c r="N485" s="187">
        <v>100</v>
      </c>
      <c r="O485" s="172">
        <v>79.78142076502732</v>
      </c>
      <c r="P485" s="172">
        <v>9.5</v>
      </c>
      <c r="Q485" s="215">
        <v>0</v>
      </c>
      <c r="R485" s="168">
        <f>PRESSÃO!AF485</f>
        <v>0</v>
      </c>
      <c r="S485" s="11" t="s">
        <v>136</v>
      </c>
      <c r="T485" s="11" t="s">
        <v>136</v>
      </c>
      <c r="U485" s="56">
        <f>PRESSÃO!P485</f>
        <v>4.4063165931759719E-2</v>
      </c>
      <c r="V485" s="56">
        <f>PRESSÃO!Q485</f>
        <v>3.4550989345509893E-3</v>
      </c>
      <c r="W485" s="50">
        <v>2</v>
      </c>
      <c r="X485" s="236">
        <v>0</v>
      </c>
      <c r="Y485" s="225">
        <v>0</v>
      </c>
    </row>
    <row r="486" spans="1:25" ht="17.100000000000001" customHeight="1">
      <c r="A486" s="24" t="s">
        <v>673</v>
      </c>
      <c r="B486" s="13">
        <v>354050</v>
      </c>
      <c r="C486" s="25">
        <v>0</v>
      </c>
      <c r="D486" s="115">
        <v>10</v>
      </c>
      <c r="E486" s="185">
        <v>10</v>
      </c>
      <c r="F486" s="186">
        <v>30</v>
      </c>
      <c r="G486" s="85"/>
      <c r="H486" s="6" t="s">
        <v>1570</v>
      </c>
      <c r="I486" s="2" t="s">
        <v>57</v>
      </c>
      <c r="J486" s="47">
        <v>266.57</v>
      </c>
      <c r="K486" s="196" t="s">
        <v>195</v>
      </c>
      <c r="L486" s="196" t="s">
        <v>195</v>
      </c>
      <c r="M486" s="172">
        <f>VLOOKUP(H486,[2]R02B_C_D_Ugrhi!$C$28:$I$672,7,FALSE)</f>
        <v>88</v>
      </c>
      <c r="N486" s="187">
        <v>88</v>
      </c>
      <c r="O486" s="172">
        <v>84.375</v>
      </c>
      <c r="P486" s="172">
        <v>9.6199999999999992</v>
      </c>
      <c r="Q486" s="215">
        <v>0</v>
      </c>
      <c r="R486" s="168">
        <f>PRESSÃO!AF486</f>
        <v>1</v>
      </c>
      <c r="S486" s="11" t="s">
        <v>136</v>
      </c>
      <c r="T486" s="11" t="s">
        <v>136</v>
      </c>
      <c r="U486" s="56">
        <f>PRESSÃO!P486</f>
        <v>4.5387215113530964E-2</v>
      </c>
      <c r="V486" s="56">
        <f>PRESSÃO!Q486</f>
        <v>8.0878993691919053E-3</v>
      </c>
      <c r="W486" s="50">
        <v>6</v>
      </c>
      <c r="X486" s="236">
        <v>58.250234027922033</v>
      </c>
      <c r="Y486" s="225">
        <v>1</v>
      </c>
    </row>
    <row r="487" spans="1:25" ht="17.100000000000001" customHeight="1">
      <c r="A487" s="24" t="s">
        <v>674</v>
      </c>
      <c r="B487" s="13">
        <v>354060</v>
      </c>
      <c r="C487" s="25">
        <v>0</v>
      </c>
      <c r="D487" s="115">
        <v>10</v>
      </c>
      <c r="E487" s="185">
        <v>10</v>
      </c>
      <c r="F487" s="186">
        <v>30</v>
      </c>
      <c r="G487" s="85"/>
      <c r="H487" s="6" t="s">
        <v>1571</v>
      </c>
      <c r="I487" s="2" t="s">
        <v>57</v>
      </c>
      <c r="J487" s="47">
        <v>556.55999999999995</v>
      </c>
      <c r="K487" s="196" t="s">
        <v>195</v>
      </c>
      <c r="L487" s="196" t="s">
        <v>195</v>
      </c>
      <c r="M487" s="172">
        <f>VLOOKUP(H487,[2]R02B_C_D_Ugrhi!$C$28:$I$672,7,FALSE)</f>
        <v>98</v>
      </c>
      <c r="N487" s="187">
        <v>98</v>
      </c>
      <c r="O487" s="172">
        <v>95.049063336306872</v>
      </c>
      <c r="P487" s="172">
        <v>9.9700000000000006</v>
      </c>
      <c r="Q487" s="215">
        <v>0</v>
      </c>
      <c r="R487" s="168">
        <f>PRESSÃO!AF487</f>
        <v>0</v>
      </c>
      <c r="S487" s="11" t="s">
        <v>136</v>
      </c>
      <c r="T487" s="11" t="s">
        <v>136</v>
      </c>
      <c r="U487" s="56">
        <f>PRESSÃO!P487</f>
        <v>0.38327968055731082</v>
      </c>
      <c r="V487" s="56">
        <f>PRESSÃO!Q487</f>
        <v>9.0540448735293738E-2</v>
      </c>
      <c r="W487" s="50">
        <v>74</v>
      </c>
      <c r="X487" s="236">
        <v>250.94712248506377</v>
      </c>
      <c r="Y487" s="225">
        <v>0</v>
      </c>
    </row>
    <row r="488" spans="1:25" ht="17.100000000000001" customHeight="1">
      <c r="A488" s="24" t="s">
        <v>675</v>
      </c>
      <c r="B488" s="13">
        <v>354070</v>
      </c>
      <c r="C488" s="25">
        <v>0</v>
      </c>
      <c r="D488" s="115">
        <v>9</v>
      </c>
      <c r="E488" s="185">
        <v>9</v>
      </c>
      <c r="F488" s="186">
        <v>30</v>
      </c>
      <c r="G488" s="85"/>
      <c r="H488" s="6" t="s">
        <v>1572</v>
      </c>
      <c r="I488" s="2" t="s">
        <v>18</v>
      </c>
      <c r="J488" s="47">
        <v>243.91</v>
      </c>
      <c r="K488" s="196" t="s">
        <v>195</v>
      </c>
      <c r="L488" s="196" t="s">
        <v>195</v>
      </c>
      <c r="M488" s="172">
        <f>VLOOKUP(H488,[2]R02B_C_D_Ugrhi!$C$28:$I$672,7,FALSE)</f>
        <v>96</v>
      </c>
      <c r="N488" s="187">
        <v>4.1280000000000001</v>
      </c>
      <c r="O488" s="172">
        <v>4.0971718636693257</v>
      </c>
      <c r="P488" s="172">
        <v>1.97</v>
      </c>
      <c r="Q488" s="215">
        <v>0</v>
      </c>
      <c r="R488" s="168">
        <f>PRESSÃO!AF488</f>
        <v>0</v>
      </c>
      <c r="S488" s="11" t="s">
        <v>136</v>
      </c>
      <c r="T488" s="11" t="s">
        <v>136</v>
      </c>
      <c r="U488" s="56">
        <f>PRESSÃO!P488</f>
        <v>0.2496146240125508</v>
      </c>
      <c r="V488" s="56">
        <f>PRESSÃO!Q488</f>
        <v>1.1587519081397326E-2</v>
      </c>
      <c r="W488" s="50">
        <v>36</v>
      </c>
      <c r="X488" s="236">
        <v>2.2173354674602859E-2</v>
      </c>
      <c r="Y488" s="225">
        <v>1</v>
      </c>
    </row>
    <row r="489" spans="1:25" ht="17.100000000000001" customHeight="1">
      <c r="A489" s="24" t="s">
        <v>676</v>
      </c>
      <c r="B489" s="13">
        <v>354075</v>
      </c>
      <c r="C489" s="25">
        <v>0</v>
      </c>
      <c r="D489" s="115">
        <v>2</v>
      </c>
      <c r="E489" s="185">
        <v>2</v>
      </c>
      <c r="F489" s="186">
        <v>30</v>
      </c>
      <c r="G489" s="85"/>
      <c r="H489" s="6" t="s">
        <v>1573</v>
      </c>
      <c r="I489" s="2" t="s">
        <v>6</v>
      </c>
      <c r="J489" s="47">
        <v>44.65</v>
      </c>
      <c r="K489" s="196" t="s">
        <v>195</v>
      </c>
      <c r="L489" s="196" t="s">
        <v>195</v>
      </c>
      <c r="M489" s="172">
        <f>VLOOKUP(H489,[2]R02B_C_D_Ugrhi!$C$28:$I$672,7,FALSE)</f>
        <v>100</v>
      </c>
      <c r="N489" s="187">
        <v>10</v>
      </c>
      <c r="O489" s="172">
        <v>6.9963811821471653</v>
      </c>
      <c r="P489" s="172">
        <v>2.11</v>
      </c>
      <c r="Q489" s="215">
        <v>0</v>
      </c>
      <c r="R489" s="168">
        <f>PRESSÃO!AF489</f>
        <v>0</v>
      </c>
      <c r="S489" s="11" t="s">
        <v>136</v>
      </c>
      <c r="T489" s="11" t="s">
        <v>136</v>
      </c>
      <c r="U489" s="56">
        <f>PRESSÃO!P489</f>
        <v>5.4794520547945202E-2</v>
      </c>
      <c r="V489" s="56">
        <f>PRESSÃO!Q489</f>
        <v>3.1860730593607306E-2</v>
      </c>
      <c r="W489" s="50">
        <v>1</v>
      </c>
      <c r="X489" s="236">
        <v>28.670140070278936</v>
      </c>
      <c r="Y489" s="225">
        <v>1</v>
      </c>
    </row>
    <row r="490" spans="1:25" ht="17.100000000000001" customHeight="1">
      <c r="A490" s="24" t="s">
        <v>677</v>
      </c>
      <c r="B490" s="13">
        <v>354080</v>
      </c>
      <c r="C490" s="25">
        <v>0</v>
      </c>
      <c r="D490" s="115">
        <v>16</v>
      </c>
      <c r="E490" s="185">
        <v>16</v>
      </c>
      <c r="F490" s="186">
        <v>30</v>
      </c>
      <c r="G490" s="85"/>
      <c r="H490" s="6" t="s">
        <v>1574</v>
      </c>
      <c r="I490" s="2" t="s">
        <v>0</v>
      </c>
      <c r="J490" s="47">
        <v>342.39</v>
      </c>
      <c r="K490" s="196" t="s">
        <v>195</v>
      </c>
      <c r="L490" s="196" t="s">
        <v>195</v>
      </c>
      <c r="M490" s="172">
        <f>VLOOKUP(H490,[2]R02B_C_D_Ugrhi!$C$28:$I$672,7,FALSE)</f>
        <v>98</v>
      </c>
      <c r="N490" s="187">
        <v>98</v>
      </c>
      <c r="O490" s="172">
        <v>80.34076015727392</v>
      </c>
      <c r="P490" s="172">
        <v>9.9700000000000006</v>
      </c>
      <c r="Q490" s="215">
        <v>0</v>
      </c>
      <c r="R490" s="168">
        <f>PRESSÃO!AF490</f>
        <v>0</v>
      </c>
      <c r="S490" s="11" t="s">
        <v>136</v>
      </c>
      <c r="T490" s="11" t="s">
        <v>136</v>
      </c>
      <c r="U490" s="56">
        <f>PRESSÃO!P490</f>
        <v>0.15663206487304362</v>
      </c>
      <c r="V490" s="56">
        <f>PRESSÃO!Q490</f>
        <v>6.6395262456012821E-2</v>
      </c>
      <c r="W490" s="50">
        <v>11</v>
      </c>
      <c r="X490" s="236">
        <v>116.60473664288745</v>
      </c>
      <c r="Y490" s="225">
        <v>0</v>
      </c>
    </row>
    <row r="491" spans="1:25" ht="17.100000000000001" customHeight="1">
      <c r="A491" s="24" t="s">
        <v>678</v>
      </c>
      <c r="B491" s="13">
        <v>354085</v>
      </c>
      <c r="C491" s="25">
        <v>0</v>
      </c>
      <c r="D491" s="115">
        <v>21</v>
      </c>
      <c r="E491" s="185">
        <v>21</v>
      </c>
      <c r="F491" s="186">
        <v>30</v>
      </c>
      <c r="G491" s="85"/>
      <c r="H491" s="6" t="s">
        <v>1575</v>
      </c>
      <c r="I491" s="2" t="s">
        <v>4</v>
      </c>
      <c r="J491" s="47">
        <v>63.05</v>
      </c>
      <c r="K491" s="196" t="s">
        <v>195</v>
      </c>
      <c r="L491" s="196" t="s">
        <v>195</v>
      </c>
      <c r="M491" s="172">
        <f>VLOOKUP(H491,[2]R02B_C_D_Ugrhi!$C$28:$I$672,7,FALSE)</f>
        <v>100</v>
      </c>
      <c r="N491" s="187">
        <v>100</v>
      </c>
      <c r="O491" s="172">
        <v>87.341772151898738</v>
      </c>
      <c r="P491" s="172">
        <v>9.6999999999999993</v>
      </c>
      <c r="Q491" s="215">
        <v>0</v>
      </c>
      <c r="R491" s="168">
        <f>PRESSÃO!AF491</f>
        <v>0</v>
      </c>
      <c r="S491" s="11" t="s">
        <v>136</v>
      </c>
      <c r="T491" s="11" t="s">
        <v>136</v>
      </c>
      <c r="U491" s="56">
        <f>PRESSÃO!P491</f>
        <v>0</v>
      </c>
      <c r="V491" s="56">
        <f>PRESSÃO!Q491</f>
        <v>0</v>
      </c>
      <c r="W491" s="50">
        <v>0</v>
      </c>
      <c r="X491" s="236">
        <v>98.84143526453812</v>
      </c>
      <c r="Y491" s="225">
        <v>0</v>
      </c>
    </row>
    <row r="492" spans="1:25" ht="17.100000000000001" customHeight="1">
      <c r="A492" s="24" t="s">
        <v>679</v>
      </c>
      <c r="B492" s="13">
        <v>354090</v>
      </c>
      <c r="C492" s="25">
        <v>0</v>
      </c>
      <c r="D492" s="115">
        <v>9</v>
      </c>
      <c r="E492" s="185">
        <v>9</v>
      </c>
      <c r="F492" s="186">
        <v>30</v>
      </c>
      <c r="G492" s="85"/>
      <c r="H492" s="6" t="s">
        <v>1576</v>
      </c>
      <c r="I492" s="2" t="s">
        <v>18</v>
      </c>
      <c r="J492" s="47">
        <v>167.2</v>
      </c>
      <c r="K492" s="196" t="s">
        <v>195</v>
      </c>
      <c r="L492" s="196" t="s">
        <v>195</v>
      </c>
      <c r="M492" s="172">
        <f>VLOOKUP(H492,[2]R02B_C_D_Ugrhi!$C$28:$I$672,7,FALSE)</f>
        <v>100</v>
      </c>
      <c r="N492" s="187">
        <v>100</v>
      </c>
      <c r="O492" s="172">
        <v>94.019933554817285</v>
      </c>
      <c r="P492" s="172">
        <v>10</v>
      </c>
      <c r="Q492" s="215">
        <v>0</v>
      </c>
      <c r="R492" s="168">
        <f>PRESSÃO!AF492</f>
        <v>0</v>
      </c>
      <c r="S492" s="11" t="s">
        <v>136</v>
      </c>
      <c r="T492" s="11" t="s">
        <v>136</v>
      </c>
      <c r="U492" s="56">
        <f>PRESSÃO!P492</f>
        <v>0.15616438356164383</v>
      </c>
      <c r="V492" s="56">
        <f>PRESSÃO!Q492</f>
        <v>0.23515372906282792</v>
      </c>
      <c r="W492" s="50">
        <v>1</v>
      </c>
      <c r="X492" s="236">
        <v>452.69354674975688</v>
      </c>
      <c r="Y492" s="225">
        <v>0</v>
      </c>
    </row>
    <row r="493" spans="1:25" ht="17.100000000000001" customHeight="1">
      <c r="A493" s="24" t="s">
        <v>680</v>
      </c>
      <c r="B493" s="13">
        <v>354100</v>
      </c>
      <c r="C493" s="25">
        <v>0</v>
      </c>
      <c r="D493" s="115">
        <v>7</v>
      </c>
      <c r="E493" s="185">
        <v>7</v>
      </c>
      <c r="F493" s="186">
        <v>30</v>
      </c>
      <c r="G493" s="85"/>
      <c r="H493" s="6" t="s">
        <v>1577</v>
      </c>
      <c r="I493" s="2" t="s">
        <v>14</v>
      </c>
      <c r="J493" s="47">
        <v>149.08000000000001</v>
      </c>
      <c r="K493" s="196" t="s">
        <v>195</v>
      </c>
      <c r="L493" s="196" t="s">
        <v>195</v>
      </c>
      <c r="M493" s="172">
        <f>VLOOKUP(H493,[2]R02B_C_D_Ugrhi!$C$28:$I$672,7,FALSE)</f>
        <v>65</v>
      </c>
      <c r="N493" s="187">
        <v>0</v>
      </c>
      <c r="O493" s="172">
        <v>0</v>
      </c>
      <c r="P493" s="172">
        <v>1.18</v>
      </c>
      <c r="Q493" s="215">
        <v>2</v>
      </c>
      <c r="R493" s="168">
        <f>PRESSÃO!AF493</f>
        <v>0</v>
      </c>
      <c r="S493" s="11" t="s">
        <v>136</v>
      </c>
      <c r="T493" s="11" t="s">
        <v>136</v>
      </c>
      <c r="U493" s="56">
        <f>PRESSÃO!P493</f>
        <v>0</v>
      </c>
      <c r="V493" s="56">
        <f>PRESSÃO!Q493</f>
        <v>4.7678843254005164E-3</v>
      </c>
      <c r="W493" s="50">
        <v>9</v>
      </c>
      <c r="X493" s="236">
        <v>0.48590598648452388</v>
      </c>
      <c r="Y493" s="225">
        <v>3</v>
      </c>
    </row>
    <row r="494" spans="1:25" ht="17.100000000000001" customHeight="1">
      <c r="A494" s="24" t="s">
        <v>681</v>
      </c>
      <c r="B494" s="13">
        <v>354105</v>
      </c>
      <c r="C494" s="25">
        <v>0</v>
      </c>
      <c r="D494" s="115">
        <v>17</v>
      </c>
      <c r="E494" s="185">
        <v>17</v>
      </c>
      <c r="F494" s="186">
        <v>30</v>
      </c>
      <c r="G494" s="85"/>
      <c r="H494" s="6" t="s">
        <v>1578</v>
      </c>
      <c r="I494" s="2" t="s">
        <v>7</v>
      </c>
      <c r="J494" s="47">
        <v>179.82</v>
      </c>
      <c r="K494" s="196" t="s">
        <v>195</v>
      </c>
      <c r="L494" s="196" t="s">
        <v>195</v>
      </c>
      <c r="M494" s="172">
        <f>VLOOKUP(H494,[2]R02B_C_D_Ugrhi!$C$28:$I$672,7,FALSE)</f>
        <v>100</v>
      </c>
      <c r="N494" s="187">
        <v>100</v>
      </c>
      <c r="O494" s="172">
        <v>86.979166666666657</v>
      </c>
      <c r="P494" s="172">
        <v>9.8000000000000007</v>
      </c>
      <c r="Q494" s="215">
        <v>0</v>
      </c>
      <c r="R494" s="168">
        <f>PRESSÃO!AF494</f>
        <v>0</v>
      </c>
      <c r="S494" s="11" t="s">
        <v>136</v>
      </c>
      <c r="T494" s="11" t="s">
        <v>136</v>
      </c>
      <c r="U494" s="56">
        <f>PRESSÃO!P494</f>
        <v>3.3136986249113737E-2</v>
      </c>
      <c r="V494" s="56">
        <f>PRESSÃO!Q494</f>
        <v>1.0705022833663036E-2</v>
      </c>
      <c r="W494" s="50">
        <v>1</v>
      </c>
      <c r="X494" s="236">
        <v>101.79006345979802</v>
      </c>
      <c r="Y494" s="225">
        <v>0</v>
      </c>
    </row>
    <row r="495" spans="1:25" ht="17.100000000000001" customHeight="1">
      <c r="A495" s="24" t="s">
        <v>682</v>
      </c>
      <c r="B495" s="13">
        <v>354110</v>
      </c>
      <c r="C495" s="25">
        <v>0</v>
      </c>
      <c r="D495" s="115">
        <v>16</v>
      </c>
      <c r="E495" s="185">
        <v>16</v>
      </c>
      <c r="F495" s="186">
        <v>30</v>
      </c>
      <c r="G495" s="85"/>
      <c r="H495" s="6" t="s">
        <v>1579</v>
      </c>
      <c r="I495" s="2" t="s">
        <v>0</v>
      </c>
      <c r="J495" s="47">
        <v>288.57</v>
      </c>
      <c r="K495" s="196" t="s">
        <v>195</v>
      </c>
      <c r="L495" s="196" t="s">
        <v>195</v>
      </c>
      <c r="M495" s="172">
        <f>VLOOKUP(H495,[2]R02B_C_D_Ugrhi!$C$28:$I$672,7,FALSE)</f>
        <v>100</v>
      </c>
      <c r="N495" s="187">
        <v>100</v>
      </c>
      <c r="O495" s="172">
        <v>84.782608695652172</v>
      </c>
      <c r="P495" s="172">
        <v>9.8000000000000007</v>
      </c>
      <c r="Q495" s="215">
        <v>0</v>
      </c>
      <c r="R495" s="168">
        <f>PRESSÃO!AF495</f>
        <v>0</v>
      </c>
      <c r="S495" s="11" t="s">
        <v>136</v>
      </c>
      <c r="T495" s="11" t="s">
        <v>136</v>
      </c>
      <c r="U495" s="56">
        <f>PRESSÃO!P495</f>
        <v>0</v>
      </c>
      <c r="V495" s="56">
        <f>PRESSÃO!Q495</f>
        <v>9.3607305936073057E-4</v>
      </c>
      <c r="W495" s="50">
        <v>0</v>
      </c>
      <c r="X495" s="236">
        <v>7.1884103560121329</v>
      </c>
      <c r="Y495" s="225">
        <v>2</v>
      </c>
    </row>
    <row r="496" spans="1:25" ht="17.100000000000001" customHeight="1">
      <c r="A496" s="24" t="s">
        <v>683</v>
      </c>
      <c r="B496" s="13">
        <v>354120</v>
      </c>
      <c r="C496" s="25">
        <v>0</v>
      </c>
      <c r="D496" s="115">
        <v>22</v>
      </c>
      <c r="E496" s="185">
        <v>22</v>
      </c>
      <c r="F496" s="186">
        <v>30</v>
      </c>
      <c r="G496" s="85"/>
      <c r="H496" s="6" t="s">
        <v>1580</v>
      </c>
      <c r="I496" s="2" t="s">
        <v>5</v>
      </c>
      <c r="J496" s="47">
        <v>753.74</v>
      </c>
      <c r="K496" s="196" t="s">
        <v>195</v>
      </c>
      <c r="L496" s="196" t="s">
        <v>195</v>
      </c>
      <c r="M496" s="172">
        <f>VLOOKUP(H496,[2]R02B_C_D_Ugrhi!$C$28:$I$672,7,FALSE)</f>
        <v>90</v>
      </c>
      <c r="N496" s="187">
        <v>90</v>
      </c>
      <c r="O496" s="172">
        <v>74.642857142857139</v>
      </c>
      <c r="P496" s="172">
        <v>8.2100000000000009</v>
      </c>
      <c r="Q496" s="215">
        <v>0</v>
      </c>
      <c r="R496" s="168">
        <f>PRESSÃO!AF496</f>
        <v>0</v>
      </c>
      <c r="S496" s="11" t="s">
        <v>136</v>
      </c>
      <c r="T496" s="11" t="s">
        <v>136</v>
      </c>
      <c r="U496" s="56">
        <f>PRESSÃO!P496</f>
        <v>1.6102283146827732E-2</v>
      </c>
      <c r="V496" s="56">
        <f>PRESSÃO!Q496</f>
        <v>4.1358447836958655E-4</v>
      </c>
      <c r="W496" s="50">
        <v>6</v>
      </c>
      <c r="X496" s="236">
        <v>1.2825843122913767</v>
      </c>
      <c r="Y496" s="225">
        <v>0</v>
      </c>
    </row>
    <row r="497" spans="1:25" ht="17.100000000000001" customHeight="1">
      <c r="A497" s="24" t="s">
        <v>684</v>
      </c>
      <c r="B497" s="13">
        <v>354130</v>
      </c>
      <c r="C497" s="25">
        <v>0</v>
      </c>
      <c r="D497" s="115">
        <v>22</v>
      </c>
      <c r="E497" s="185">
        <v>22</v>
      </c>
      <c r="F497" s="186">
        <v>30</v>
      </c>
      <c r="G497" s="85"/>
      <c r="H497" s="6" t="s">
        <v>1581</v>
      </c>
      <c r="I497" s="2" t="s">
        <v>5</v>
      </c>
      <c r="J497" s="47">
        <v>1281.78</v>
      </c>
      <c r="K497" s="196" t="s">
        <v>195</v>
      </c>
      <c r="L497" s="196" t="s">
        <v>195</v>
      </c>
      <c r="M497" s="172">
        <f>VLOOKUP(H497,[2]R02B_C_D_Ugrhi!$C$28:$I$672,7,FALSE)</f>
        <v>90</v>
      </c>
      <c r="N497" s="187">
        <v>90</v>
      </c>
      <c r="O497" s="172">
        <v>77.396280400572252</v>
      </c>
      <c r="P497" s="172">
        <v>8.3800000000000008</v>
      </c>
      <c r="Q497" s="215">
        <v>0</v>
      </c>
      <c r="R497" s="168">
        <f>PRESSÃO!AF497</f>
        <v>0</v>
      </c>
      <c r="S497" s="11" t="s">
        <v>136</v>
      </c>
      <c r="T497" s="11" t="s">
        <v>136</v>
      </c>
      <c r="U497" s="56">
        <f>PRESSÃO!P497</f>
        <v>1.8449010587718388E-4</v>
      </c>
      <c r="V497" s="56">
        <f>PRESSÃO!Q497</f>
        <v>0.14608812905664315</v>
      </c>
      <c r="W497" s="50">
        <v>0</v>
      </c>
      <c r="X497" s="236">
        <v>8.0085932542265379</v>
      </c>
      <c r="Y497" s="225">
        <v>1</v>
      </c>
    </row>
    <row r="498" spans="1:25" ht="17.100000000000001" customHeight="1">
      <c r="A498" s="24" t="s">
        <v>685</v>
      </c>
      <c r="B498" s="13">
        <v>354140</v>
      </c>
      <c r="C498" s="25">
        <v>0</v>
      </c>
      <c r="D498" s="115">
        <v>22</v>
      </c>
      <c r="E498" s="185">
        <v>22</v>
      </c>
      <c r="F498" s="186">
        <v>30</v>
      </c>
      <c r="G498" s="85"/>
      <c r="H498" s="6" t="s">
        <v>1582</v>
      </c>
      <c r="I498" s="2" t="s">
        <v>5</v>
      </c>
      <c r="J498" s="47">
        <v>562.11</v>
      </c>
      <c r="K498" s="196" t="s">
        <v>195</v>
      </c>
      <c r="L498" s="196" t="s">
        <v>195</v>
      </c>
      <c r="M498" s="172">
        <f>VLOOKUP(H498,[2]R02B_C_D_Ugrhi!$C$28:$I$672,7,FALSE)</f>
        <v>98</v>
      </c>
      <c r="N498" s="187">
        <v>98.000000000000014</v>
      </c>
      <c r="O498" s="172">
        <v>92.909777138749106</v>
      </c>
      <c r="P498" s="172">
        <v>9.9700000000000006</v>
      </c>
      <c r="Q498" s="215">
        <v>1</v>
      </c>
      <c r="R498" s="168">
        <f>PRESSÃO!AF498</f>
        <v>0</v>
      </c>
      <c r="S498" s="11" t="s">
        <v>136</v>
      </c>
      <c r="T498" s="11" t="s">
        <v>136</v>
      </c>
      <c r="U498" s="56">
        <f>PRESSÃO!P498</f>
        <v>1.762709284300492E-2</v>
      </c>
      <c r="V498" s="56">
        <f>PRESSÃO!Q498</f>
        <v>0.3867016204513008</v>
      </c>
      <c r="W498" s="50">
        <v>59</v>
      </c>
      <c r="X498" s="236">
        <v>38.342311483215155</v>
      </c>
      <c r="Y498" s="225">
        <v>0</v>
      </c>
    </row>
    <row r="499" spans="1:25" ht="17.100000000000001" customHeight="1">
      <c r="A499" s="24" t="s">
        <v>686</v>
      </c>
      <c r="B499" s="13">
        <v>354150</v>
      </c>
      <c r="C499" s="25">
        <v>0</v>
      </c>
      <c r="D499" s="115">
        <v>22</v>
      </c>
      <c r="E499" s="185">
        <v>22</v>
      </c>
      <c r="F499" s="186">
        <v>30</v>
      </c>
      <c r="G499" s="85"/>
      <c r="H499" s="6" t="s">
        <v>1583</v>
      </c>
      <c r="I499" s="2" t="s">
        <v>5</v>
      </c>
      <c r="J499" s="47">
        <v>755.01</v>
      </c>
      <c r="K499" s="196" t="s">
        <v>195</v>
      </c>
      <c r="L499" s="196" t="s">
        <v>195</v>
      </c>
      <c r="M499" s="172">
        <f>VLOOKUP(H499,[2]R02B_C_D_Ugrhi!$C$28:$I$672,7,FALSE)</f>
        <v>98</v>
      </c>
      <c r="N499" s="187">
        <v>0</v>
      </c>
      <c r="O499" s="172">
        <v>0</v>
      </c>
      <c r="P499" s="172">
        <v>1.47</v>
      </c>
      <c r="Q499" s="215">
        <v>0</v>
      </c>
      <c r="R499" s="168">
        <f>PRESSÃO!AF499</f>
        <v>0</v>
      </c>
      <c r="S499" s="11" t="s">
        <v>136</v>
      </c>
      <c r="T499" s="11" t="s">
        <v>136</v>
      </c>
      <c r="U499" s="56">
        <f>PRESSÃO!P499</f>
        <v>1.6438355796957669E-5</v>
      </c>
      <c r="V499" s="56">
        <f>PRESSÃO!Q499</f>
        <v>2.6903728780590417E-2</v>
      </c>
      <c r="W499" s="50">
        <v>2</v>
      </c>
      <c r="X499" s="236">
        <v>4.9300341530159546</v>
      </c>
      <c r="Y499" s="225">
        <v>1</v>
      </c>
    </row>
    <row r="500" spans="1:25" ht="17.100000000000001" customHeight="1">
      <c r="A500" s="24" t="s">
        <v>687</v>
      </c>
      <c r="B500" s="13">
        <v>354160</v>
      </c>
      <c r="C500" s="25">
        <v>0</v>
      </c>
      <c r="D500" s="115">
        <v>19</v>
      </c>
      <c r="E500" s="185">
        <v>19</v>
      </c>
      <c r="F500" s="186">
        <v>30</v>
      </c>
      <c r="G500" s="85"/>
      <c r="H500" s="6" t="s">
        <v>1584</v>
      </c>
      <c r="I500" s="2" t="s">
        <v>2</v>
      </c>
      <c r="J500" s="47">
        <v>782.15</v>
      </c>
      <c r="K500" s="196" t="s">
        <v>195</v>
      </c>
      <c r="L500" s="196" t="s">
        <v>195</v>
      </c>
      <c r="M500" s="172">
        <f>VLOOKUP(H500,[2]R02B_C_D_Ugrhi!$C$28:$I$672,7,FALSE)</f>
        <v>100</v>
      </c>
      <c r="N500" s="187">
        <v>100</v>
      </c>
      <c r="O500" s="172">
        <v>89.003021148036254</v>
      </c>
      <c r="P500" s="172">
        <v>9.8000000000000007</v>
      </c>
      <c r="Q500" s="215">
        <v>0</v>
      </c>
      <c r="R500" s="168">
        <f>PRESSÃO!AF500</f>
        <v>1</v>
      </c>
      <c r="S500" s="11" t="s">
        <v>136</v>
      </c>
      <c r="T500" s="11" t="s">
        <v>136</v>
      </c>
      <c r="U500" s="56">
        <f>PRESSÃO!P500</f>
        <v>0.10873515980428756</v>
      </c>
      <c r="V500" s="56">
        <f>PRESSÃO!Q500</f>
        <v>0.11218911762642171</v>
      </c>
      <c r="W500" s="50">
        <v>1</v>
      </c>
      <c r="X500" s="236">
        <v>42.792218867110989</v>
      </c>
      <c r="Y500" s="225">
        <v>0</v>
      </c>
    </row>
    <row r="501" spans="1:25" ht="17.100000000000001" customHeight="1">
      <c r="A501" s="24" t="s">
        <v>688</v>
      </c>
      <c r="B501" s="13">
        <v>354165</v>
      </c>
      <c r="C501" s="25">
        <v>0</v>
      </c>
      <c r="D501" s="115">
        <v>10</v>
      </c>
      <c r="E501" s="185">
        <v>10</v>
      </c>
      <c r="F501" s="186">
        <v>30</v>
      </c>
      <c r="G501" s="85"/>
      <c r="H501" s="6" t="s">
        <v>1585</v>
      </c>
      <c r="I501" s="2" t="s">
        <v>57</v>
      </c>
      <c r="J501" s="47">
        <v>205.03</v>
      </c>
      <c r="K501" s="196" t="s">
        <v>195</v>
      </c>
      <c r="L501" s="196" t="s">
        <v>195</v>
      </c>
      <c r="M501" s="172">
        <f>VLOOKUP(H501,[2]R02B_C_D_Ugrhi!$C$28:$I$672,7,FALSE)</f>
        <v>100</v>
      </c>
      <c r="N501" s="187">
        <v>100</v>
      </c>
      <c r="O501" s="172">
        <v>86.956521739130437</v>
      </c>
      <c r="P501" s="172">
        <v>10</v>
      </c>
      <c r="Q501" s="215">
        <v>0</v>
      </c>
      <c r="R501" s="168">
        <f>PRESSÃO!AF501</f>
        <v>0</v>
      </c>
      <c r="S501" s="11" t="s">
        <v>136</v>
      </c>
      <c r="T501" s="11" t="s">
        <v>136</v>
      </c>
      <c r="U501" s="56">
        <f>PRESSÃO!P501</f>
        <v>4.0844748934654338E-3</v>
      </c>
      <c r="V501" s="56">
        <f>PRESSÃO!Q501</f>
        <v>7.0433788647934726E-4</v>
      </c>
      <c r="W501" s="50">
        <v>5</v>
      </c>
      <c r="X501" s="236">
        <v>35.2238657140566</v>
      </c>
      <c r="Y501" s="225">
        <v>0</v>
      </c>
    </row>
    <row r="502" spans="1:25" ht="17.100000000000001" customHeight="1">
      <c r="A502" s="24" t="s">
        <v>689</v>
      </c>
      <c r="B502" s="13">
        <v>354170</v>
      </c>
      <c r="C502" s="25">
        <v>0</v>
      </c>
      <c r="D502" s="115">
        <v>17</v>
      </c>
      <c r="E502" s="185">
        <v>17</v>
      </c>
      <c r="F502" s="186">
        <v>30</v>
      </c>
      <c r="G502" s="85"/>
      <c r="H502" s="6" t="s">
        <v>1586</v>
      </c>
      <c r="I502" s="2" t="s">
        <v>7</v>
      </c>
      <c r="J502" s="47">
        <v>652.74</v>
      </c>
      <c r="K502" s="196" t="s">
        <v>195</v>
      </c>
      <c r="L502" s="196" t="s">
        <v>195</v>
      </c>
      <c r="M502" s="172">
        <f>VLOOKUP(H502,[2]R02B_C_D_Ugrhi!$C$28:$I$672,7,FALSE)</f>
        <v>99</v>
      </c>
      <c r="N502" s="187">
        <v>98.999999999999986</v>
      </c>
      <c r="O502" s="172">
        <v>85.083713850837142</v>
      </c>
      <c r="P502" s="172">
        <v>9.49</v>
      </c>
      <c r="Q502" s="215">
        <v>0</v>
      </c>
      <c r="R502" s="168">
        <f>PRESSÃO!AF502</f>
        <v>0</v>
      </c>
      <c r="S502" s="11" t="s">
        <v>136</v>
      </c>
      <c r="T502" s="11" t="s">
        <v>136</v>
      </c>
      <c r="U502" s="56">
        <f>PRESSÃO!P502</f>
        <v>0.18336377473363774</v>
      </c>
      <c r="V502" s="56">
        <f>PRESSÃO!Q502</f>
        <v>0</v>
      </c>
      <c r="W502" s="50">
        <v>0</v>
      </c>
      <c r="X502" s="236">
        <v>0</v>
      </c>
      <c r="Y502" s="225">
        <v>0</v>
      </c>
    </row>
    <row r="503" spans="1:25" ht="17.100000000000001" customHeight="1">
      <c r="A503" s="24" t="s">
        <v>690</v>
      </c>
      <c r="B503" s="13">
        <v>354180</v>
      </c>
      <c r="C503" s="25">
        <v>0</v>
      </c>
      <c r="D503" s="115">
        <v>20</v>
      </c>
      <c r="E503" s="185">
        <v>20</v>
      </c>
      <c r="F503" s="186">
        <v>30</v>
      </c>
      <c r="G503" s="85"/>
      <c r="H503" s="6" t="s">
        <v>1587</v>
      </c>
      <c r="I503" s="2" t="s">
        <v>3</v>
      </c>
      <c r="J503" s="47">
        <v>235.5</v>
      </c>
      <c r="K503" s="196" t="s">
        <v>195</v>
      </c>
      <c r="L503" s="196" t="s">
        <v>195</v>
      </c>
      <c r="M503" s="172">
        <f>VLOOKUP(H503,[2]R02B_C_D_Ugrhi!$C$28:$I$672,7,FALSE)</f>
        <v>100</v>
      </c>
      <c r="N503" s="187">
        <v>100</v>
      </c>
      <c r="O503" s="172">
        <v>84.210526315789465</v>
      </c>
      <c r="P503" s="172">
        <v>9.5</v>
      </c>
      <c r="Q503" s="215">
        <v>0</v>
      </c>
      <c r="R503" s="168">
        <f>PRESSÃO!AF503</f>
        <v>0</v>
      </c>
      <c r="S503" s="11" t="s">
        <v>136</v>
      </c>
      <c r="T503" s="11" t="s">
        <v>136</v>
      </c>
      <c r="U503" s="56">
        <f>PRESSÃO!P503</f>
        <v>0</v>
      </c>
      <c r="V503" s="56">
        <f>PRESSÃO!Q503</f>
        <v>2.054794520547945E-3</v>
      </c>
      <c r="W503" s="50">
        <v>0</v>
      </c>
      <c r="X503" s="236">
        <v>30.765796668655394</v>
      </c>
      <c r="Y503" s="225">
        <v>0</v>
      </c>
    </row>
    <row r="504" spans="1:25" ht="17.100000000000001" customHeight="1">
      <c r="A504" s="24" t="s">
        <v>691</v>
      </c>
      <c r="B504" s="13">
        <v>354190</v>
      </c>
      <c r="C504" s="25">
        <v>0</v>
      </c>
      <c r="D504" s="115">
        <v>2</v>
      </c>
      <c r="E504" s="185">
        <v>2</v>
      </c>
      <c r="F504" s="186">
        <v>30</v>
      </c>
      <c r="G504" s="85"/>
      <c r="H504" s="6" t="s">
        <v>1588</v>
      </c>
      <c r="I504" s="2" t="s">
        <v>6</v>
      </c>
      <c r="J504" s="47">
        <v>249.41</v>
      </c>
      <c r="K504" s="196" t="s">
        <v>195</v>
      </c>
      <c r="L504" s="196" t="s">
        <v>195</v>
      </c>
      <c r="M504" s="172">
        <f>VLOOKUP(H504,[2]R02B_C_D_Ugrhi!$C$28:$I$672,7,FALSE)</f>
        <v>69</v>
      </c>
      <c r="N504" s="187">
        <v>0</v>
      </c>
      <c r="O504" s="172">
        <v>0</v>
      </c>
      <c r="P504" s="172">
        <v>1.04</v>
      </c>
      <c r="Q504" s="215">
        <v>0</v>
      </c>
      <c r="R504" s="168">
        <f>PRESSÃO!AF504</f>
        <v>0</v>
      </c>
      <c r="S504" s="11" t="s">
        <v>136</v>
      </c>
      <c r="T504" s="11" t="s">
        <v>136</v>
      </c>
      <c r="U504" s="56">
        <f>PRESSÃO!P504</f>
        <v>0</v>
      </c>
      <c r="V504" s="56">
        <f>PRESSÃO!Q504</f>
        <v>6.7351598173515971E-4</v>
      </c>
      <c r="W504" s="50">
        <v>27</v>
      </c>
      <c r="X504" s="236">
        <v>0.72065713863463254</v>
      </c>
      <c r="Y504" s="225">
        <v>2</v>
      </c>
    </row>
    <row r="505" spans="1:25" ht="17.100000000000001" customHeight="1">
      <c r="A505" s="24" t="s">
        <v>692</v>
      </c>
      <c r="B505" s="13">
        <v>354200</v>
      </c>
      <c r="C505" s="25">
        <v>0</v>
      </c>
      <c r="D505" s="115">
        <v>20</v>
      </c>
      <c r="E505" s="185">
        <v>20</v>
      </c>
      <c r="F505" s="186">
        <v>30</v>
      </c>
      <c r="G505" s="85"/>
      <c r="H505" s="6" t="s">
        <v>1589</v>
      </c>
      <c r="I505" s="2" t="s">
        <v>3</v>
      </c>
      <c r="J505" s="47">
        <v>319.76</v>
      </c>
      <c r="K505" s="196" t="s">
        <v>195</v>
      </c>
      <c r="L505" s="196" t="s">
        <v>195</v>
      </c>
      <c r="M505" s="172">
        <f>VLOOKUP(H505,[2]R02B_C_D_Ugrhi!$C$28:$I$672,7,FALSE)</f>
        <v>98</v>
      </c>
      <c r="N505" s="187">
        <v>98.000000000000014</v>
      </c>
      <c r="O505" s="172">
        <v>83.388704318936874</v>
      </c>
      <c r="P505" s="172">
        <v>9.4700000000000006</v>
      </c>
      <c r="Q505" s="215">
        <v>0</v>
      </c>
      <c r="R505" s="168">
        <f>PRESSÃO!AF505</f>
        <v>0</v>
      </c>
      <c r="S505" s="11" t="s">
        <v>136</v>
      </c>
      <c r="T505" s="11" t="s">
        <v>136</v>
      </c>
      <c r="U505" s="56">
        <f>PRESSÃO!P505</f>
        <v>0</v>
      </c>
      <c r="V505" s="56">
        <f>PRESSÃO!Q505</f>
        <v>1.2289954037426814E-2</v>
      </c>
      <c r="W505" s="50">
        <v>0</v>
      </c>
      <c r="X505" s="236">
        <v>68.607574322813647</v>
      </c>
      <c r="Y505" s="225">
        <v>0</v>
      </c>
    </row>
    <row r="506" spans="1:25" ht="17.100000000000001" customHeight="1">
      <c r="A506" s="24" t="s">
        <v>693</v>
      </c>
      <c r="B506" s="13">
        <v>354210</v>
      </c>
      <c r="C506" s="25">
        <v>0</v>
      </c>
      <c r="D506" s="115">
        <v>5</v>
      </c>
      <c r="E506" s="185">
        <v>5</v>
      </c>
      <c r="F506" s="186">
        <v>30</v>
      </c>
      <c r="G506" s="85"/>
      <c r="H506" s="6" t="s">
        <v>1590</v>
      </c>
      <c r="I506" s="2" t="s">
        <v>9</v>
      </c>
      <c r="J506" s="47">
        <v>132.47</v>
      </c>
      <c r="K506" s="196" t="s">
        <v>195</v>
      </c>
      <c r="L506" s="196" t="s">
        <v>195</v>
      </c>
      <c r="M506" s="172">
        <f>VLOOKUP(H506,[2]R02B_C_D_Ugrhi!$C$28:$I$672,7,FALSE)</f>
        <v>90</v>
      </c>
      <c r="N506" s="187">
        <v>9</v>
      </c>
      <c r="O506" s="172">
        <v>7.2815533980582519</v>
      </c>
      <c r="P506" s="172">
        <v>1.97</v>
      </c>
      <c r="Q506" s="215">
        <v>0</v>
      </c>
      <c r="R506" s="168">
        <f>PRESSÃO!AF506</f>
        <v>0</v>
      </c>
      <c r="S506" s="11" t="s">
        <v>136</v>
      </c>
      <c r="T506" s="11" t="s">
        <v>136</v>
      </c>
      <c r="U506" s="56">
        <f>PRESSÃO!P506</f>
        <v>1.9303815068284127</v>
      </c>
      <c r="V506" s="56">
        <f>PRESSÃO!Q506</f>
        <v>4.0720167427121048E-2</v>
      </c>
      <c r="W506" s="50">
        <v>1</v>
      </c>
      <c r="X506" s="236">
        <v>275.01207401653699</v>
      </c>
      <c r="Y506" s="225">
        <v>0</v>
      </c>
    </row>
    <row r="507" spans="1:25" ht="17.100000000000001" customHeight="1">
      <c r="A507" s="24" t="s">
        <v>694</v>
      </c>
      <c r="B507" s="13">
        <v>354220</v>
      </c>
      <c r="C507" s="25">
        <v>0</v>
      </c>
      <c r="D507" s="115">
        <v>17</v>
      </c>
      <c r="E507" s="185">
        <v>17</v>
      </c>
      <c r="F507" s="186">
        <v>30</v>
      </c>
      <c r="G507" s="85"/>
      <c r="H507" s="6" t="s">
        <v>1591</v>
      </c>
      <c r="I507" s="2" t="s">
        <v>7</v>
      </c>
      <c r="J507" s="47">
        <v>1584.73</v>
      </c>
      <c r="K507" s="196" t="s">
        <v>195</v>
      </c>
      <c r="L507" s="196" t="s">
        <v>195</v>
      </c>
      <c r="M507" s="172">
        <f>VLOOKUP(H507,[2]R02B_C_D_Ugrhi!$C$28:$I$672,7,FALSE)</f>
        <v>93</v>
      </c>
      <c r="N507" s="187">
        <v>93</v>
      </c>
      <c r="O507" s="172">
        <v>76.344086021505376</v>
      </c>
      <c r="P507" s="172">
        <v>8.06</v>
      </c>
      <c r="Q507" s="215">
        <v>0</v>
      </c>
      <c r="R507" s="168">
        <f>PRESSÃO!AF507</f>
        <v>0</v>
      </c>
      <c r="S507" s="11" t="s">
        <v>136</v>
      </c>
      <c r="T507" s="11" t="s">
        <v>136</v>
      </c>
      <c r="U507" s="56">
        <f>PRESSÃO!P507</f>
        <v>2.6079452005151198E-2</v>
      </c>
      <c r="V507" s="56">
        <f>PRESSÃO!Q507</f>
        <v>1.1429984777462716E-2</v>
      </c>
      <c r="W507" s="50">
        <v>3</v>
      </c>
      <c r="X507" s="236">
        <v>1.0483497362133853</v>
      </c>
      <c r="Y507" s="225">
        <v>0</v>
      </c>
    </row>
    <row r="508" spans="1:25" ht="17.100000000000001" customHeight="1">
      <c r="A508" s="24" t="s">
        <v>695</v>
      </c>
      <c r="B508" s="13">
        <v>354230</v>
      </c>
      <c r="C508" s="25">
        <v>0</v>
      </c>
      <c r="D508" s="115">
        <v>2</v>
      </c>
      <c r="E508" s="185">
        <v>2</v>
      </c>
      <c r="F508" s="186">
        <v>30</v>
      </c>
      <c r="G508" s="85"/>
      <c r="H508" s="6" t="s">
        <v>1592</v>
      </c>
      <c r="I508" s="2" t="s">
        <v>6</v>
      </c>
      <c r="J508" s="47">
        <v>309.11</v>
      </c>
      <c r="K508" s="196" t="s">
        <v>195</v>
      </c>
      <c r="L508" s="196" t="s">
        <v>195</v>
      </c>
      <c r="M508" s="172">
        <f>VLOOKUP(H508,[2]R02B_C_D_Ugrhi!$C$28:$I$672,7,FALSE)</f>
        <v>62</v>
      </c>
      <c r="N508" s="187">
        <v>62</v>
      </c>
      <c r="O508" s="172">
        <v>60.504201680672267</v>
      </c>
      <c r="P508" s="172">
        <v>6.88</v>
      </c>
      <c r="Q508" s="215">
        <v>0</v>
      </c>
      <c r="R508" s="168">
        <f>PRESSÃO!AF508</f>
        <v>0</v>
      </c>
      <c r="S508" s="11" t="s">
        <v>136</v>
      </c>
      <c r="T508" s="11" t="s">
        <v>136</v>
      </c>
      <c r="U508" s="56">
        <f>PRESSÃO!P508</f>
        <v>5.5013698421112478E-3</v>
      </c>
      <c r="V508" s="56">
        <f>PRESSÃO!Q508</f>
        <v>4.931506718674751E-4</v>
      </c>
      <c r="W508" s="50">
        <v>2</v>
      </c>
      <c r="X508" s="236">
        <v>116.76419705527894</v>
      </c>
      <c r="Y508" s="225">
        <v>1</v>
      </c>
    </row>
    <row r="509" spans="1:25" ht="17.100000000000001" customHeight="1">
      <c r="A509" s="24" t="s">
        <v>696</v>
      </c>
      <c r="B509" s="13">
        <v>354240</v>
      </c>
      <c r="C509" s="25">
        <v>0</v>
      </c>
      <c r="D509" s="115">
        <v>22</v>
      </c>
      <c r="E509" s="185">
        <v>22</v>
      </c>
      <c r="F509" s="186">
        <v>30</v>
      </c>
      <c r="G509" s="85"/>
      <c r="H509" s="6" t="s">
        <v>1593</v>
      </c>
      <c r="I509" s="2" t="s">
        <v>5</v>
      </c>
      <c r="J509" s="47">
        <v>265.08999999999997</v>
      </c>
      <c r="K509" s="196" t="s">
        <v>195</v>
      </c>
      <c r="L509" s="196" t="s">
        <v>195</v>
      </c>
      <c r="M509" s="172">
        <f>VLOOKUP(H509,[2]R02B_C_D_Ugrhi!$C$28:$I$672,7,FALSE)</f>
        <v>100</v>
      </c>
      <c r="N509" s="187">
        <v>100</v>
      </c>
      <c r="O509" s="172">
        <v>86.158798283261802</v>
      </c>
      <c r="P509" s="172">
        <v>10</v>
      </c>
      <c r="Q509" s="215">
        <v>0</v>
      </c>
      <c r="R509" s="168">
        <f>PRESSÃO!AF509</f>
        <v>0</v>
      </c>
      <c r="S509" s="11" t="s">
        <v>136</v>
      </c>
      <c r="T509" s="11" t="s">
        <v>136</v>
      </c>
      <c r="U509" s="56">
        <f>PRESSÃO!P509</f>
        <v>8.2667427701674276E-2</v>
      </c>
      <c r="V509" s="56">
        <f>PRESSÃO!Q509</f>
        <v>4.9081963711677615E-3</v>
      </c>
      <c r="W509" s="50">
        <v>10</v>
      </c>
      <c r="X509" s="236">
        <v>2.5029187325631552</v>
      </c>
      <c r="Y509" s="225">
        <v>0</v>
      </c>
    </row>
    <row r="510" spans="1:25" ht="17.100000000000001" customHeight="1">
      <c r="A510" s="24" t="s">
        <v>697</v>
      </c>
      <c r="B510" s="13">
        <v>354250</v>
      </c>
      <c r="C510" s="25">
        <v>0</v>
      </c>
      <c r="D510" s="115">
        <v>16</v>
      </c>
      <c r="E510" s="185">
        <v>16</v>
      </c>
      <c r="F510" s="186">
        <v>30</v>
      </c>
      <c r="G510" s="85"/>
      <c r="H510" s="6" t="s">
        <v>1594</v>
      </c>
      <c r="I510" s="2" t="s">
        <v>0</v>
      </c>
      <c r="J510" s="47">
        <v>409.91</v>
      </c>
      <c r="K510" s="196" t="s">
        <v>195</v>
      </c>
      <c r="L510" s="196" t="s">
        <v>195</v>
      </c>
      <c r="M510" s="172">
        <f>VLOOKUP(H510,[2]R02B_C_D_Ugrhi!$C$28:$I$672,7,FALSE)</f>
        <v>100</v>
      </c>
      <c r="N510" s="187">
        <v>0</v>
      </c>
      <c r="O510" s="172">
        <v>0</v>
      </c>
      <c r="P510" s="172">
        <v>1.5</v>
      </c>
      <c r="Q510" s="215">
        <v>0</v>
      </c>
      <c r="R510" s="168">
        <f>PRESSÃO!AF510</f>
        <v>1</v>
      </c>
      <c r="S510" s="11" t="s">
        <v>136</v>
      </c>
      <c r="T510" s="11" t="s">
        <v>136</v>
      </c>
      <c r="U510" s="56">
        <f>PRESSÃO!P510</f>
        <v>0.25357625186171162</v>
      </c>
      <c r="V510" s="56">
        <f>PRESSÃO!Q510</f>
        <v>4.2665753408926269E-2</v>
      </c>
      <c r="W510" s="50">
        <v>3</v>
      </c>
      <c r="X510" s="236">
        <v>92.700910386335124</v>
      </c>
      <c r="Y510" s="225">
        <v>1</v>
      </c>
    </row>
    <row r="511" spans="1:25" ht="17.100000000000001" customHeight="1">
      <c r="A511" s="24" t="s">
        <v>698</v>
      </c>
      <c r="B511" s="13">
        <v>354260</v>
      </c>
      <c r="C511" s="25">
        <v>0</v>
      </c>
      <c r="D511" s="115">
        <v>11</v>
      </c>
      <c r="E511" s="185">
        <v>11</v>
      </c>
      <c r="F511" s="186">
        <v>30</v>
      </c>
      <c r="G511" s="85"/>
      <c r="H511" s="6" t="s">
        <v>1595</v>
      </c>
      <c r="I511" s="2" t="s">
        <v>12</v>
      </c>
      <c r="J511" s="47">
        <v>716.33</v>
      </c>
      <c r="K511" s="196" t="s">
        <v>195</v>
      </c>
      <c r="L511" s="196" t="s">
        <v>195</v>
      </c>
      <c r="M511" s="172">
        <f>VLOOKUP(H511,[2]R02B_C_D_Ugrhi!$C$28:$I$672,7,FALSE)</f>
        <v>77</v>
      </c>
      <c r="N511" s="187">
        <v>75.459999999999994</v>
      </c>
      <c r="O511" s="172">
        <v>49.712092130518229</v>
      </c>
      <c r="P511" s="172">
        <v>6.36</v>
      </c>
      <c r="Q511" s="215">
        <v>1</v>
      </c>
      <c r="R511" s="168">
        <f>PRESSÃO!AF511</f>
        <v>0</v>
      </c>
      <c r="S511" s="11" t="s">
        <v>136</v>
      </c>
      <c r="T511" s="11" t="s">
        <v>136</v>
      </c>
      <c r="U511" s="56">
        <f>PRESSÃO!P511</f>
        <v>8.6173744415855846E-2</v>
      </c>
      <c r="V511" s="56">
        <f>PRESSÃO!Q511</f>
        <v>5.1506849402162035E-3</v>
      </c>
      <c r="W511" s="50">
        <v>27</v>
      </c>
      <c r="X511" s="236">
        <v>3.077934552453609</v>
      </c>
      <c r="Y511" s="225">
        <v>0</v>
      </c>
    </row>
    <row r="512" spans="1:25" ht="17.100000000000001" customHeight="1">
      <c r="A512" s="24" t="s">
        <v>699</v>
      </c>
      <c r="B512" s="13">
        <v>354270</v>
      </c>
      <c r="C512" s="25">
        <v>0</v>
      </c>
      <c r="D512" s="115">
        <v>8</v>
      </c>
      <c r="E512" s="185">
        <v>8</v>
      </c>
      <c r="F512" s="186">
        <v>30</v>
      </c>
      <c r="G512" s="85"/>
      <c r="H512" s="6" t="s">
        <v>1596</v>
      </c>
      <c r="I512" s="2" t="s">
        <v>53</v>
      </c>
      <c r="J512" s="47">
        <v>245.6</v>
      </c>
      <c r="K512" s="196" t="s">
        <v>195</v>
      </c>
      <c r="L512" s="196" t="s">
        <v>195</v>
      </c>
      <c r="M512" s="172">
        <f>VLOOKUP(H512,[2]R02B_C_D_Ugrhi!$C$28:$I$672,7,FALSE)</f>
        <v>100</v>
      </c>
      <c r="N512" s="187">
        <v>100</v>
      </c>
      <c r="O512" s="172">
        <v>81.11888111888112</v>
      </c>
      <c r="P512" s="172">
        <v>10</v>
      </c>
      <c r="Q512" s="215">
        <v>0</v>
      </c>
      <c r="R512" s="168">
        <f>PRESSÃO!AF512</f>
        <v>1</v>
      </c>
      <c r="S512" s="11" t="s">
        <v>136</v>
      </c>
      <c r="T512" s="11" t="s">
        <v>136</v>
      </c>
      <c r="U512" s="56">
        <f>PRESSÃO!P512</f>
        <v>1.5555175067445821E-2</v>
      </c>
      <c r="V512" s="56">
        <f>PRESSÃO!Q512</f>
        <v>3.0022831023011577E-3</v>
      </c>
      <c r="W512" s="50">
        <v>7</v>
      </c>
      <c r="X512" s="236">
        <v>26.973861202558151</v>
      </c>
      <c r="Y512" s="225">
        <v>0</v>
      </c>
    </row>
    <row r="513" spans="1:25" ht="17.100000000000001" customHeight="1">
      <c r="A513" s="24" t="s">
        <v>700</v>
      </c>
      <c r="B513" s="13">
        <v>354280</v>
      </c>
      <c r="C513" s="25">
        <v>0</v>
      </c>
      <c r="D513" s="115">
        <v>11</v>
      </c>
      <c r="E513" s="185">
        <v>11</v>
      </c>
      <c r="F513" s="186">
        <v>30</v>
      </c>
      <c r="G513" s="85"/>
      <c r="H513" s="6" t="s">
        <v>1597</v>
      </c>
      <c r="I513" s="2" t="s">
        <v>12</v>
      </c>
      <c r="J513" s="47">
        <v>335.03</v>
      </c>
      <c r="K513" s="196" t="s">
        <v>195</v>
      </c>
      <c r="L513" s="196" t="s">
        <v>195</v>
      </c>
      <c r="M513" s="172">
        <f>VLOOKUP(H513,[2]R02B_C_D_Ugrhi!$C$28:$I$672,7,FALSE)</f>
        <v>71</v>
      </c>
      <c r="N513" s="187">
        <v>0</v>
      </c>
      <c r="O513" s="172">
        <v>0</v>
      </c>
      <c r="P513" s="172">
        <v>1.07</v>
      </c>
      <c r="Q513" s="215">
        <v>0</v>
      </c>
      <c r="R513" s="168">
        <f>PRESSÃO!AF513</f>
        <v>0</v>
      </c>
      <c r="S513" s="11" t="s">
        <v>136</v>
      </c>
      <c r="T513" s="11" t="s">
        <v>136</v>
      </c>
      <c r="U513" s="56">
        <f>PRESSÃO!P513</f>
        <v>0</v>
      </c>
      <c r="V513" s="56">
        <f>PRESSÃO!Q513</f>
        <v>0</v>
      </c>
      <c r="W513" s="50">
        <v>1</v>
      </c>
      <c r="X513" s="236">
        <v>0</v>
      </c>
      <c r="Y513" s="225">
        <v>0</v>
      </c>
    </row>
    <row r="514" spans="1:25" ht="17.100000000000001" customHeight="1">
      <c r="A514" s="24" t="s">
        <v>701</v>
      </c>
      <c r="B514" s="13">
        <v>354290</v>
      </c>
      <c r="C514" s="25">
        <v>0</v>
      </c>
      <c r="D514" s="115">
        <v>13</v>
      </c>
      <c r="E514" s="185">
        <v>13</v>
      </c>
      <c r="F514" s="186">
        <v>30</v>
      </c>
      <c r="G514" s="85"/>
      <c r="H514" s="6" t="s">
        <v>1598</v>
      </c>
      <c r="I514" s="2" t="s">
        <v>10</v>
      </c>
      <c r="J514" s="47">
        <v>471.5</v>
      </c>
      <c r="K514" s="196" t="s">
        <v>195</v>
      </c>
      <c r="L514" s="196" t="s">
        <v>195</v>
      </c>
      <c r="M514" s="172">
        <f>VLOOKUP(H514,[2]R02B_C_D_Ugrhi!$C$28:$I$672,7,FALSE)</f>
        <v>96</v>
      </c>
      <c r="N514" s="187">
        <v>0</v>
      </c>
      <c r="O514" s="172">
        <v>0</v>
      </c>
      <c r="P514" s="172">
        <v>1.44</v>
      </c>
      <c r="Q514" s="215">
        <v>0</v>
      </c>
      <c r="R514" s="168">
        <f>PRESSÃO!AF514</f>
        <v>0</v>
      </c>
      <c r="S514" s="11" t="s">
        <v>136</v>
      </c>
      <c r="T514" s="11" t="s">
        <v>136</v>
      </c>
      <c r="U514" s="56">
        <f>PRESSÃO!P514</f>
        <v>8.8017694797236437E-2</v>
      </c>
      <c r="V514" s="56">
        <f>PRESSÃO!Q514</f>
        <v>9.9957382039573828E-2</v>
      </c>
      <c r="W514" s="50">
        <v>16</v>
      </c>
      <c r="X514" s="236">
        <v>152.1205041160899</v>
      </c>
      <c r="Y514" s="225">
        <v>0</v>
      </c>
    </row>
    <row r="515" spans="1:25" ht="17.100000000000001" customHeight="1">
      <c r="A515" s="24" t="s">
        <v>702</v>
      </c>
      <c r="B515" s="13">
        <v>354300</v>
      </c>
      <c r="C515" s="25">
        <v>0</v>
      </c>
      <c r="D515" s="115">
        <v>14</v>
      </c>
      <c r="E515" s="185">
        <v>14</v>
      </c>
      <c r="F515" s="186">
        <v>30</v>
      </c>
      <c r="G515" s="85"/>
      <c r="H515" s="6" t="s">
        <v>1599</v>
      </c>
      <c r="I515" s="2" t="s">
        <v>8</v>
      </c>
      <c r="J515" s="47">
        <v>697.81</v>
      </c>
      <c r="K515" s="196" t="s">
        <v>195</v>
      </c>
      <c r="L515" s="196" t="s">
        <v>195</v>
      </c>
      <c r="M515" s="172">
        <f>VLOOKUP(H515,[2]R02B_C_D_Ugrhi!$C$28:$I$672,7,FALSE)</f>
        <v>76</v>
      </c>
      <c r="N515" s="187">
        <v>68.400000000000006</v>
      </c>
      <c r="O515" s="172">
        <v>33.673469387755098</v>
      </c>
      <c r="P515" s="172">
        <v>4.97</v>
      </c>
      <c r="Q515" s="215">
        <v>0</v>
      </c>
      <c r="R515" s="168">
        <f>PRESSÃO!AF515</f>
        <v>0</v>
      </c>
      <c r="S515" s="11" t="s">
        <v>136</v>
      </c>
      <c r="T515" s="11" t="s">
        <v>136</v>
      </c>
      <c r="U515" s="56">
        <f>PRESSÃO!P515</f>
        <v>0.17680640339379622</v>
      </c>
      <c r="V515" s="56">
        <f>PRESSÃO!Q515</f>
        <v>0</v>
      </c>
      <c r="W515" s="50">
        <v>22</v>
      </c>
      <c r="X515" s="236">
        <v>0</v>
      </c>
      <c r="Y515" s="225">
        <v>0</v>
      </c>
    </row>
    <row r="516" spans="1:25" ht="17.100000000000001" customHeight="1">
      <c r="A516" s="24" t="s">
        <v>703</v>
      </c>
      <c r="B516" s="13">
        <v>354310</v>
      </c>
      <c r="C516" s="25">
        <v>0</v>
      </c>
      <c r="D516" s="115">
        <v>8</v>
      </c>
      <c r="E516" s="185">
        <v>8</v>
      </c>
      <c r="F516" s="186">
        <v>30</v>
      </c>
      <c r="G516" s="85"/>
      <c r="H516" s="6" t="s">
        <v>1600</v>
      </c>
      <c r="I516" s="2" t="s">
        <v>53</v>
      </c>
      <c r="J516" s="47">
        <v>148.46</v>
      </c>
      <c r="K516" s="196" t="s">
        <v>195</v>
      </c>
      <c r="L516" s="196" t="s">
        <v>195</v>
      </c>
      <c r="M516" s="172">
        <f>VLOOKUP(H516,[2]R02B_C_D_Ugrhi!$C$28:$I$672,7,FALSE)</f>
        <v>100</v>
      </c>
      <c r="N516" s="187">
        <v>100</v>
      </c>
      <c r="O516" s="172">
        <v>80.107526881720432</v>
      </c>
      <c r="P516" s="172">
        <v>10</v>
      </c>
      <c r="Q516" s="215">
        <v>0</v>
      </c>
      <c r="R516" s="168">
        <f>PRESSÃO!AF516</f>
        <v>0</v>
      </c>
      <c r="S516" s="11" t="s">
        <v>136</v>
      </c>
      <c r="T516" s="11" t="s">
        <v>136</v>
      </c>
      <c r="U516" s="56">
        <f>PRESSÃO!P516</f>
        <v>0.12770566060100333</v>
      </c>
      <c r="V516" s="56">
        <f>PRESSÃO!Q516</f>
        <v>2.2753424579150056E-2</v>
      </c>
      <c r="W516" s="50">
        <v>2</v>
      </c>
      <c r="X516" s="236">
        <v>226.76492106115268</v>
      </c>
      <c r="Y516" s="225">
        <v>0</v>
      </c>
    </row>
    <row r="517" spans="1:25" ht="17.100000000000001" customHeight="1">
      <c r="A517" s="24" t="s">
        <v>704</v>
      </c>
      <c r="B517" s="13">
        <v>354320</v>
      </c>
      <c r="C517" s="25">
        <v>0</v>
      </c>
      <c r="D517" s="115">
        <v>17</v>
      </c>
      <c r="E517" s="185">
        <v>17</v>
      </c>
      <c r="F517" s="186">
        <v>30</v>
      </c>
      <c r="G517" s="85"/>
      <c r="H517" s="6" t="s">
        <v>1601</v>
      </c>
      <c r="I517" s="2" t="s">
        <v>7</v>
      </c>
      <c r="J517" s="47">
        <v>203.36</v>
      </c>
      <c r="K517" s="196" t="s">
        <v>195</v>
      </c>
      <c r="L517" s="196" t="s">
        <v>195</v>
      </c>
      <c r="M517" s="172">
        <f>VLOOKUP(H517,[2]R02B_C_D_Ugrhi!$C$28:$I$672,7,FALSE)</f>
        <v>93</v>
      </c>
      <c r="N517" s="187">
        <v>93</v>
      </c>
      <c r="O517" s="172">
        <v>83.707865168539328</v>
      </c>
      <c r="P517" s="172">
        <v>9.6999999999999993</v>
      </c>
      <c r="Q517" s="215">
        <v>0</v>
      </c>
      <c r="R517" s="168">
        <f>PRESSÃO!AF517</f>
        <v>0</v>
      </c>
      <c r="S517" s="11" t="s">
        <v>136</v>
      </c>
      <c r="T517" s="11" t="s">
        <v>136</v>
      </c>
      <c r="U517" s="56">
        <f>PRESSÃO!P517</f>
        <v>4.7238089812309959E-2</v>
      </c>
      <c r="V517" s="56">
        <f>PRESSÃO!Q517</f>
        <v>1.1964992383662242E-2</v>
      </c>
      <c r="W517" s="50">
        <v>0</v>
      </c>
      <c r="X517" s="236">
        <v>3.5059584677168867</v>
      </c>
      <c r="Y517" s="225">
        <v>0</v>
      </c>
    </row>
    <row r="518" spans="1:25" ht="17.100000000000001" customHeight="1">
      <c r="A518" s="24" t="s">
        <v>705</v>
      </c>
      <c r="B518" s="13">
        <v>354323</v>
      </c>
      <c r="C518" s="25">
        <v>0</v>
      </c>
      <c r="D518" s="115">
        <v>21</v>
      </c>
      <c r="E518" s="185">
        <v>21</v>
      </c>
      <c r="F518" s="186">
        <v>30</v>
      </c>
      <c r="G518" s="85"/>
      <c r="H518" s="6" t="s">
        <v>1602</v>
      </c>
      <c r="I518" s="2" t="s">
        <v>4</v>
      </c>
      <c r="J518" s="47">
        <v>196.99</v>
      </c>
      <c r="K518" s="196" t="s">
        <v>195</v>
      </c>
      <c r="L518" s="196" t="s">
        <v>195</v>
      </c>
      <c r="M518" s="172">
        <f>VLOOKUP(H518,[2]R02B_C_D_Ugrhi!$C$28:$I$672,7,FALSE)</f>
        <v>100</v>
      </c>
      <c r="N518" s="187">
        <v>100</v>
      </c>
      <c r="O518" s="172">
        <v>87</v>
      </c>
      <c r="P518" s="172">
        <v>10</v>
      </c>
      <c r="Q518" s="215">
        <v>0</v>
      </c>
      <c r="R518" s="168">
        <f>PRESSÃO!AF518</f>
        <v>0</v>
      </c>
      <c r="S518" s="11" t="s">
        <v>136</v>
      </c>
      <c r="T518" s="11" t="s">
        <v>136</v>
      </c>
      <c r="U518" s="56">
        <f>PRESSÃO!P518</f>
        <v>0</v>
      </c>
      <c r="V518" s="56">
        <f>PRESSÃO!Q518</f>
        <v>0</v>
      </c>
      <c r="W518" s="50">
        <v>1</v>
      </c>
      <c r="X518" s="236">
        <v>0</v>
      </c>
      <c r="Y518" s="225">
        <v>0</v>
      </c>
    </row>
    <row r="519" spans="1:25" ht="17.100000000000001" customHeight="1">
      <c r="A519" s="24" t="s">
        <v>706</v>
      </c>
      <c r="B519" s="13">
        <v>354325</v>
      </c>
      <c r="C519" s="25">
        <v>0</v>
      </c>
      <c r="D519" s="115">
        <v>14</v>
      </c>
      <c r="E519" s="185">
        <v>14</v>
      </c>
      <c r="F519" s="186">
        <v>30</v>
      </c>
      <c r="G519" s="85"/>
      <c r="H519" s="6" t="s">
        <v>1603</v>
      </c>
      <c r="I519" s="2" t="s">
        <v>8</v>
      </c>
      <c r="J519" s="47">
        <v>332.07</v>
      </c>
      <c r="K519" s="196" t="s">
        <v>195</v>
      </c>
      <c r="L519" s="196" t="s">
        <v>195</v>
      </c>
      <c r="M519" s="172">
        <f>VLOOKUP(H519,[2]R02B_C_D_Ugrhi!$C$28:$I$672,7,FALSE)</f>
        <v>100</v>
      </c>
      <c r="N519" s="187">
        <v>100</v>
      </c>
      <c r="O519" s="172">
        <v>32.283464566929133</v>
      </c>
      <c r="P519" s="172">
        <v>5.38</v>
      </c>
      <c r="Q519" s="215">
        <v>0</v>
      </c>
      <c r="R519" s="168">
        <f>PRESSÃO!AF519</f>
        <v>0</v>
      </c>
      <c r="S519" s="11" t="s">
        <v>136</v>
      </c>
      <c r="T519" s="11" t="s">
        <v>136</v>
      </c>
      <c r="U519" s="56">
        <f>PRESSÃO!P519</f>
        <v>0.1460904109559647</v>
      </c>
      <c r="V519" s="56">
        <f>PRESSÃO!Q519</f>
        <v>2.2591323340864487E-4</v>
      </c>
      <c r="W519" s="50">
        <v>35</v>
      </c>
      <c r="X519" s="236">
        <v>5.9925568936465892</v>
      </c>
      <c r="Y519" s="225">
        <v>3</v>
      </c>
    </row>
    <row r="520" spans="1:25" ht="17.100000000000001" customHeight="1">
      <c r="A520" s="24" t="s">
        <v>707</v>
      </c>
      <c r="B520" s="13">
        <v>354330</v>
      </c>
      <c r="C520" s="25">
        <v>0</v>
      </c>
      <c r="D520" s="115">
        <v>6</v>
      </c>
      <c r="E520" s="185">
        <v>6</v>
      </c>
      <c r="F520" s="186">
        <v>30</v>
      </c>
      <c r="G520" s="85"/>
      <c r="H520" s="6" t="s">
        <v>1604</v>
      </c>
      <c r="I520" s="2" t="s">
        <v>16</v>
      </c>
      <c r="J520" s="47">
        <v>99.18</v>
      </c>
      <c r="K520" s="196" t="s">
        <v>195</v>
      </c>
      <c r="L520" s="196" t="s">
        <v>195</v>
      </c>
      <c r="M520" s="172">
        <f>VLOOKUP(H520,[2]R02B_C_D_Ugrhi!$C$28:$I$672,7,FALSE)</f>
        <v>73</v>
      </c>
      <c r="N520" s="187">
        <v>51.1</v>
      </c>
      <c r="O520" s="172">
        <v>48.534412955465591</v>
      </c>
      <c r="P520" s="172">
        <v>5.5</v>
      </c>
      <c r="Q520" s="215">
        <v>1</v>
      </c>
      <c r="R520" s="168">
        <f>PRESSÃO!AF520</f>
        <v>1</v>
      </c>
      <c r="S520" s="11" t="s">
        <v>136</v>
      </c>
      <c r="T520" s="11" t="s">
        <v>136</v>
      </c>
      <c r="U520" s="56">
        <f>PRESSÃO!P520</f>
        <v>1.3698629830798057E-5</v>
      </c>
      <c r="V520" s="56">
        <f>PRESSÃO!Q520</f>
        <v>2.6269368368202376E-2</v>
      </c>
      <c r="W520" s="50">
        <v>100</v>
      </c>
      <c r="X520" s="236">
        <v>0.21241591964793921</v>
      </c>
      <c r="Y520" s="225">
        <v>0</v>
      </c>
    </row>
    <row r="521" spans="1:25" ht="17.100000000000001" customHeight="1">
      <c r="A521" s="24" t="s">
        <v>708</v>
      </c>
      <c r="B521" s="13">
        <v>354340</v>
      </c>
      <c r="C521" s="25">
        <v>0</v>
      </c>
      <c r="D521" s="115">
        <v>4</v>
      </c>
      <c r="E521" s="185">
        <v>4</v>
      </c>
      <c r="F521" s="186">
        <v>30</v>
      </c>
      <c r="G521" s="85"/>
      <c r="H521" s="6" t="s">
        <v>1605</v>
      </c>
      <c r="I521" s="2" t="s">
        <v>15</v>
      </c>
      <c r="J521" s="47">
        <v>650.37</v>
      </c>
      <c r="K521" s="196" t="s">
        <v>195</v>
      </c>
      <c r="L521" s="196" t="s">
        <v>195</v>
      </c>
      <c r="M521" s="172">
        <f>VLOOKUP(H521,[2]R02B_C_D_Ugrhi!$C$28:$I$672,7,FALSE)</f>
        <v>100</v>
      </c>
      <c r="N521" s="187">
        <v>97</v>
      </c>
      <c r="O521" s="172">
        <v>91.340045547165289</v>
      </c>
      <c r="P521" s="172">
        <v>9.9600000000000009</v>
      </c>
      <c r="Q521" s="215">
        <v>11</v>
      </c>
      <c r="R521" s="168">
        <f>PRESSÃO!AF521</f>
        <v>0</v>
      </c>
      <c r="S521" s="11" t="s">
        <v>136</v>
      </c>
      <c r="T521" s="11" t="s">
        <v>136</v>
      </c>
      <c r="U521" s="56">
        <f>PRESSÃO!P521</f>
        <v>0.20916298863997865</v>
      </c>
      <c r="V521" s="56">
        <f>PRESSÃO!Q521</f>
        <v>4.644365371588929</v>
      </c>
      <c r="W521" s="50">
        <v>123</v>
      </c>
      <c r="X521" s="236">
        <v>159.01286754387718</v>
      </c>
      <c r="Y521" s="225">
        <v>2</v>
      </c>
    </row>
    <row r="522" spans="1:25" ht="17.100000000000001" customHeight="1">
      <c r="A522" s="24" t="s">
        <v>709</v>
      </c>
      <c r="B522" s="13">
        <v>354360</v>
      </c>
      <c r="C522" s="25">
        <v>0</v>
      </c>
      <c r="D522" s="115">
        <v>8</v>
      </c>
      <c r="E522" s="185">
        <v>8</v>
      </c>
      <c r="F522" s="186">
        <v>30</v>
      </c>
      <c r="G522" s="85"/>
      <c r="H522" s="6" t="s">
        <v>1606</v>
      </c>
      <c r="I522" s="2" t="s">
        <v>53</v>
      </c>
      <c r="J522" s="47">
        <v>171.58</v>
      </c>
      <c r="K522" s="196" t="s">
        <v>195</v>
      </c>
      <c r="L522" s="196" t="s">
        <v>195</v>
      </c>
      <c r="M522" s="172">
        <f>VLOOKUP(H522,[2]R02B_C_D_Ugrhi!$C$28:$I$672,7,FALSE)</f>
        <v>100</v>
      </c>
      <c r="N522" s="187">
        <v>100</v>
      </c>
      <c r="O522" s="172">
        <v>87.116564417177912</v>
      </c>
      <c r="P522" s="172">
        <v>10</v>
      </c>
      <c r="Q522" s="215">
        <v>0</v>
      </c>
      <c r="R522" s="168">
        <f>PRESSÃO!AF522</f>
        <v>1</v>
      </c>
      <c r="S522" s="11" t="s">
        <v>136</v>
      </c>
      <c r="T522" s="11" t="s">
        <v>136</v>
      </c>
      <c r="U522" s="56">
        <f>PRESSÃO!P522</f>
        <v>5.3342463872204085E-3</v>
      </c>
      <c r="V522" s="56">
        <f>PRESSÃO!Q522</f>
        <v>1.2328767341021534E-4</v>
      </c>
      <c r="W522" s="50">
        <v>1</v>
      </c>
      <c r="X522" s="236">
        <v>1.78603773758922</v>
      </c>
      <c r="Y522" s="225">
        <v>0</v>
      </c>
    </row>
    <row r="523" spans="1:25" ht="17.100000000000001" customHeight="1">
      <c r="A523" s="24" t="s">
        <v>710</v>
      </c>
      <c r="B523" s="13">
        <v>354370</v>
      </c>
      <c r="C523" s="25">
        <v>0</v>
      </c>
      <c r="D523" s="115">
        <v>9</v>
      </c>
      <c r="E523" s="185">
        <v>9</v>
      </c>
      <c r="F523" s="186">
        <v>30</v>
      </c>
      <c r="G523" s="85"/>
      <c r="H523" s="6" t="s">
        <v>1607</v>
      </c>
      <c r="I523" s="2" t="s">
        <v>18</v>
      </c>
      <c r="J523" s="47">
        <v>313.42</v>
      </c>
      <c r="K523" s="196" t="s">
        <v>195</v>
      </c>
      <c r="L523" s="196" t="s">
        <v>195</v>
      </c>
      <c r="M523" s="172">
        <f>VLOOKUP(H523,[2]R02B_C_D_Ugrhi!$C$28:$I$672,7,FALSE)</f>
        <v>100</v>
      </c>
      <c r="N523" s="187">
        <v>12.000000000000002</v>
      </c>
      <c r="O523" s="172">
        <v>9.62800875273523</v>
      </c>
      <c r="P523" s="172">
        <v>2.2999999999999998</v>
      </c>
      <c r="Q523" s="215">
        <v>0</v>
      </c>
      <c r="R523" s="168">
        <f>PRESSÃO!AF523</f>
        <v>0</v>
      </c>
      <c r="S523" s="11" t="s">
        <v>136</v>
      </c>
      <c r="T523" s="11" t="s">
        <v>136</v>
      </c>
      <c r="U523" s="56">
        <f>PRESSÃO!P523</f>
        <v>0.22910136998629643</v>
      </c>
      <c r="V523" s="56">
        <f>PRESSÃO!Q523</f>
        <v>0.17148782065288481</v>
      </c>
      <c r="W523" s="50">
        <v>2</v>
      </c>
      <c r="X523" s="236">
        <v>7.4710910101838834</v>
      </c>
      <c r="Y523" s="225">
        <v>0</v>
      </c>
    </row>
    <row r="524" spans="1:25" ht="17.100000000000001" customHeight="1">
      <c r="A524" s="24" t="s">
        <v>711</v>
      </c>
      <c r="B524" s="13">
        <v>354380</v>
      </c>
      <c r="C524" s="25">
        <v>0</v>
      </c>
      <c r="D524" s="115">
        <v>20</v>
      </c>
      <c r="E524" s="185">
        <v>20</v>
      </c>
      <c r="F524" s="186">
        <v>30</v>
      </c>
      <c r="G524" s="85"/>
      <c r="H524" s="6" t="s">
        <v>1608</v>
      </c>
      <c r="I524" s="2" t="s">
        <v>3</v>
      </c>
      <c r="J524" s="47">
        <v>358.5</v>
      </c>
      <c r="K524" s="196" t="s">
        <v>195</v>
      </c>
      <c r="L524" s="196" t="s">
        <v>195</v>
      </c>
      <c r="M524" s="172">
        <f>VLOOKUP(H524,[2]R02B_C_D_Ugrhi!$C$28:$I$672,7,FALSE)</f>
        <v>100</v>
      </c>
      <c r="N524" s="187">
        <v>100</v>
      </c>
      <c r="O524" s="172">
        <v>87.931034482758619</v>
      </c>
      <c r="P524" s="172">
        <v>9.8000000000000007</v>
      </c>
      <c r="Q524" s="215">
        <v>0</v>
      </c>
      <c r="R524" s="168">
        <f>PRESSÃO!AF524</f>
        <v>0</v>
      </c>
      <c r="S524" s="11" t="s">
        <v>136</v>
      </c>
      <c r="T524" s="11" t="s">
        <v>136</v>
      </c>
      <c r="U524" s="56">
        <f>PRESSÃO!P524</f>
        <v>9.9287669517133872E-3</v>
      </c>
      <c r="V524" s="56">
        <f>PRESSÃO!Q524</f>
        <v>4.7374429223744291E-4</v>
      </c>
      <c r="W524" s="50">
        <v>3</v>
      </c>
      <c r="X524" s="236">
        <v>0.84797107016095619</v>
      </c>
      <c r="Y524" s="225">
        <v>0</v>
      </c>
    </row>
    <row r="525" spans="1:25" ht="17.100000000000001" customHeight="1">
      <c r="A525" s="24" t="s">
        <v>712</v>
      </c>
      <c r="B525" s="13">
        <v>354390</v>
      </c>
      <c r="C525" s="25">
        <v>0</v>
      </c>
      <c r="D525" s="115">
        <v>5</v>
      </c>
      <c r="E525" s="185">
        <v>5</v>
      </c>
      <c r="F525" s="186">
        <v>30</v>
      </c>
      <c r="G525" s="85"/>
      <c r="H525" s="6" t="s">
        <v>1609</v>
      </c>
      <c r="I525" s="2" t="s">
        <v>9</v>
      </c>
      <c r="J525" s="47">
        <v>498.01</v>
      </c>
      <c r="K525" s="196" t="s">
        <v>195</v>
      </c>
      <c r="L525" s="196" t="s">
        <v>195</v>
      </c>
      <c r="M525" s="172">
        <f>VLOOKUP(H525,[2]R02B_C_D_Ugrhi!$C$28:$I$672,7,FALSE)</f>
        <v>99</v>
      </c>
      <c r="N525" s="187">
        <v>54.449999999999996</v>
      </c>
      <c r="O525" s="172">
        <v>52.420650863800724</v>
      </c>
      <c r="P525" s="172">
        <v>6.22</v>
      </c>
      <c r="Q525" s="215">
        <v>1</v>
      </c>
      <c r="R525" s="168">
        <f>PRESSÃO!AF525</f>
        <v>2</v>
      </c>
      <c r="S525" s="11" t="s">
        <v>136</v>
      </c>
      <c r="T525" s="11" t="s">
        <v>136</v>
      </c>
      <c r="U525" s="56">
        <f>PRESSÃO!P525</f>
        <v>1.0659240169063369</v>
      </c>
      <c r="V525" s="56">
        <f>PRESSÃO!Q525</f>
        <v>0.10403812779148239</v>
      </c>
      <c r="W525" s="50">
        <v>86</v>
      </c>
      <c r="X525" s="236">
        <v>146.77790000680184</v>
      </c>
      <c r="Y525" s="225">
        <v>3</v>
      </c>
    </row>
    <row r="526" spans="1:25" ht="17.100000000000001" customHeight="1">
      <c r="A526" s="24" t="s">
        <v>713</v>
      </c>
      <c r="B526" s="13">
        <v>354400</v>
      </c>
      <c r="C526" s="25">
        <v>0</v>
      </c>
      <c r="D526" s="115">
        <v>5</v>
      </c>
      <c r="E526" s="185">
        <v>5</v>
      </c>
      <c r="F526" s="186">
        <v>30</v>
      </c>
      <c r="G526" s="85"/>
      <c r="H526" s="6" t="s">
        <v>1610</v>
      </c>
      <c r="I526" s="2" t="s">
        <v>9</v>
      </c>
      <c r="J526" s="47">
        <v>226.94</v>
      </c>
      <c r="K526" s="196" t="s">
        <v>195</v>
      </c>
      <c r="L526" s="196" t="s">
        <v>195</v>
      </c>
      <c r="M526" s="172">
        <f>VLOOKUP(H526,[2]R02B_C_D_Ugrhi!$C$28:$I$672,7,FALSE)</f>
        <v>99</v>
      </c>
      <c r="N526" s="187">
        <v>0</v>
      </c>
      <c r="O526" s="172">
        <v>0</v>
      </c>
      <c r="P526" s="172">
        <v>1.49</v>
      </c>
      <c r="Q526" s="215">
        <v>0</v>
      </c>
      <c r="R526" s="168">
        <f>PRESSÃO!AF526</f>
        <v>0</v>
      </c>
      <c r="S526" s="11" t="s">
        <v>136</v>
      </c>
      <c r="T526" s="11" t="s">
        <v>136</v>
      </c>
      <c r="U526" s="56">
        <f>PRESSÃO!P526</f>
        <v>0.21033470367187782</v>
      </c>
      <c r="V526" s="56">
        <f>PRESSÃO!Q526</f>
        <v>1.2767199218454608E-2</v>
      </c>
      <c r="W526" s="50">
        <v>12</v>
      </c>
      <c r="X526" s="236">
        <v>77.217664128809005</v>
      </c>
      <c r="Y526" s="225">
        <v>0</v>
      </c>
    </row>
    <row r="527" spans="1:25" ht="17.100000000000001" customHeight="1">
      <c r="A527" s="24" t="s">
        <v>714</v>
      </c>
      <c r="B527" s="13">
        <v>354410</v>
      </c>
      <c r="C527" s="25">
        <v>0</v>
      </c>
      <c r="D527" s="115">
        <v>6</v>
      </c>
      <c r="E527" s="185">
        <v>6</v>
      </c>
      <c r="F527" s="186">
        <v>30</v>
      </c>
      <c r="G527" s="85"/>
      <c r="H527" s="6" t="s">
        <v>1611</v>
      </c>
      <c r="I527" s="2" t="s">
        <v>16</v>
      </c>
      <c r="J527" s="47">
        <v>36.67</v>
      </c>
      <c r="K527" s="196" t="s">
        <v>195</v>
      </c>
      <c r="L527" s="196" t="s">
        <v>195</v>
      </c>
      <c r="M527" s="172">
        <f>VLOOKUP(H527,[2]R02B_C_D_Ugrhi!$C$28:$I$672,7,FALSE)</f>
        <v>49</v>
      </c>
      <c r="N527" s="187">
        <v>41.650000000000006</v>
      </c>
      <c r="O527" s="172">
        <v>37.309749074454956</v>
      </c>
      <c r="P527" s="172">
        <v>4.43</v>
      </c>
      <c r="Q527" s="215">
        <v>0</v>
      </c>
      <c r="R527" s="168">
        <f>PRESSÃO!AF527</f>
        <v>0</v>
      </c>
      <c r="S527" s="11" t="s">
        <v>136</v>
      </c>
      <c r="T527" s="11" t="s">
        <v>136</v>
      </c>
      <c r="U527" s="56">
        <f>PRESSÃO!P527</f>
        <v>9.8630136986301367E-2</v>
      </c>
      <c r="V527" s="56">
        <f>PRESSÃO!Q527</f>
        <v>2.1061643617882576E-3</v>
      </c>
      <c r="W527" s="50">
        <v>43</v>
      </c>
      <c r="X527" s="236">
        <v>90.856655573537097</v>
      </c>
      <c r="Y527" s="225">
        <v>0</v>
      </c>
    </row>
    <row r="528" spans="1:25" ht="17.100000000000001" customHeight="1">
      <c r="A528" s="24" t="s">
        <v>715</v>
      </c>
      <c r="B528" s="13">
        <v>354420</v>
      </c>
      <c r="C528" s="25">
        <v>0</v>
      </c>
      <c r="D528" s="115">
        <v>15</v>
      </c>
      <c r="E528" s="185">
        <v>15</v>
      </c>
      <c r="F528" s="186">
        <v>30</v>
      </c>
      <c r="G528" s="85"/>
      <c r="H528" s="6" t="s">
        <v>1612</v>
      </c>
      <c r="I528" s="2" t="s">
        <v>17</v>
      </c>
      <c r="J528" s="47">
        <v>630.67999999999995</v>
      </c>
      <c r="K528" s="196" t="s">
        <v>195</v>
      </c>
      <c r="L528" s="196" t="s">
        <v>195</v>
      </c>
      <c r="M528" s="172">
        <f>VLOOKUP(H528,[2]R02B_C_D_Ugrhi!$C$28:$I$672,7,FALSE)</f>
        <v>100</v>
      </c>
      <c r="N528" s="187">
        <v>100</v>
      </c>
      <c r="O528" s="172">
        <v>92.688172043010752</v>
      </c>
      <c r="P528" s="172">
        <v>10</v>
      </c>
      <c r="Q528" s="215">
        <v>1</v>
      </c>
      <c r="R528" s="168">
        <f>PRESSÃO!AF528</f>
        <v>0</v>
      </c>
      <c r="S528" s="11" t="s">
        <v>136</v>
      </c>
      <c r="T528" s="11" t="s">
        <v>136</v>
      </c>
      <c r="U528" s="56">
        <f>PRESSÃO!P528</f>
        <v>0.13361339444838338</v>
      </c>
      <c r="V528" s="56">
        <f>PRESSÃO!Q528</f>
        <v>8.2030061100534478E-3</v>
      </c>
      <c r="W528" s="50">
        <v>2</v>
      </c>
      <c r="X528" s="236">
        <v>52.396795223548708</v>
      </c>
      <c r="Y528" s="225">
        <v>0</v>
      </c>
    </row>
    <row r="529" spans="1:25" ht="17.100000000000001" customHeight="1">
      <c r="A529" s="24" t="s">
        <v>716</v>
      </c>
      <c r="B529" s="13">
        <v>354350</v>
      </c>
      <c r="C529" s="25">
        <v>0</v>
      </c>
      <c r="D529" s="115">
        <v>14</v>
      </c>
      <c r="E529" s="185">
        <v>14</v>
      </c>
      <c r="F529" s="186">
        <v>30</v>
      </c>
      <c r="G529" s="85"/>
      <c r="H529" s="6" t="s">
        <v>1613</v>
      </c>
      <c r="I529" s="2" t="s">
        <v>8</v>
      </c>
      <c r="J529" s="47">
        <v>386.2</v>
      </c>
      <c r="K529" s="196" t="s">
        <v>195</v>
      </c>
      <c r="L529" s="196" t="s">
        <v>195</v>
      </c>
      <c r="M529" s="172">
        <f>VLOOKUP(H529,[2]R02B_C_D_Ugrhi!$C$28:$I$672,7,FALSE)</f>
        <v>88</v>
      </c>
      <c r="N529" s="187">
        <v>88</v>
      </c>
      <c r="O529" s="172">
        <v>80.932203389830505</v>
      </c>
      <c r="P529" s="172">
        <v>9.6199999999999992</v>
      </c>
      <c r="Q529" s="215">
        <v>0</v>
      </c>
      <c r="R529" s="168">
        <f>PRESSÃO!AF529</f>
        <v>0</v>
      </c>
      <c r="S529" s="11" t="s">
        <v>136</v>
      </c>
      <c r="T529" s="11" t="s">
        <v>136</v>
      </c>
      <c r="U529" s="56">
        <f>PRESSÃO!P529</f>
        <v>8.21917808219178E-3</v>
      </c>
      <c r="V529" s="56">
        <f>PRESSÃO!Q529</f>
        <v>7.671233072672805E-4</v>
      </c>
      <c r="W529" s="50">
        <v>2</v>
      </c>
      <c r="X529" s="236">
        <v>0</v>
      </c>
      <c r="Y529" s="225">
        <v>0</v>
      </c>
    </row>
    <row r="530" spans="1:25" ht="17.100000000000001" customHeight="1">
      <c r="A530" s="24" t="s">
        <v>717</v>
      </c>
      <c r="B530" s="13">
        <v>354425</v>
      </c>
      <c r="C530" s="25">
        <v>0</v>
      </c>
      <c r="D530" s="115">
        <v>22</v>
      </c>
      <c r="E530" s="185">
        <v>22</v>
      </c>
      <c r="F530" s="186">
        <v>30</v>
      </c>
      <c r="G530" s="85"/>
      <c r="H530" s="6" t="s">
        <v>1614</v>
      </c>
      <c r="I530" s="2" t="s">
        <v>5</v>
      </c>
      <c r="J530" s="47">
        <v>741.22</v>
      </c>
      <c r="K530" s="196" t="s">
        <v>195</v>
      </c>
      <c r="L530" s="196" t="s">
        <v>195</v>
      </c>
      <c r="M530" s="172">
        <f>VLOOKUP(H530,[2]R02B_C_D_Ugrhi!$C$28:$I$672,7,FALSE)</f>
        <v>97</v>
      </c>
      <c r="N530" s="187">
        <v>97.000000000000014</v>
      </c>
      <c r="O530" s="172">
        <v>67.714631197097944</v>
      </c>
      <c r="P530" s="172">
        <v>7.86</v>
      </c>
      <c r="Q530" s="215">
        <v>0</v>
      </c>
      <c r="R530" s="168">
        <f>PRESSÃO!AF530</f>
        <v>0</v>
      </c>
      <c r="S530" s="11" t="s">
        <v>136</v>
      </c>
      <c r="T530" s="11" t="s">
        <v>136</v>
      </c>
      <c r="U530" s="56">
        <f>PRESSÃO!P530</f>
        <v>1.2347032265394608E-3</v>
      </c>
      <c r="V530" s="56">
        <f>PRESSÃO!Q530</f>
        <v>6.7723896425427185E-2</v>
      </c>
      <c r="W530" s="50">
        <v>0</v>
      </c>
      <c r="X530" s="236">
        <v>38.182918588869946</v>
      </c>
      <c r="Y530" s="225">
        <v>0</v>
      </c>
    </row>
    <row r="531" spans="1:25" ht="17.100000000000001" customHeight="1">
      <c r="A531" s="24" t="s">
        <v>718</v>
      </c>
      <c r="B531" s="13">
        <v>354430</v>
      </c>
      <c r="C531" s="25">
        <v>0</v>
      </c>
      <c r="D531" s="115">
        <v>2</v>
      </c>
      <c r="E531" s="185">
        <v>2</v>
      </c>
      <c r="F531" s="186">
        <v>30</v>
      </c>
      <c r="G531" s="85"/>
      <c r="H531" s="6" t="s">
        <v>1615</v>
      </c>
      <c r="I531" s="2" t="s">
        <v>6</v>
      </c>
      <c r="J531" s="47">
        <v>130.19</v>
      </c>
      <c r="K531" s="196" t="s">
        <v>195</v>
      </c>
      <c r="L531" s="196" t="s">
        <v>195</v>
      </c>
      <c r="M531" s="172">
        <f>VLOOKUP(H531,[2]R02B_C_D_Ugrhi!$C$28:$I$672,7,FALSE)</f>
        <v>89</v>
      </c>
      <c r="N531" s="187">
        <v>89</v>
      </c>
      <c r="O531" s="172">
        <v>68.2</v>
      </c>
      <c r="P531" s="172">
        <v>7.47</v>
      </c>
      <c r="Q531" s="215">
        <v>0</v>
      </c>
      <c r="R531" s="168">
        <f>PRESSÃO!AF531</f>
        <v>0</v>
      </c>
      <c r="S531" s="11" t="s">
        <v>136</v>
      </c>
      <c r="T531" s="11" t="s">
        <v>136</v>
      </c>
      <c r="U531" s="56">
        <f>PRESSÃO!P531</f>
        <v>0.47304751659283362</v>
      </c>
      <c r="V531" s="56">
        <f>PRESSÃO!Q531</f>
        <v>2.7595129375951294E-2</v>
      </c>
      <c r="W531" s="50">
        <v>14</v>
      </c>
      <c r="X531" s="236">
        <v>114.17516851011982</v>
      </c>
      <c r="Y531" s="225">
        <v>0</v>
      </c>
    </row>
    <row r="532" spans="1:25" ht="17.100000000000001" customHeight="1">
      <c r="A532" s="24" t="s">
        <v>719</v>
      </c>
      <c r="B532" s="13">
        <v>354440</v>
      </c>
      <c r="C532" s="25">
        <v>0</v>
      </c>
      <c r="D532" s="115">
        <v>19</v>
      </c>
      <c r="E532" s="185">
        <v>19</v>
      </c>
      <c r="F532" s="186">
        <v>30</v>
      </c>
      <c r="G532" s="85"/>
      <c r="H532" s="6" t="s">
        <v>1616</v>
      </c>
      <c r="I532" s="2" t="s">
        <v>2</v>
      </c>
      <c r="J532" s="47">
        <v>236.91</v>
      </c>
      <c r="K532" s="196" t="s">
        <v>195</v>
      </c>
      <c r="L532" s="196" t="s">
        <v>195</v>
      </c>
      <c r="M532" s="172">
        <f>VLOOKUP(H532,[2]R02B_C_D_Ugrhi!$C$28:$I$672,7,FALSE)</f>
        <v>100</v>
      </c>
      <c r="N532" s="187">
        <v>100</v>
      </c>
      <c r="O532" s="172">
        <v>84.883720930232556</v>
      </c>
      <c r="P532" s="172">
        <v>9.6999999999999993</v>
      </c>
      <c r="Q532" s="215">
        <v>0</v>
      </c>
      <c r="R532" s="168">
        <f>PRESSÃO!AF532</f>
        <v>0</v>
      </c>
      <c r="S532" s="11" t="s">
        <v>136</v>
      </c>
      <c r="T532" s="11" t="s">
        <v>136</v>
      </c>
      <c r="U532" s="56">
        <f>PRESSÃO!P532</f>
        <v>0</v>
      </c>
      <c r="V532" s="56">
        <f>PRESSÃO!Q532</f>
        <v>0</v>
      </c>
      <c r="W532" s="50">
        <v>3</v>
      </c>
      <c r="X532" s="236">
        <v>0</v>
      </c>
      <c r="Y532" s="225">
        <v>0</v>
      </c>
    </row>
    <row r="533" spans="1:25" ht="17.100000000000001" customHeight="1">
      <c r="A533" s="24" t="s">
        <v>720</v>
      </c>
      <c r="B533" s="13">
        <v>354450</v>
      </c>
      <c r="C533" s="25">
        <v>0</v>
      </c>
      <c r="D533" s="115">
        <v>18</v>
      </c>
      <c r="E533" s="185">
        <v>18</v>
      </c>
      <c r="F533" s="186">
        <v>30</v>
      </c>
      <c r="G533" s="85"/>
      <c r="H533" s="6" t="s">
        <v>1617</v>
      </c>
      <c r="I533" s="2" t="s">
        <v>1</v>
      </c>
      <c r="J533" s="47">
        <v>234.38</v>
      </c>
      <c r="K533" s="196" t="s">
        <v>195</v>
      </c>
      <c r="L533" s="196" t="s">
        <v>195</v>
      </c>
      <c r="M533" s="172">
        <f>VLOOKUP(H533,[2]R02B_C_D_Ugrhi!$C$28:$I$672,7,FALSE)</f>
        <v>82</v>
      </c>
      <c r="N533" s="187">
        <v>82</v>
      </c>
      <c r="O533" s="172">
        <v>65.891472868217051</v>
      </c>
      <c r="P533" s="172">
        <v>6.99</v>
      </c>
      <c r="Q533" s="215">
        <v>0</v>
      </c>
      <c r="R533" s="168">
        <f>PRESSÃO!AF533</f>
        <v>0</v>
      </c>
      <c r="S533" s="11" t="s">
        <v>136</v>
      </c>
      <c r="T533" s="11" t="s">
        <v>136</v>
      </c>
      <c r="U533" s="56">
        <f>PRESSÃO!P533</f>
        <v>0</v>
      </c>
      <c r="V533" s="56">
        <f>PRESSÃO!Q533</f>
        <v>9.1289954098392292E-4</v>
      </c>
      <c r="W533" s="50">
        <v>5</v>
      </c>
      <c r="X533" s="236">
        <v>14.655243467300435</v>
      </c>
      <c r="Y533" s="225">
        <v>0</v>
      </c>
    </row>
    <row r="534" spans="1:25" ht="17.100000000000001" customHeight="1">
      <c r="A534" s="24" t="s">
        <v>721</v>
      </c>
      <c r="B534" s="13">
        <v>354460</v>
      </c>
      <c r="C534" s="25">
        <v>0</v>
      </c>
      <c r="D534" s="115">
        <v>16</v>
      </c>
      <c r="E534" s="185">
        <v>16</v>
      </c>
      <c r="F534" s="186">
        <v>30</v>
      </c>
      <c r="G534" s="85"/>
      <c r="H534" s="6" t="s">
        <v>1618</v>
      </c>
      <c r="I534" s="2" t="s">
        <v>0</v>
      </c>
      <c r="J534" s="47">
        <v>311.66000000000003</v>
      </c>
      <c r="K534" s="196" t="s">
        <v>195</v>
      </c>
      <c r="L534" s="196" t="s">
        <v>195</v>
      </c>
      <c r="M534" s="172">
        <f>VLOOKUP(H534,[2]R02B_C_D_Ugrhi!$C$28:$I$672,7,FALSE)</f>
        <v>100</v>
      </c>
      <c r="N534" s="187">
        <v>100</v>
      </c>
      <c r="O534" s="172">
        <v>85.140562248995991</v>
      </c>
      <c r="P534" s="172">
        <v>9.8000000000000007</v>
      </c>
      <c r="Q534" s="215">
        <v>0</v>
      </c>
      <c r="R534" s="168">
        <f>PRESSÃO!AF534</f>
        <v>0</v>
      </c>
      <c r="S534" s="11" t="s">
        <v>136</v>
      </c>
      <c r="T534" s="11" t="s">
        <v>136</v>
      </c>
      <c r="U534" s="56">
        <f>PRESSÃO!P534</f>
        <v>1.0524429065814665E-2</v>
      </c>
      <c r="V534" s="56">
        <f>PRESSÃO!Q534</f>
        <v>9.1324200913242006E-4</v>
      </c>
      <c r="W534" s="50">
        <v>0</v>
      </c>
      <c r="X534" s="236">
        <v>0</v>
      </c>
      <c r="Y534" s="225">
        <v>0</v>
      </c>
    </row>
    <row r="535" spans="1:25" ht="17.100000000000001" customHeight="1">
      <c r="A535" s="24" t="s">
        <v>722</v>
      </c>
      <c r="B535" s="13">
        <v>354470</v>
      </c>
      <c r="C535" s="25">
        <v>0</v>
      </c>
      <c r="D535" s="115">
        <v>21</v>
      </c>
      <c r="E535" s="185">
        <v>21</v>
      </c>
      <c r="F535" s="186">
        <v>30</v>
      </c>
      <c r="G535" s="85"/>
      <c r="H535" s="6" t="s">
        <v>1619</v>
      </c>
      <c r="I535" s="2" t="s">
        <v>4</v>
      </c>
      <c r="J535" s="47">
        <v>148.93</v>
      </c>
      <c r="K535" s="196" t="s">
        <v>195</v>
      </c>
      <c r="L535" s="196" t="s">
        <v>195</v>
      </c>
      <c r="M535" s="172">
        <f>VLOOKUP(H535,[2]R02B_C_D_Ugrhi!$C$28:$I$672,7,FALSE)</f>
        <v>100</v>
      </c>
      <c r="N535" s="187">
        <v>100</v>
      </c>
      <c r="O535" s="172">
        <v>86.734693877551024</v>
      </c>
      <c r="P535" s="172">
        <v>9.6999999999999993</v>
      </c>
      <c r="Q535" s="215">
        <v>0</v>
      </c>
      <c r="R535" s="168">
        <f>PRESSÃO!AF535</f>
        <v>0</v>
      </c>
      <c r="S535" s="11" t="s">
        <v>136</v>
      </c>
      <c r="T535" s="11" t="s">
        <v>136</v>
      </c>
      <c r="U535" s="56">
        <f>PRESSÃO!P535</f>
        <v>0</v>
      </c>
      <c r="V535" s="56">
        <f>PRESSÃO!Q535</f>
        <v>6.4018265624024556E-3</v>
      </c>
      <c r="W535" s="50">
        <v>0</v>
      </c>
      <c r="X535" s="236">
        <v>101.83296931659108</v>
      </c>
      <c r="Y535" s="225">
        <v>0</v>
      </c>
    </row>
    <row r="536" spans="1:25" ht="17.100000000000001" customHeight="1">
      <c r="A536" s="24" t="s">
        <v>723</v>
      </c>
      <c r="B536" s="13">
        <v>354480</v>
      </c>
      <c r="C536" s="25">
        <v>0</v>
      </c>
      <c r="D536" s="115">
        <v>16</v>
      </c>
      <c r="E536" s="185">
        <v>16</v>
      </c>
      <c r="F536" s="186">
        <v>30</v>
      </c>
      <c r="G536" s="85"/>
      <c r="H536" s="6" t="s">
        <v>1620</v>
      </c>
      <c r="I536" s="2" t="s">
        <v>0</v>
      </c>
      <c r="J536" s="47">
        <v>308.66000000000003</v>
      </c>
      <c r="K536" s="196" t="s">
        <v>195</v>
      </c>
      <c r="L536" s="196" t="s">
        <v>195</v>
      </c>
      <c r="M536" s="172">
        <f>VLOOKUP(H536,[2]R02B_C_D_Ugrhi!$C$28:$I$672,7,FALSE)</f>
        <v>100</v>
      </c>
      <c r="N536" s="187">
        <v>93</v>
      </c>
      <c r="O536" s="172">
        <v>75.276752767527682</v>
      </c>
      <c r="P536" s="172">
        <v>8.09</v>
      </c>
      <c r="Q536" s="215">
        <v>0</v>
      </c>
      <c r="R536" s="168">
        <f>PRESSÃO!AF536</f>
        <v>0</v>
      </c>
      <c r="S536" s="11" t="s">
        <v>136</v>
      </c>
      <c r="T536" s="11" t="s">
        <v>136</v>
      </c>
      <c r="U536" s="56">
        <f>PRESSÃO!P536</f>
        <v>1.1187214611872146E-2</v>
      </c>
      <c r="V536" s="56">
        <f>PRESSÃO!Q536</f>
        <v>1.7936834251136721E-2</v>
      </c>
      <c r="W536" s="50">
        <v>1</v>
      </c>
      <c r="X536" s="236">
        <v>53.059062776435461</v>
      </c>
      <c r="Y536" s="225">
        <v>0</v>
      </c>
    </row>
    <row r="537" spans="1:25" ht="17.100000000000001" customHeight="1">
      <c r="A537" s="24" t="s">
        <v>724</v>
      </c>
      <c r="B537" s="13">
        <v>354490</v>
      </c>
      <c r="C537" s="25">
        <v>0</v>
      </c>
      <c r="D537" s="115">
        <v>4</v>
      </c>
      <c r="E537" s="185">
        <v>4</v>
      </c>
      <c r="F537" s="186">
        <v>30</v>
      </c>
      <c r="G537" s="85"/>
      <c r="H537" s="6" t="s">
        <v>1621</v>
      </c>
      <c r="I537" s="2" t="s">
        <v>15</v>
      </c>
      <c r="J537" s="47">
        <v>303.75</v>
      </c>
      <c r="K537" s="196" t="s">
        <v>195</v>
      </c>
      <c r="L537" s="196" t="s">
        <v>195</v>
      </c>
      <c r="M537" s="172">
        <f>VLOOKUP(H537,[2]R02B_C_D_Ugrhi!$C$28:$I$672,7,FALSE)</f>
        <v>100</v>
      </c>
      <c r="N537" s="187">
        <v>100</v>
      </c>
      <c r="O537" s="172">
        <v>83.650190114068451</v>
      </c>
      <c r="P537" s="172">
        <v>9.6999999999999993</v>
      </c>
      <c r="Q537" s="215">
        <v>0</v>
      </c>
      <c r="R537" s="168">
        <f>PRESSÃO!AF537</f>
        <v>0</v>
      </c>
      <c r="S537" s="11" t="s">
        <v>136</v>
      </c>
      <c r="T537" s="11" t="s">
        <v>136</v>
      </c>
      <c r="U537" s="56">
        <f>PRESSÃO!P537</f>
        <v>2.9840182648401825E-2</v>
      </c>
      <c r="V537" s="56">
        <f>PRESSÃO!Q537</f>
        <v>9.4589041101333753E-3</v>
      </c>
      <c r="W537" s="50">
        <v>0</v>
      </c>
      <c r="X537" s="236">
        <v>11.90493525409642</v>
      </c>
      <c r="Y537" s="225">
        <v>0</v>
      </c>
    </row>
    <row r="538" spans="1:25" ht="17.100000000000001" customHeight="1">
      <c r="A538" s="24" t="s">
        <v>725</v>
      </c>
      <c r="B538" s="13">
        <v>354500</v>
      </c>
      <c r="C538" s="25">
        <v>0</v>
      </c>
      <c r="D538" s="115">
        <v>6</v>
      </c>
      <c r="E538" s="185">
        <v>6</v>
      </c>
      <c r="F538" s="186">
        <v>30</v>
      </c>
      <c r="G538" s="85"/>
      <c r="H538" s="6" t="s">
        <v>1622</v>
      </c>
      <c r="I538" s="2" t="s">
        <v>16</v>
      </c>
      <c r="J538" s="47">
        <v>425.84</v>
      </c>
      <c r="K538" s="196" t="s">
        <v>195</v>
      </c>
      <c r="L538" s="196" t="s">
        <v>195</v>
      </c>
      <c r="M538" s="172">
        <f>VLOOKUP(H538,[2]R02B_C_D_Ugrhi!$C$28:$I$672,7,FALSE)</f>
        <v>100</v>
      </c>
      <c r="N538" s="187">
        <v>90</v>
      </c>
      <c r="O538" s="172">
        <v>71.507352941176478</v>
      </c>
      <c r="P538" s="172">
        <v>7.69</v>
      </c>
      <c r="Q538" s="215">
        <v>0</v>
      </c>
      <c r="R538" s="168">
        <f>PRESSÃO!AF538</f>
        <v>0</v>
      </c>
      <c r="S538" s="11" t="s">
        <v>136</v>
      </c>
      <c r="T538" s="11" t="s">
        <v>136</v>
      </c>
      <c r="U538" s="56">
        <f>PRESSÃO!P538</f>
        <v>3.9950101471334349</v>
      </c>
      <c r="V538" s="56">
        <f>PRESSÃO!Q538</f>
        <v>6.221461187214612E-3</v>
      </c>
      <c r="W538" s="50">
        <v>33</v>
      </c>
      <c r="X538" s="236">
        <v>12690.076031384453</v>
      </c>
      <c r="Y538" s="225">
        <v>2</v>
      </c>
    </row>
    <row r="539" spans="1:25" ht="17.100000000000001" customHeight="1">
      <c r="A539" s="24" t="s">
        <v>726</v>
      </c>
      <c r="B539" s="13">
        <v>354510</v>
      </c>
      <c r="C539" s="25">
        <v>0</v>
      </c>
      <c r="D539" s="115">
        <v>20</v>
      </c>
      <c r="E539" s="185">
        <v>20</v>
      </c>
      <c r="F539" s="186">
        <v>30</v>
      </c>
      <c r="G539" s="85"/>
      <c r="H539" s="6" t="s">
        <v>1623</v>
      </c>
      <c r="I539" s="2" t="s">
        <v>3</v>
      </c>
      <c r="J539" s="47">
        <v>172.75</v>
      </c>
      <c r="K539" s="196" t="s">
        <v>195</v>
      </c>
      <c r="L539" s="196" t="s">
        <v>195</v>
      </c>
      <c r="M539" s="172">
        <f>VLOOKUP(H539,[2]R02B_C_D_Ugrhi!$C$28:$I$672,7,FALSE)</f>
        <v>100</v>
      </c>
      <c r="N539" s="187">
        <v>100</v>
      </c>
      <c r="O539" s="172">
        <v>75</v>
      </c>
      <c r="P539" s="172">
        <v>8.3800000000000008</v>
      </c>
      <c r="Q539" s="215">
        <v>0</v>
      </c>
      <c r="R539" s="168">
        <f>PRESSÃO!AF539</f>
        <v>0</v>
      </c>
      <c r="S539" s="11" t="s">
        <v>136</v>
      </c>
      <c r="T539" s="11" t="s">
        <v>136</v>
      </c>
      <c r="U539" s="56">
        <f>PRESSÃO!P539</f>
        <v>0</v>
      </c>
      <c r="V539" s="56">
        <f>PRESSÃO!Q539</f>
        <v>2.4566210132755645E-2</v>
      </c>
      <c r="W539" s="50">
        <v>1</v>
      </c>
      <c r="X539" s="236">
        <v>211.1945511030118</v>
      </c>
      <c r="Y539" s="225">
        <v>0</v>
      </c>
    </row>
    <row r="540" spans="1:25" ht="17.100000000000001" customHeight="1">
      <c r="A540" s="24" t="s">
        <v>727</v>
      </c>
      <c r="B540" s="13">
        <v>354515</v>
      </c>
      <c r="C540" s="25">
        <v>0</v>
      </c>
      <c r="D540" s="115">
        <v>5</v>
      </c>
      <c r="E540" s="185">
        <v>5</v>
      </c>
      <c r="F540" s="186">
        <v>30</v>
      </c>
      <c r="G540" s="85"/>
      <c r="H540" s="6" t="s">
        <v>1624</v>
      </c>
      <c r="I540" s="2" t="s">
        <v>9</v>
      </c>
      <c r="J540" s="47">
        <v>101.4</v>
      </c>
      <c r="K540" s="196" t="s">
        <v>195</v>
      </c>
      <c r="L540" s="196" t="s">
        <v>195</v>
      </c>
      <c r="M540" s="172">
        <f>VLOOKUP(H540,[2]R02B_C_D_Ugrhi!$C$28:$I$672,7,FALSE)</f>
        <v>99</v>
      </c>
      <c r="N540" s="187">
        <v>99.000000000000014</v>
      </c>
      <c r="O540" s="172">
        <v>88.9908256880734</v>
      </c>
      <c r="P540" s="172">
        <v>9.49</v>
      </c>
      <c r="Q540" s="215">
        <v>0</v>
      </c>
      <c r="R540" s="168">
        <f>PRESSÃO!AF540</f>
        <v>0</v>
      </c>
      <c r="S540" s="11" t="s">
        <v>136</v>
      </c>
      <c r="T540" s="11" t="s">
        <v>136</v>
      </c>
      <c r="U540" s="56">
        <f>PRESSÃO!P540</f>
        <v>3.0344748629010432E-2</v>
      </c>
      <c r="V540" s="56">
        <f>PRESSÃO!Q540</f>
        <v>4.6933028941103681E-3</v>
      </c>
      <c r="W540" s="50">
        <v>20</v>
      </c>
      <c r="X540" s="236">
        <v>135.64599117073456</v>
      </c>
      <c r="Y540" s="225">
        <v>0</v>
      </c>
    </row>
    <row r="541" spans="1:25" ht="17.100000000000001" customHeight="1">
      <c r="A541" s="24" t="s">
        <v>728</v>
      </c>
      <c r="B541" s="13">
        <v>354520</v>
      </c>
      <c r="C541" s="25">
        <v>0</v>
      </c>
      <c r="D541" s="115">
        <v>5</v>
      </c>
      <c r="E541" s="185">
        <v>5</v>
      </c>
      <c r="F541" s="186">
        <v>30</v>
      </c>
      <c r="G541" s="85"/>
      <c r="H541" s="6" t="s">
        <v>1625</v>
      </c>
      <c r="I541" s="2" t="s">
        <v>9</v>
      </c>
      <c r="J541" s="47">
        <v>134.26</v>
      </c>
      <c r="K541" s="196" t="s">
        <v>195</v>
      </c>
      <c r="L541" s="196" t="s">
        <v>195</v>
      </c>
      <c r="M541" s="172">
        <f>VLOOKUP(H541,[2]R02B_C_D_Ugrhi!$C$28:$I$672,7,FALSE)</f>
        <v>94.5</v>
      </c>
      <c r="N541" s="187">
        <v>80.986500000000007</v>
      </c>
      <c r="O541" s="172">
        <v>68.027092740534911</v>
      </c>
      <c r="P541" s="172">
        <v>7.62</v>
      </c>
      <c r="Q541" s="215">
        <v>0</v>
      </c>
      <c r="R541" s="168">
        <f>PRESSÃO!AF541</f>
        <v>1</v>
      </c>
      <c r="S541" s="11" t="s">
        <v>136</v>
      </c>
      <c r="T541" s="11" t="s">
        <v>136</v>
      </c>
      <c r="U541" s="56">
        <f>PRESSÃO!P541</f>
        <v>0.79095939034057983</v>
      </c>
      <c r="V541" s="56">
        <f>PRESSÃO!Q541</f>
        <v>1.9726750457486425E-2</v>
      </c>
      <c r="W541" s="50">
        <v>28</v>
      </c>
      <c r="X541" s="236">
        <v>131.15933627031703</v>
      </c>
      <c r="Y541" s="225">
        <v>0</v>
      </c>
    </row>
    <row r="542" spans="1:25" ht="17.100000000000001" customHeight="1">
      <c r="A542" s="24" t="s">
        <v>729</v>
      </c>
      <c r="B542" s="13">
        <v>354530</v>
      </c>
      <c r="C542" s="25">
        <v>0</v>
      </c>
      <c r="D542" s="115">
        <v>10</v>
      </c>
      <c r="E542" s="185">
        <v>10</v>
      </c>
      <c r="F542" s="186">
        <v>30</v>
      </c>
      <c r="G542" s="85"/>
      <c r="H542" s="6" t="s">
        <v>1626</v>
      </c>
      <c r="I542" s="2" t="s">
        <v>57</v>
      </c>
      <c r="J542" s="47">
        <v>280.31</v>
      </c>
      <c r="K542" s="196" t="s">
        <v>195</v>
      </c>
      <c r="L542" s="196" t="s">
        <v>195</v>
      </c>
      <c r="M542" s="172">
        <f>VLOOKUP(H542,[2]R02B_C_D_Ugrhi!$C$28:$I$672,7,FALSE)</f>
        <v>87</v>
      </c>
      <c r="N542" s="187">
        <v>87</v>
      </c>
      <c r="O542" s="172">
        <v>80.935875216637783</v>
      </c>
      <c r="P542" s="172">
        <v>9.31</v>
      </c>
      <c r="Q542" s="215">
        <v>0</v>
      </c>
      <c r="R542" s="168">
        <f>PRESSÃO!AF542</f>
        <v>0</v>
      </c>
      <c r="S542" s="11" t="s">
        <v>136</v>
      </c>
      <c r="T542" s="11" t="s">
        <v>136</v>
      </c>
      <c r="U542" s="56">
        <f>PRESSÃO!P542</f>
        <v>0.29759420921323504</v>
      </c>
      <c r="V542" s="56">
        <f>PRESSÃO!Q542</f>
        <v>3.3084475123174657E-3</v>
      </c>
      <c r="W542" s="50">
        <v>9</v>
      </c>
      <c r="X542" s="236">
        <v>125.94201006030119</v>
      </c>
      <c r="Y542" s="225">
        <v>0</v>
      </c>
    </row>
    <row r="543" spans="1:25" ht="17.100000000000001" customHeight="1">
      <c r="A543" s="24" t="s">
        <v>730</v>
      </c>
      <c r="B543" s="13">
        <v>354540</v>
      </c>
      <c r="C543" s="25">
        <v>0</v>
      </c>
      <c r="D543" s="115">
        <v>17</v>
      </c>
      <c r="E543" s="185">
        <v>17</v>
      </c>
      <c r="F543" s="186">
        <v>30</v>
      </c>
      <c r="G543" s="85"/>
      <c r="H543" s="6" t="s">
        <v>1627</v>
      </c>
      <c r="I543" s="2" t="s">
        <v>7</v>
      </c>
      <c r="J543" s="47">
        <v>189.07</v>
      </c>
      <c r="K543" s="196" t="s">
        <v>195</v>
      </c>
      <c r="L543" s="196" t="s">
        <v>195</v>
      </c>
      <c r="M543" s="172">
        <f>VLOOKUP(H543,[2]R02B_C_D_Ugrhi!$C$28:$I$672,7,FALSE)</f>
        <v>67.7</v>
      </c>
      <c r="N543" s="187">
        <v>67.7</v>
      </c>
      <c r="O543" s="172">
        <v>43.38747099767982</v>
      </c>
      <c r="P543" s="172">
        <v>5.33</v>
      </c>
      <c r="Q543" s="215">
        <v>0</v>
      </c>
      <c r="R543" s="168">
        <f>PRESSÃO!AF543</f>
        <v>0</v>
      </c>
      <c r="S543" s="11" t="s">
        <v>136</v>
      </c>
      <c r="T543" s="11" t="s">
        <v>136</v>
      </c>
      <c r="U543" s="56">
        <f>PRESSÃO!P543</f>
        <v>5.6697107950846357E-2</v>
      </c>
      <c r="V543" s="56">
        <f>PRESSÃO!Q543</f>
        <v>1.0325342335113109E-3</v>
      </c>
      <c r="W543" s="50">
        <v>0</v>
      </c>
      <c r="X543" s="236">
        <v>1.5192842397635591</v>
      </c>
      <c r="Y543" s="225">
        <v>0</v>
      </c>
    </row>
    <row r="544" spans="1:25" ht="17.100000000000001" customHeight="1">
      <c r="A544" s="24" t="s">
        <v>731</v>
      </c>
      <c r="B544" s="13">
        <v>354550</v>
      </c>
      <c r="C544" s="25">
        <v>0</v>
      </c>
      <c r="D544" s="115">
        <v>22</v>
      </c>
      <c r="E544" s="185">
        <v>22</v>
      </c>
      <c r="F544" s="186">
        <v>30</v>
      </c>
      <c r="G544" s="85"/>
      <c r="H544" s="6" t="s">
        <v>1628</v>
      </c>
      <c r="I544" s="2" t="s">
        <v>5</v>
      </c>
      <c r="J544" s="47">
        <v>455.39</v>
      </c>
      <c r="K544" s="196" t="s">
        <v>195</v>
      </c>
      <c r="L544" s="196" t="s">
        <v>195</v>
      </c>
      <c r="M544" s="172">
        <f>VLOOKUP(H544,[2]R02B_C_D_Ugrhi!$C$28:$I$672,7,FALSE)</f>
        <v>97</v>
      </c>
      <c r="N544" s="187">
        <v>97.000000000000014</v>
      </c>
      <c r="O544" s="172">
        <v>90.909090909090907</v>
      </c>
      <c r="P544" s="172">
        <v>9.9600000000000009</v>
      </c>
      <c r="Q544" s="215">
        <v>0</v>
      </c>
      <c r="R544" s="168">
        <f>PRESSÃO!AF544</f>
        <v>0</v>
      </c>
      <c r="S544" s="11" t="s">
        <v>136</v>
      </c>
      <c r="T544" s="11" t="s">
        <v>136</v>
      </c>
      <c r="U544" s="56">
        <f>PRESSÃO!P544</f>
        <v>5.3247716894977166E-3</v>
      </c>
      <c r="V544" s="56">
        <f>PRESSÃO!Q544</f>
        <v>1.5945852278211527E-2</v>
      </c>
      <c r="W544" s="50">
        <v>1</v>
      </c>
      <c r="X544" s="236">
        <v>60.523800106827352</v>
      </c>
      <c r="Y544" s="225">
        <v>1</v>
      </c>
    </row>
    <row r="545" spans="1:25" ht="17.100000000000001" customHeight="1">
      <c r="A545" s="24" t="s">
        <v>732</v>
      </c>
      <c r="B545" s="13">
        <v>354560</v>
      </c>
      <c r="C545" s="25">
        <v>0</v>
      </c>
      <c r="D545" s="115">
        <v>15</v>
      </c>
      <c r="E545" s="185">
        <v>15</v>
      </c>
      <c r="F545" s="186">
        <v>30</v>
      </c>
      <c r="G545" s="85"/>
      <c r="H545" s="6" t="s">
        <v>1629</v>
      </c>
      <c r="I545" s="2" t="s">
        <v>17</v>
      </c>
      <c r="J545" s="47">
        <v>331.02</v>
      </c>
      <c r="K545" s="196" t="s">
        <v>195</v>
      </c>
      <c r="L545" s="196" t="s">
        <v>195</v>
      </c>
      <c r="M545" s="172">
        <f>VLOOKUP(H545,[2]R02B_C_D_Ugrhi!$C$28:$I$672,7,FALSE)</f>
        <v>99</v>
      </c>
      <c r="N545" s="187">
        <v>99</v>
      </c>
      <c r="O545" s="172">
        <v>89.039242219215154</v>
      </c>
      <c r="P545" s="172">
        <v>9.99</v>
      </c>
      <c r="Q545" s="215">
        <v>1</v>
      </c>
      <c r="R545" s="168">
        <f>PRESSÃO!AF545</f>
        <v>1</v>
      </c>
      <c r="S545" s="11" t="s">
        <v>136</v>
      </c>
      <c r="T545" s="11" t="s">
        <v>136</v>
      </c>
      <c r="U545" s="56">
        <f>PRESSÃO!P545</f>
        <v>3.3926940639269404E-2</v>
      </c>
      <c r="V545" s="56">
        <f>PRESSÃO!Q545</f>
        <v>6.0146346948643979E-2</v>
      </c>
      <c r="W545" s="50">
        <v>16</v>
      </c>
      <c r="X545" s="236">
        <v>111.98430483664738</v>
      </c>
      <c r="Y545" s="225">
        <v>0</v>
      </c>
    </row>
    <row r="546" spans="1:25" ht="17.100000000000001" customHeight="1">
      <c r="A546" s="24" t="s">
        <v>733</v>
      </c>
      <c r="B546" s="13">
        <v>354570</v>
      </c>
      <c r="C546" s="25">
        <v>0</v>
      </c>
      <c r="D546" s="115">
        <v>15</v>
      </c>
      <c r="E546" s="185">
        <v>15</v>
      </c>
      <c r="F546" s="186">
        <v>30</v>
      </c>
      <c r="G546" s="85"/>
      <c r="H546" s="6" t="s">
        <v>1630</v>
      </c>
      <c r="I546" s="2" t="s">
        <v>17</v>
      </c>
      <c r="J546" s="47">
        <v>274.27999999999997</v>
      </c>
      <c r="K546" s="196" t="s">
        <v>195</v>
      </c>
      <c r="L546" s="196" t="s">
        <v>195</v>
      </c>
      <c r="M546" s="172">
        <f>VLOOKUP(H546,[2]R02B_C_D_Ugrhi!$C$28:$I$672,7,FALSE)</f>
        <v>100</v>
      </c>
      <c r="N546" s="187">
        <v>100</v>
      </c>
      <c r="O546" s="172">
        <v>80</v>
      </c>
      <c r="P546" s="172">
        <v>9.5</v>
      </c>
      <c r="Q546" s="215">
        <v>0</v>
      </c>
      <c r="R546" s="168">
        <f>PRESSÃO!AF546</f>
        <v>0</v>
      </c>
      <c r="S546" s="11" t="s">
        <v>136</v>
      </c>
      <c r="T546" s="11" t="s">
        <v>136</v>
      </c>
      <c r="U546" s="56">
        <f>PRESSÃO!P546</f>
        <v>0.12227266362214197</v>
      </c>
      <c r="V546" s="56">
        <f>PRESSÃO!Q546</f>
        <v>8.2726789129016237E-2</v>
      </c>
      <c r="W546" s="50">
        <v>3</v>
      </c>
      <c r="X546" s="236">
        <v>150.64695847482858</v>
      </c>
      <c r="Y546" s="225">
        <v>0</v>
      </c>
    </row>
    <row r="547" spans="1:25" ht="17.100000000000001" customHeight="1">
      <c r="A547" s="24" t="s">
        <v>734</v>
      </c>
      <c r="B547" s="13">
        <v>354580</v>
      </c>
      <c r="C547" s="25">
        <v>0</v>
      </c>
      <c r="D547" s="115">
        <v>5</v>
      </c>
      <c r="E547" s="185">
        <v>5</v>
      </c>
      <c r="F547" s="186">
        <v>30</v>
      </c>
      <c r="G547" s="85"/>
      <c r="H547" s="6" t="s">
        <v>1631</v>
      </c>
      <c r="I547" s="2" t="s">
        <v>9</v>
      </c>
      <c r="J547" s="47">
        <v>271.49</v>
      </c>
      <c r="K547" s="196" t="s">
        <v>195</v>
      </c>
      <c r="L547" s="196" t="s">
        <v>195</v>
      </c>
      <c r="M547" s="172">
        <f>VLOOKUP(H547,[2]R02B_C_D_Ugrhi!$C$28:$I$672,7,FALSE)</f>
        <v>97</v>
      </c>
      <c r="N547" s="187">
        <v>52.38</v>
      </c>
      <c r="O547" s="172">
        <v>38.626079802550386</v>
      </c>
      <c r="P547" s="172">
        <v>5.28</v>
      </c>
      <c r="Q547" s="215">
        <v>0</v>
      </c>
      <c r="R547" s="168">
        <f>PRESSÃO!AF547</f>
        <v>1</v>
      </c>
      <c r="S547" s="11" t="s">
        <v>136</v>
      </c>
      <c r="T547" s="11" t="s">
        <v>136</v>
      </c>
      <c r="U547" s="56">
        <f>PRESSÃO!P547</f>
        <v>0.95453637734978614</v>
      </c>
      <c r="V547" s="56">
        <f>PRESSÃO!Q547</f>
        <v>4.3191780828359103E-2</v>
      </c>
      <c r="W547" s="50">
        <v>76</v>
      </c>
      <c r="X547" s="236">
        <v>146.15734878209861</v>
      </c>
      <c r="Y547" s="225">
        <v>0</v>
      </c>
    </row>
    <row r="548" spans="1:25" ht="17.100000000000001" customHeight="1">
      <c r="A548" s="24" t="s">
        <v>735</v>
      </c>
      <c r="B548" s="13">
        <v>354600</v>
      </c>
      <c r="C548" s="25">
        <v>0</v>
      </c>
      <c r="D548" s="115">
        <v>2</v>
      </c>
      <c r="E548" s="185">
        <v>2</v>
      </c>
      <c r="F548" s="186">
        <v>30</v>
      </c>
      <c r="G548" s="85"/>
      <c r="H548" s="6" t="s">
        <v>1632</v>
      </c>
      <c r="I548" s="2" t="s">
        <v>6</v>
      </c>
      <c r="J548" s="47">
        <v>275</v>
      </c>
      <c r="K548" s="196" t="s">
        <v>195</v>
      </c>
      <c r="L548" s="196" t="s">
        <v>195</v>
      </c>
      <c r="M548" s="172">
        <f>VLOOKUP(H548,[2]R02B_C_D_Ugrhi!$C$28:$I$672,7,FALSE)</f>
        <v>99</v>
      </c>
      <c r="N548" s="187">
        <v>3.9599999999999995</v>
      </c>
      <c r="O548" s="172">
        <v>1.9667170953101363</v>
      </c>
      <c r="P548" s="172">
        <v>1.67</v>
      </c>
      <c r="Q548" s="215">
        <v>0</v>
      </c>
      <c r="R548" s="168">
        <f>PRESSÃO!AF548</f>
        <v>0</v>
      </c>
      <c r="S548" s="11" t="s">
        <v>136</v>
      </c>
      <c r="T548" s="11" t="s">
        <v>136</v>
      </c>
      <c r="U548" s="56">
        <f>PRESSÃO!P548</f>
        <v>2.7531202316647069E-3</v>
      </c>
      <c r="V548" s="56">
        <f>PRESSÃO!Q548</f>
        <v>1.6202435355571125E-3</v>
      </c>
      <c r="W548" s="50">
        <v>16</v>
      </c>
      <c r="X548" s="236">
        <v>4.2385028330237811</v>
      </c>
      <c r="Y548" s="225">
        <v>0</v>
      </c>
    </row>
    <row r="549" spans="1:25" ht="17.100000000000001" customHeight="1">
      <c r="A549" s="24" t="s">
        <v>736</v>
      </c>
      <c r="B549" s="13">
        <v>354610</v>
      </c>
      <c r="C549" s="25">
        <v>0</v>
      </c>
      <c r="D549" s="115">
        <v>15</v>
      </c>
      <c r="E549" s="185">
        <v>15</v>
      </c>
      <c r="F549" s="186">
        <v>30</v>
      </c>
      <c r="G549" s="85"/>
      <c r="H549" s="6" t="s">
        <v>1633</v>
      </c>
      <c r="I549" s="2" t="s">
        <v>17</v>
      </c>
      <c r="J549" s="47">
        <v>183.4</v>
      </c>
      <c r="K549" s="196" t="s">
        <v>195</v>
      </c>
      <c r="L549" s="196" t="s">
        <v>195</v>
      </c>
      <c r="M549" s="172">
        <f>VLOOKUP(H549,[2]R02B_C_D_Ugrhi!$C$28:$I$672,7,FALSE)</f>
        <v>100</v>
      </c>
      <c r="N549" s="187">
        <v>100</v>
      </c>
      <c r="O549" s="172">
        <v>76.470588235294116</v>
      </c>
      <c r="P549" s="172">
        <v>8.44</v>
      </c>
      <c r="Q549" s="215">
        <v>0</v>
      </c>
      <c r="R549" s="168">
        <f>PRESSÃO!AF549</f>
        <v>0</v>
      </c>
      <c r="S549" s="11" t="s">
        <v>136</v>
      </c>
      <c r="T549" s="11" t="s">
        <v>136</v>
      </c>
      <c r="U549" s="56">
        <f>PRESSÃO!P549</f>
        <v>6.8493150684931502E-5</v>
      </c>
      <c r="V549" s="56">
        <f>PRESSÃO!Q549</f>
        <v>7.2549771870652289E-3</v>
      </c>
      <c r="W549" s="50">
        <v>0</v>
      </c>
      <c r="X549" s="236">
        <v>137.74057721705978</v>
      </c>
      <c r="Y549" s="225">
        <v>0</v>
      </c>
    </row>
    <row r="550" spans="1:25" ht="17.100000000000001" customHeight="1">
      <c r="A550" s="24" t="s">
        <v>737</v>
      </c>
      <c r="B550" s="13">
        <v>354620</v>
      </c>
      <c r="C550" s="25">
        <v>0</v>
      </c>
      <c r="D550" s="115">
        <v>9</v>
      </c>
      <c r="E550" s="185">
        <v>9</v>
      </c>
      <c r="F550" s="186">
        <v>30</v>
      </c>
      <c r="G550" s="85"/>
      <c r="H550" s="6" t="s">
        <v>1634</v>
      </c>
      <c r="I550" s="2" t="s">
        <v>18</v>
      </c>
      <c r="J550" s="47">
        <v>149.43</v>
      </c>
      <c r="K550" s="196" t="s">
        <v>195</v>
      </c>
      <c r="L550" s="196" t="s">
        <v>195</v>
      </c>
      <c r="M550" s="172">
        <f>VLOOKUP(H550,[2]R02B_C_D_Ugrhi!$C$28:$I$672,7,FALSE)</f>
        <v>95</v>
      </c>
      <c r="N550" s="187">
        <v>95</v>
      </c>
      <c r="O550" s="172">
        <v>70.469798657718115</v>
      </c>
      <c r="P550" s="172">
        <v>7.69</v>
      </c>
      <c r="Q550" s="215">
        <v>0</v>
      </c>
      <c r="R550" s="168">
        <f>PRESSÃO!AF550</f>
        <v>0</v>
      </c>
      <c r="S550" s="11" t="s">
        <v>136</v>
      </c>
      <c r="T550" s="11" t="s">
        <v>136</v>
      </c>
      <c r="U550" s="56">
        <f>PRESSÃO!P550</f>
        <v>0.45245783781533555</v>
      </c>
      <c r="V550" s="56">
        <f>PRESSÃO!Q550</f>
        <v>6.7979452490262238E-3</v>
      </c>
      <c r="W550" s="50">
        <v>5</v>
      </c>
      <c r="X550" s="236">
        <v>4642.8633400096796</v>
      </c>
      <c r="Y550" s="225">
        <v>0</v>
      </c>
    </row>
    <row r="551" spans="1:25" ht="17.100000000000001" customHeight="1">
      <c r="A551" s="24" t="s">
        <v>738</v>
      </c>
      <c r="B551" s="13">
        <v>354625</v>
      </c>
      <c r="C551" s="25">
        <v>0</v>
      </c>
      <c r="D551" s="115">
        <v>4</v>
      </c>
      <c r="E551" s="185">
        <v>4</v>
      </c>
      <c r="F551" s="186">
        <v>30</v>
      </c>
      <c r="G551" s="85"/>
      <c r="H551" s="6" t="s">
        <v>1635</v>
      </c>
      <c r="I551" s="2" t="s">
        <v>15</v>
      </c>
      <c r="J551" s="47">
        <v>147.82</v>
      </c>
      <c r="K551" s="196" t="s">
        <v>195</v>
      </c>
      <c r="L551" s="196" t="s">
        <v>195</v>
      </c>
      <c r="M551" s="172">
        <f>VLOOKUP(H551,[2]R02B_C_D_Ugrhi!$C$28:$I$672,7,FALSE)</f>
        <v>100</v>
      </c>
      <c r="N551" s="187">
        <v>100</v>
      </c>
      <c r="O551" s="172">
        <v>91.666666666666657</v>
      </c>
      <c r="P551" s="172">
        <v>10</v>
      </c>
      <c r="Q551" s="215">
        <v>0</v>
      </c>
      <c r="R551" s="168">
        <f>PRESSÃO!AF551</f>
        <v>0</v>
      </c>
      <c r="S551" s="11" t="s">
        <v>136</v>
      </c>
      <c r="T551" s="11" t="s">
        <v>136</v>
      </c>
      <c r="U551" s="56">
        <f>PRESSÃO!P551</f>
        <v>1.3698630681320956E-5</v>
      </c>
      <c r="V551" s="56">
        <f>PRESSÃO!Q551</f>
        <v>2.8767121981268062E-4</v>
      </c>
      <c r="W551" s="50">
        <v>2</v>
      </c>
      <c r="X551" s="236">
        <v>8.5452191196856617</v>
      </c>
      <c r="Y551" s="225">
        <v>0</v>
      </c>
    </row>
    <row r="552" spans="1:25" ht="17.100000000000001" customHeight="1">
      <c r="A552" s="24" t="s">
        <v>739</v>
      </c>
      <c r="B552" s="13">
        <v>354630</v>
      </c>
      <c r="C552" s="25">
        <v>0</v>
      </c>
      <c r="D552" s="115">
        <v>9</v>
      </c>
      <c r="E552" s="185">
        <v>9</v>
      </c>
      <c r="F552" s="186">
        <v>30</v>
      </c>
      <c r="G552" s="85"/>
      <c r="H552" s="6" t="s">
        <v>1636</v>
      </c>
      <c r="I552" s="2" t="s">
        <v>18</v>
      </c>
      <c r="J552" s="47">
        <v>295.7</v>
      </c>
      <c r="K552" s="196" t="s">
        <v>195</v>
      </c>
      <c r="L552" s="196" t="s">
        <v>195</v>
      </c>
      <c r="M552" s="172">
        <f>VLOOKUP(H552,[2]R02B_C_D_Ugrhi!$C$28:$I$672,7,FALSE)</f>
        <v>100</v>
      </c>
      <c r="N552" s="187">
        <v>0</v>
      </c>
      <c r="O552" s="172">
        <v>0</v>
      </c>
      <c r="P552" s="172">
        <v>1.5</v>
      </c>
      <c r="Q552" s="215">
        <v>0</v>
      </c>
      <c r="R552" s="168">
        <f>PRESSÃO!AF552</f>
        <v>0</v>
      </c>
      <c r="S552" s="11" t="s">
        <v>136</v>
      </c>
      <c r="T552" s="11" t="s">
        <v>136</v>
      </c>
      <c r="U552" s="56">
        <f>PRESSÃO!P552</f>
        <v>0.24721654014996258</v>
      </c>
      <c r="V552" s="56">
        <f>PRESSÃO!Q552</f>
        <v>1.6690639355411267E-2</v>
      </c>
      <c r="W552" s="50">
        <v>4</v>
      </c>
      <c r="X552" s="236">
        <v>6.5180475127415538E-2</v>
      </c>
      <c r="Y552" s="225">
        <v>0</v>
      </c>
    </row>
    <row r="553" spans="1:25" ht="17.100000000000001" customHeight="1">
      <c r="A553" s="24" t="s">
        <v>740</v>
      </c>
      <c r="B553" s="13">
        <v>354640</v>
      </c>
      <c r="C553" s="25">
        <v>0</v>
      </c>
      <c r="D553" s="115">
        <v>17</v>
      </c>
      <c r="E553" s="185">
        <v>17</v>
      </c>
      <c r="F553" s="186">
        <v>30</v>
      </c>
      <c r="G553" s="85"/>
      <c r="H553" s="6" t="s">
        <v>1637</v>
      </c>
      <c r="I553" s="2" t="s">
        <v>7</v>
      </c>
      <c r="J553" s="47">
        <v>1116.3800000000001</v>
      </c>
      <c r="K553" s="196" t="s">
        <v>195</v>
      </c>
      <c r="L553" s="196" t="s">
        <v>195</v>
      </c>
      <c r="M553" s="172">
        <f>VLOOKUP(H553,[2]R02B_C_D_Ugrhi!$C$28:$I$672,7,FALSE)</f>
        <v>100</v>
      </c>
      <c r="N553" s="187">
        <v>100</v>
      </c>
      <c r="O553" s="172">
        <v>91.008671839342767</v>
      </c>
      <c r="P553" s="172">
        <v>10</v>
      </c>
      <c r="Q553" s="215">
        <v>0</v>
      </c>
      <c r="R553" s="168">
        <f>PRESSÃO!AF553</f>
        <v>1</v>
      </c>
      <c r="S553" s="11" t="s">
        <v>136</v>
      </c>
      <c r="T553" s="11" t="s">
        <v>136</v>
      </c>
      <c r="U553" s="56">
        <f>PRESSÃO!P553</f>
        <v>0.96211034989611011</v>
      </c>
      <c r="V553" s="56">
        <f>PRESSÃO!Q553</f>
        <v>9.2535274062889722E-2</v>
      </c>
      <c r="W553" s="50">
        <v>11</v>
      </c>
      <c r="X553" s="236">
        <v>149.43063021490687</v>
      </c>
      <c r="Y553" s="225">
        <v>0</v>
      </c>
    </row>
    <row r="554" spans="1:25" ht="17.100000000000001" customHeight="1">
      <c r="A554" s="24" t="s">
        <v>741</v>
      </c>
      <c r="B554" s="13">
        <v>354650</v>
      </c>
      <c r="C554" s="25">
        <v>0</v>
      </c>
      <c r="D554" s="115">
        <v>16</v>
      </c>
      <c r="E554" s="185">
        <v>16</v>
      </c>
      <c r="F554" s="186">
        <v>30</v>
      </c>
      <c r="G554" s="85"/>
      <c r="H554" s="6" t="s">
        <v>1638</v>
      </c>
      <c r="I554" s="2" t="s">
        <v>0</v>
      </c>
      <c r="J554" s="47">
        <v>134.96</v>
      </c>
      <c r="K554" s="196" t="s">
        <v>195</v>
      </c>
      <c r="L554" s="196" t="s">
        <v>195</v>
      </c>
      <c r="M554" s="172">
        <f>VLOOKUP(H554,[2]R02B_C_D_Ugrhi!$C$28:$I$672,7,FALSE)</f>
        <v>100</v>
      </c>
      <c r="N554" s="187">
        <v>100</v>
      </c>
      <c r="O554" s="172">
        <v>84.115523465703973</v>
      </c>
      <c r="P554" s="172">
        <v>9.5</v>
      </c>
      <c r="Q554" s="215">
        <v>0</v>
      </c>
      <c r="R554" s="168">
        <f>PRESSÃO!AF554</f>
        <v>0</v>
      </c>
      <c r="S554" s="11" t="s">
        <v>136</v>
      </c>
      <c r="T554" s="11" t="s">
        <v>136</v>
      </c>
      <c r="U554" s="56">
        <f>PRESSÃO!P554</f>
        <v>4.10958904109589E-3</v>
      </c>
      <c r="V554" s="56">
        <f>PRESSÃO!Q554</f>
        <v>0</v>
      </c>
      <c r="W554" s="50">
        <v>0</v>
      </c>
      <c r="X554" s="236">
        <v>0</v>
      </c>
      <c r="Y554" s="225">
        <v>0</v>
      </c>
    </row>
    <row r="555" spans="1:25" ht="17.100000000000001" customHeight="1">
      <c r="A555" s="24" t="s">
        <v>742</v>
      </c>
      <c r="B555" s="13">
        <v>354660</v>
      </c>
      <c r="C555" s="25">
        <v>0</v>
      </c>
      <c r="D555" s="115">
        <v>18</v>
      </c>
      <c r="E555" s="185">
        <v>18</v>
      </c>
      <c r="F555" s="186">
        <v>30</v>
      </c>
      <c r="G555" s="85"/>
      <c r="H555" s="6" t="s">
        <v>1639</v>
      </c>
      <c r="I555" s="2" t="s">
        <v>1</v>
      </c>
      <c r="J555" s="47">
        <v>208.25</v>
      </c>
      <c r="K555" s="196" t="s">
        <v>195</v>
      </c>
      <c r="L555" s="196" t="s">
        <v>195</v>
      </c>
      <c r="M555" s="172">
        <f>VLOOKUP(H555,[2]R02B_C_D_Ugrhi!$C$28:$I$672,7,FALSE)</f>
        <v>100</v>
      </c>
      <c r="N555" s="187">
        <v>100</v>
      </c>
      <c r="O555" s="172">
        <v>80.169050715214567</v>
      </c>
      <c r="P555" s="172">
        <v>10</v>
      </c>
      <c r="Q555" s="215">
        <v>1</v>
      </c>
      <c r="R555" s="168">
        <f>PRESSÃO!AF555</f>
        <v>0</v>
      </c>
      <c r="S555" s="11" t="s">
        <v>136</v>
      </c>
      <c r="T555" s="11" t="s">
        <v>136</v>
      </c>
      <c r="U555" s="56">
        <f>PRESSÃO!P555</f>
        <v>5.3438051841007701E-2</v>
      </c>
      <c r="V555" s="56">
        <f>PRESSÃO!Q555</f>
        <v>2.8252283122441539E-2</v>
      </c>
      <c r="W555" s="50">
        <v>9</v>
      </c>
      <c r="X555" s="236">
        <v>68.20801452111651</v>
      </c>
      <c r="Y555" s="225">
        <v>0</v>
      </c>
    </row>
    <row r="556" spans="1:25" ht="17.100000000000001" customHeight="1">
      <c r="A556" s="24" t="s">
        <v>743</v>
      </c>
      <c r="B556" s="13">
        <v>354670</v>
      </c>
      <c r="C556" s="25">
        <v>0</v>
      </c>
      <c r="D556" s="115">
        <v>5</v>
      </c>
      <c r="E556" s="185">
        <v>5</v>
      </c>
      <c r="F556" s="186">
        <v>30</v>
      </c>
      <c r="G556" s="85"/>
      <c r="H556" s="6" t="s">
        <v>1640</v>
      </c>
      <c r="I556" s="2" t="s">
        <v>9</v>
      </c>
      <c r="J556" s="47">
        <v>97.69</v>
      </c>
      <c r="K556" s="196" t="s">
        <v>195</v>
      </c>
      <c r="L556" s="196" t="s">
        <v>195</v>
      </c>
      <c r="M556" s="172">
        <f>VLOOKUP(H556,[2]R02B_C_D_Ugrhi!$C$28:$I$672,7,FALSE)</f>
        <v>100</v>
      </c>
      <c r="N556" s="187">
        <v>100</v>
      </c>
      <c r="O556" s="172">
        <v>80.033277870216295</v>
      </c>
      <c r="P556" s="172">
        <v>9.5</v>
      </c>
      <c r="Q556" s="215">
        <v>1</v>
      </c>
      <c r="R556" s="168">
        <f>PRESSÃO!AF556</f>
        <v>0</v>
      </c>
      <c r="S556" s="11" t="s">
        <v>136</v>
      </c>
      <c r="T556" s="11" t="s">
        <v>136</v>
      </c>
      <c r="U556" s="56">
        <f>PRESSÃO!P556</f>
        <v>0.12557077625570776</v>
      </c>
      <c r="V556" s="56">
        <f>PRESSÃO!Q556</f>
        <v>5.9294977030253299E-2</v>
      </c>
      <c r="W556" s="50">
        <v>17</v>
      </c>
      <c r="X556" s="236">
        <v>225.65000450951226</v>
      </c>
      <c r="Y556" s="225">
        <v>0</v>
      </c>
    </row>
    <row r="557" spans="1:25" ht="17.100000000000001" customHeight="1">
      <c r="A557" s="24" t="s">
        <v>744</v>
      </c>
      <c r="B557" s="13">
        <v>354680</v>
      </c>
      <c r="C557" s="25">
        <v>0</v>
      </c>
      <c r="D557" s="115">
        <v>2</v>
      </c>
      <c r="E557" s="185">
        <v>2</v>
      </c>
      <c r="F557" s="186">
        <v>30</v>
      </c>
      <c r="G557" s="85"/>
      <c r="H557" s="6" t="s">
        <v>1641</v>
      </c>
      <c r="I557" s="2" t="s">
        <v>6</v>
      </c>
      <c r="J557" s="47">
        <v>361.49</v>
      </c>
      <c r="K557" s="196" t="s">
        <v>195</v>
      </c>
      <c r="L557" s="196" t="s">
        <v>195</v>
      </c>
      <c r="M557" s="172">
        <f>VLOOKUP(H557,[2]R02B_C_D_Ugrhi!$C$28:$I$672,7,FALSE)</f>
        <v>78</v>
      </c>
      <c r="N557" s="187">
        <v>0</v>
      </c>
      <c r="O557" s="172">
        <v>0</v>
      </c>
      <c r="P557" s="172">
        <v>1.17</v>
      </c>
      <c r="Q557" s="215">
        <v>0</v>
      </c>
      <c r="R557" s="168">
        <f>PRESSÃO!AF557</f>
        <v>1</v>
      </c>
      <c r="S557" s="11" t="s">
        <v>136</v>
      </c>
      <c r="T557" s="11" t="s">
        <v>136</v>
      </c>
      <c r="U557" s="56">
        <f>PRESSÃO!P557</f>
        <v>0.19489331834074933</v>
      </c>
      <c r="V557" s="56">
        <f>PRESSÃO!Q557</f>
        <v>1.4278805167095301E-2</v>
      </c>
      <c r="W557" s="50">
        <v>37</v>
      </c>
      <c r="X557" s="236">
        <v>68.725848829912948</v>
      </c>
      <c r="Y557" s="225">
        <v>2</v>
      </c>
    </row>
    <row r="558" spans="1:25" ht="17.100000000000001" customHeight="1">
      <c r="A558" s="24" t="s">
        <v>745</v>
      </c>
      <c r="B558" s="13">
        <v>354690</v>
      </c>
      <c r="C558" s="25">
        <v>0</v>
      </c>
      <c r="D558" s="115">
        <v>9</v>
      </c>
      <c r="E558" s="185">
        <v>9</v>
      </c>
      <c r="F558" s="186">
        <v>30</v>
      </c>
      <c r="G558" s="85"/>
      <c r="H558" s="6" t="s">
        <v>1642</v>
      </c>
      <c r="I558" s="2" t="s">
        <v>18</v>
      </c>
      <c r="J558" s="47">
        <v>152.31</v>
      </c>
      <c r="K558" s="196" t="s">
        <v>195</v>
      </c>
      <c r="L558" s="196" t="s">
        <v>195</v>
      </c>
      <c r="M558" s="172">
        <f>VLOOKUP(H558,[2]R02B_C_D_Ugrhi!$C$28:$I$672,7,FALSE)</f>
        <v>100</v>
      </c>
      <c r="N558" s="187">
        <v>70</v>
      </c>
      <c r="O558" s="172">
        <v>49.289099526066352</v>
      </c>
      <c r="P558" s="172">
        <v>5.95</v>
      </c>
      <c r="Q558" s="215">
        <v>0</v>
      </c>
      <c r="R558" s="168">
        <f>PRESSÃO!AF558</f>
        <v>0</v>
      </c>
      <c r="S558" s="11" t="s">
        <v>136</v>
      </c>
      <c r="T558" s="11" t="s">
        <v>136</v>
      </c>
      <c r="U558" s="56">
        <f>PRESSÃO!P558</f>
        <v>1.775342444850974E-2</v>
      </c>
      <c r="V558" s="56">
        <f>PRESSÃO!Q558</f>
        <v>2.1797945227252841E-2</v>
      </c>
      <c r="W558" s="50">
        <v>0</v>
      </c>
      <c r="X558" s="236">
        <v>56.627843778755562</v>
      </c>
      <c r="Y558" s="225">
        <v>0</v>
      </c>
    </row>
    <row r="559" spans="1:25" ht="17.100000000000001" customHeight="1">
      <c r="A559" s="24" t="s">
        <v>746</v>
      </c>
      <c r="B559" s="13">
        <v>354700</v>
      </c>
      <c r="C559" s="25">
        <v>0</v>
      </c>
      <c r="D559" s="115">
        <v>5</v>
      </c>
      <c r="E559" s="185">
        <v>5</v>
      </c>
      <c r="F559" s="186">
        <v>30</v>
      </c>
      <c r="G559" s="85"/>
      <c r="H559" s="6" t="s">
        <v>1643</v>
      </c>
      <c r="I559" s="2" t="s">
        <v>9</v>
      </c>
      <c r="J559" s="47">
        <v>256.48</v>
      </c>
      <c r="K559" s="196" t="s">
        <v>195</v>
      </c>
      <c r="L559" s="196" t="s">
        <v>195</v>
      </c>
      <c r="M559" s="172">
        <f>VLOOKUP(H559,[2]R02B_C_D_Ugrhi!$C$28:$I$672,7,FALSE)</f>
        <v>100</v>
      </c>
      <c r="N559" s="187">
        <v>100</v>
      </c>
      <c r="O559" s="172">
        <v>79.847908745247153</v>
      </c>
      <c r="P559" s="172">
        <v>9.8000000000000007</v>
      </c>
      <c r="Q559" s="215">
        <v>0</v>
      </c>
      <c r="R559" s="168">
        <f>PRESSÃO!AF559</f>
        <v>0</v>
      </c>
      <c r="S559" s="11" t="s">
        <v>136</v>
      </c>
      <c r="T559" s="11" t="s">
        <v>136</v>
      </c>
      <c r="U559" s="56">
        <f>PRESSÃO!P559</f>
        <v>3.2471780120872831E-2</v>
      </c>
      <c r="V559" s="56">
        <f>PRESSÃO!Q559</f>
        <v>2.8839421707745555E-3</v>
      </c>
      <c r="W559" s="50">
        <v>5</v>
      </c>
      <c r="X559" s="236">
        <v>8.0915703434803614</v>
      </c>
      <c r="Y559" s="225">
        <v>1</v>
      </c>
    </row>
    <row r="560" spans="1:25" ht="17.100000000000001" customHeight="1">
      <c r="A560" s="24" t="s">
        <v>747</v>
      </c>
      <c r="B560" s="13">
        <v>354710</v>
      </c>
      <c r="C560" s="25">
        <v>0</v>
      </c>
      <c r="D560" s="115">
        <v>20</v>
      </c>
      <c r="E560" s="185">
        <v>20</v>
      </c>
      <c r="F560" s="186">
        <v>30</v>
      </c>
      <c r="G560" s="85"/>
      <c r="H560" s="6" t="s">
        <v>1644</v>
      </c>
      <c r="I560" s="2" t="s">
        <v>3</v>
      </c>
      <c r="J560" s="47">
        <v>166.87</v>
      </c>
      <c r="K560" s="196" t="s">
        <v>195</v>
      </c>
      <c r="L560" s="196" t="s">
        <v>195</v>
      </c>
      <c r="M560" s="172">
        <f>VLOOKUP(H560,[2]R02B_C_D_Ugrhi!$C$28:$I$672,7,FALSE)</f>
        <v>100</v>
      </c>
      <c r="N560" s="187">
        <v>100</v>
      </c>
      <c r="O560" s="172">
        <v>82.706766917293223</v>
      </c>
      <c r="P560" s="172">
        <v>10</v>
      </c>
      <c r="Q560" s="215">
        <v>0</v>
      </c>
      <c r="R560" s="168">
        <f>PRESSÃO!AF560</f>
        <v>0</v>
      </c>
      <c r="S560" s="11" t="s">
        <v>136</v>
      </c>
      <c r="T560" s="11" t="s">
        <v>136</v>
      </c>
      <c r="U560" s="56">
        <f>PRESSÃO!P560</f>
        <v>2.0712328349074272E-2</v>
      </c>
      <c r="V560" s="56">
        <f>PRESSÃO!Q560</f>
        <v>3.9183789921677814E-2</v>
      </c>
      <c r="W560" s="50">
        <v>0</v>
      </c>
      <c r="X560" s="236">
        <v>9.3003429501462875</v>
      </c>
      <c r="Y560" s="225">
        <v>0</v>
      </c>
    </row>
    <row r="561" spans="1:25" ht="17.100000000000001" customHeight="1">
      <c r="A561" s="24" t="s">
        <v>748</v>
      </c>
      <c r="B561" s="13">
        <v>354750</v>
      </c>
      <c r="C561" s="25">
        <v>0</v>
      </c>
      <c r="D561" s="115">
        <v>9</v>
      </c>
      <c r="E561" s="185">
        <v>9</v>
      </c>
      <c r="F561" s="186">
        <v>30</v>
      </c>
      <c r="G561" s="85"/>
      <c r="H561" s="6" t="s">
        <v>1645</v>
      </c>
      <c r="I561" s="2" t="s">
        <v>18</v>
      </c>
      <c r="J561" s="47">
        <v>752.99</v>
      </c>
      <c r="K561" s="196" t="s">
        <v>195</v>
      </c>
      <c r="L561" s="196" t="s">
        <v>195</v>
      </c>
      <c r="M561" s="172">
        <f>VLOOKUP(H561,[2]R02B_C_D_Ugrhi!$C$28:$I$672,7,FALSE)</f>
        <v>100</v>
      </c>
      <c r="N561" s="187">
        <v>50</v>
      </c>
      <c r="O561" s="172">
        <v>35.959438377535101</v>
      </c>
      <c r="P561" s="172">
        <v>4.79</v>
      </c>
      <c r="Q561" s="215">
        <v>0</v>
      </c>
      <c r="R561" s="168">
        <f>PRESSÃO!AF561</f>
        <v>3</v>
      </c>
      <c r="S561" s="11" t="s">
        <v>136</v>
      </c>
      <c r="T561" s="11" t="s">
        <v>136</v>
      </c>
      <c r="U561" s="56">
        <f>PRESSÃO!P561</f>
        <v>0.21013569231291657</v>
      </c>
      <c r="V561" s="56">
        <f>PRESSÃO!Q561</f>
        <v>2.5616438285400878E-3</v>
      </c>
      <c r="W561" s="50">
        <v>49</v>
      </c>
      <c r="X561" s="236">
        <v>1.2934723663038903</v>
      </c>
      <c r="Y561" s="225">
        <v>3</v>
      </c>
    </row>
    <row r="562" spans="1:25" ht="17.100000000000001" customHeight="1">
      <c r="A562" s="24" t="s">
        <v>749</v>
      </c>
      <c r="B562" s="13">
        <v>354740</v>
      </c>
      <c r="C562" s="25">
        <v>0</v>
      </c>
      <c r="D562" s="115">
        <v>15</v>
      </c>
      <c r="E562" s="185">
        <v>15</v>
      </c>
      <c r="F562" s="186">
        <v>30</v>
      </c>
      <c r="G562" s="85"/>
      <c r="H562" s="6" t="s">
        <v>1646</v>
      </c>
      <c r="I562" s="2" t="s">
        <v>17</v>
      </c>
      <c r="J562" s="47">
        <v>210.27</v>
      </c>
      <c r="K562" s="196" t="s">
        <v>195</v>
      </c>
      <c r="L562" s="196" t="s">
        <v>195</v>
      </c>
      <c r="M562" s="172">
        <f>VLOOKUP(H562,[2]R02B_C_D_Ugrhi!$C$28:$I$672,7,FALSE)</f>
        <v>100</v>
      </c>
      <c r="N562" s="187">
        <v>100</v>
      </c>
      <c r="O562" s="172">
        <v>80</v>
      </c>
      <c r="P562" s="172">
        <v>10</v>
      </c>
      <c r="Q562" s="215">
        <v>0</v>
      </c>
      <c r="R562" s="168">
        <f>PRESSÃO!AF562</f>
        <v>0</v>
      </c>
      <c r="S562" s="11" t="s">
        <v>136</v>
      </c>
      <c r="T562" s="11" t="s">
        <v>136</v>
      </c>
      <c r="U562" s="56">
        <f>PRESSÃO!P562</f>
        <v>9.1324200913242012E-6</v>
      </c>
      <c r="V562" s="56">
        <f>PRESSÃO!Q562</f>
        <v>6.2785388127853875E-5</v>
      </c>
      <c r="W562" s="50">
        <v>3</v>
      </c>
      <c r="X562" s="236">
        <v>1.3501674460789532</v>
      </c>
      <c r="Y562" s="225">
        <v>0</v>
      </c>
    </row>
    <row r="563" spans="1:25" ht="17.100000000000001" customHeight="1">
      <c r="A563" s="24" t="s">
        <v>750</v>
      </c>
      <c r="B563" s="13">
        <v>354760</v>
      </c>
      <c r="C563" s="25">
        <v>0</v>
      </c>
      <c r="D563" s="115">
        <v>4</v>
      </c>
      <c r="E563" s="185">
        <v>4</v>
      </c>
      <c r="F563" s="186">
        <v>30</v>
      </c>
      <c r="G563" s="85"/>
      <c r="H563" s="6" t="s">
        <v>1647</v>
      </c>
      <c r="I563" s="2" t="s">
        <v>15</v>
      </c>
      <c r="J563" s="47">
        <v>289.67</v>
      </c>
      <c r="K563" s="196" t="s">
        <v>195</v>
      </c>
      <c r="L563" s="196" t="s">
        <v>195</v>
      </c>
      <c r="M563" s="172">
        <f>VLOOKUP(H563,[2]R02B_C_D_Ugrhi!$C$28:$I$672,7,FALSE)</f>
        <v>100</v>
      </c>
      <c r="N563" s="187">
        <v>100</v>
      </c>
      <c r="O563" s="172">
        <v>87.409783480352843</v>
      </c>
      <c r="P563" s="172">
        <v>10</v>
      </c>
      <c r="Q563" s="215">
        <v>0</v>
      </c>
      <c r="R563" s="168">
        <f>PRESSÃO!AF563</f>
        <v>0</v>
      </c>
      <c r="S563" s="11" t="s">
        <v>136</v>
      </c>
      <c r="T563" s="11" t="s">
        <v>136</v>
      </c>
      <c r="U563" s="56">
        <f>PRESSÃO!P563</f>
        <v>0.347003957383346</v>
      </c>
      <c r="V563" s="56">
        <f>PRESSÃO!Q563</f>
        <v>1.7070014773892122E-3</v>
      </c>
      <c r="W563" s="50">
        <v>8</v>
      </c>
      <c r="X563" s="236">
        <v>2.3122445126906714</v>
      </c>
      <c r="Y563" s="225">
        <v>0</v>
      </c>
    </row>
    <row r="564" spans="1:25" ht="17.100000000000001" customHeight="1">
      <c r="A564" s="24" t="s">
        <v>751</v>
      </c>
      <c r="B564" s="13">
        <v>354765</v>
      </c>
      <c r="C564" s="25">
        <v>0</v>
      </c>
      <c r="D564" s="115">
        <v>18</v>
      </c>
      <c r="E564" s="185">
        <v>18</v>
      </c>
      <c r="F564" s="186">
        <v>30</v>
      </c>
      <c r="G564" s="85"/>
      <c r="H564" s="6" t="s">
        <v>1648</v>
      </c>
      <c r="I564" s="2" t="s">
        <v>1</v>
      </c>
      <c r="J564" s="47">
        <v>79.17</v>
      </c>
      <c r="K564" s="196" t="s">
        <v>195</v>
      </c>
      <c r="L564" s="196" t="s">
        <v>195</v>
      </c>
      <c r="M564" s="172">
        <f>VLOOKUP(H564,[2]R02B_C_D_Ugrhi!$C$28:$I$672,7,FALSE)</f>
        <v>100</v>
      </c>
      <c r="N564" s="187">
        <v>100</v>
      </c>
      <c r="O564" s="172">
        <v>91.111111111111114</v>
      </c>
      <c r="P564" s="172">
        <v>9.5</v>
      </c>
      <c r="Q564" s="215">
        <v>0</v>
      </c>
      <c r="R564" s="168">
        <f>PRESSÃO!AF564</f>
        <v>0</v>
      </c>
      <c r="S564" s="11" t="s">
        <v>136</v>
      </c>
      <c r="T564" s="11" t="s">
        <v>136</v>
      </c>
      <c r="U564" s="56">
        <f>PRESSÃO!P564</f>
        <v>3.6284817371851956E-2</v>
      </c>
      <c r="V564" s="56">
        <f>PRESSÃO!Q564</f>
        <v>2.5631659056316591E-3</v>
      </c>
      <c r="W564" s="50">
        <v>0</v>
      </c>
      <c r="X564" s="236">
        <v>0</v>
      </c>
      <c r="Y564" s="225">
        <v>0</v>
      </c>
    </row>
    <row r="565" spans="1:25" ht="17.100000000000001" customHeight="1">
      <c r="A565" s="24" t="s">
        <v>752</v>
      </c>
      <c r="B565" s="13">
        <v>354720</v>
      </c>
      <c r="C565" s="25">
        <v>0</v>
      </c>
      <c r="D565" s="115">
        <v>18</v>
      </c>
      <c r="E565" s="185">
        <v>18</v>
      </c>
      <c r="F565" s="186">
        <v>30</v>
      </c>
      <c r="G565" s="85"/>
      <c r="H565" s="6" t="s">
        <v>1649</v>
      </c>
      <c r="I565" s="2" t="s">
        <v>1</v>
      </c>
      <c r="J565" s="47">
        <v>129.91</v>
      </c>
      <c r="K565" s="196" t="s">
        <v>195</v>
      </c>
      <c r="L565" s="196" t="s">
        <v>195</v>
      </c>
      <c r="M565" s="172">
        <f>VLOOKUP(H565,[2]R02B_C_D_Ugrhi!$C$28:$I$672,7,FALSE)</f>
        <v>100</v>
      </c>
      <c r="N565" s="187">
        <v>100</v>
      </c>
      <c r="O565" s="172">
        <v>81.034482758620683</v>
      </c>
      <c r="P565" s="172">
        <v>10</v>
      </c>
      <c r="Q565" s="215">
        <v>0</v>
      </c>
      <c r="R565" s="168">
        <f>PRESSÃO!AF565</f>
        <v>0</v>
      </c>
      <c r="S565" s="11" t="s">
        <v>136</v>
      </c>
      <c r="T565" s="11" t="s">
        <v>136</v>
      </c>
      <c r="U565" s="56">
        <f>PRESSÃO!P565</f>
        <v>1.2026255707082139E-3</v>
      </c>
      <c r="V565" s="56">
        <f>PRESSÃO!Q565</f>
        <v>3.5493150911374725E-3</v>
      </c>
      <c r="W565" s="50">
        <v>2</v>
      </c>
      <c r="X565" s="236">
        <v>113.60176888521167</v>
      </c>
      <c r="Y565" s="225">
        <v>0</v>
      </c>
    </row>
    <row r="566" spans="1:25" ht="17.100000000000001" customHeight="1">
      <c r="A566" s="24" t="s">
        <v>753</v>
      </c>
      <c r="B566" s="13">
        <v>354730</v>
      </c>
      <c r="C566" s="25">
        <v>0</v>
      </c>
      <c r="D566" s="115">
        <v>6</v>
      </c>
      <c r="E566" s="185">
        <v>6</v>
      </c>
      <c r="F566" s="186">
        <v>30</v>
      </c>
      <c r="G566" s="85"/>
      <c r="H566" s="6" t="s">
        <v>1650</v>
      </c>
      <c r="I566" s="2" t="s">
        <v>16</v>
      </c>
      <c r="J566" s="47">
        <v>183.82</v>
      </c>
      <c r="K566" s="196" t="s">
        <v>195</v>
      </c>
      <c r="L566" s="196" t="s">
        <v>195</v>
      </c>
      <c r="M566" s="172">
        <f>VLOOKUP(H566,[2]R02B_C_D_Ugrhi!$C$28:$I$672,7,FALSE)</f>
        <v>31</v>
      </c>
      <c r="N566" s="187">
        <v>0</v>
      </c>
      <c r="O566" s="172">
        <v>0</v>
      </c>
      <c r="P566" s="172">
        <v>1.04</v>
      </c>
      <c r="Q566" s="215">
        <v>2</v>
      </c>
      <c r="R566" s="168">
        <f>PRESSÃO!AF566</f>
        <v>0</v>
      </c>
      <c r="S566" s="11" t="s">
        <v>136</v>
      </c>
      <c r="T566" s="11" t="s">
        <v>136</v>
      </c>
      <c r="U566" s="56">
        <f>PRESSÃO!P566</f>
        <v>0.1255232875641078</v>
      </c>
      <c r="V566" s="56">
        <f>PRESSÃO!Q566</f>
        <v>9.8524413425832569E-2</v>
      </c>
      <c r="W566" s="50">
        <v>102</v>
      </c>
      <c r="X566" s="236">
        <v>24.476864846336895</v>
      </c>
      <c r="Y566" s="225">
        <v>2</v>
      </c>
    </row>
    <row r="567" spans="1:25" ht="17.100000000000001" customHeight="1">
      <c r="A567" s="24" t="s">
        <v>754</v>
      </c>
      <c r="B567" s="13">
        <v>354770</v>
      </c>
      <c r="C567" s="25">
        <v>0</v>
      </c>
      <c r="D567" s="115">
        <v>22</v>
      </c>
      <c r="E567" s="185">
        <v>22</v>
      </c>
      <c r="F567" s="186">
        <v>30</v>
      </c>
      <c r="G567" s="85"/>
      <c r="H567" s="6" t="s">
        <v>1651</v>
      </c>
      <c r="I567" s="2" t="s">
        <v>5</v>
      </c>
      <c r="J567" s="47">
        <v>552.54999999999995</v>
      </c>
      <c r="K567" s="196" t="s">
        <v>195</v>
      </c>
      <c r="L567" s="196" t="s">
        <v>195</v>
      </c>
      <c r="M567" s="172">
        <f>VLOOKUP(H567,[2]R02B_C_D_Ugrhi!$C$28:$I$672,7,FALSE)</f>
        <v>98</v>
      </c>
      <c r="N567" s="187">
        <v>98.000000000000014</v>
      </c>
      <c r="O567" s="172">
        <v>82.490272373540847</v>
      </c>
      <c r="P567" s="172">
        <v>9.9700000000000006</v>
      </c>
      <c r="Q567" s="215">
        <v>0</v>
      </c>
      <c r="R567" s="168">
        <f>PRESSÃO!AF567</f>
        <v>0</v>
      </c>
      <c r="S567" s="11" t="s">
        <v>136</v>
      </c>
      <c r="T567" s="11" t="s">
        <v>136</v>
      </c>
      <c r="U567" s="56">
        <f>PRESSÃO!P567</f>
        <v>5.2054794520547946E-2</v>
      </c>
      <c r="V567" s="56">
        <f>PRESSÃO!Q567</f>
        <v>3.405985561988488E-2</v>
      </c>
      <c r="W567" s="50">
        <v>8</v>
      </c>
      <c r="X567" s="236">
        <v>53.738399748312702</v>
      </c>
      <c r="Y567" s="225">
        <v>0</v>
      </c>
    </row>
    <row r="568" spans="1:25" ht="17.100000000000001" customHeight="1">
      <c r="A568" s="24" t="s">
        <v>755</v>
      </c>
      <c r="B568" s="13">
        <v>354780</v>
      </c>
      <c r="C568" s="25">
        <v>0</v>
      </c>
      <c r="D568" s="115">
        <v>6</v>
      </c>
      <c r="E568" s="185">
        <v>6</v>
      </c>
      <c r="F568" s="186">
        <v>30</v>
      </c>
      <c r="G568" s="85"/>
      <c r="H568" s="6" t="s">
        <v>1652</v>
      </c>
      <c r="I568" s="2" t="s">
        <v>16</v>
      </c>
      <c r="J568" s="47">
        <v>174.84</v>
      </c>
      <c r="K568" s="196" t="s">
        <v>195</v>
      </c>
      <c r="L568" s="196" t="s">
        <v>195</v>
      </c>
      <c r="M568" s="172">
        <f>VLOOKUP(H568,[2]R02B_C_D_Ugrhi!$C$28:$I$672,7,FALSE)</f>
        <v>96</v>
      </c>
      <c r="N568" s="187">
        <v>38.4</v>
      </c>
      <c r="O568" s="172">
        <v>36.479168367485784</v>
      </c>
      <c r="P568" s="172">
        <v>4.41</v>
      </c>
      <c r="Q568" s="215">
        <v>24</v>
      </c>
      <c r="R568" s="168">
        <f>PRESSÃO!AF568</f>
        <v>0</v>
      </c>
      <c r="S568" s="11" t="s">
        <v>136</v>
      </c>
      <c r="T568" s="11" t="s">
        <v>136</v>
      </c>
      <c r="U568" s="56">
        <f>PRESSÃO!P568</f>
        <v>2.0811095890413003</v>
      </c>
      <c r="V568" s="56">
        <f>PRESSÃO!Q568</f>
        <v>0.18973401000724377</v>
      </c>
      <c r="W568" s="50">
        <v>252</v>
      </c>
      <c r="X568" s="236">
        <v>69.445955866525864</v>
      </c>
      <c r="Y568" s="225">
        <v>2</v>
      </c>
    </row>
    <row r="569" spans="1:25" ht="17.100000000000001" customHeight="1">
      <c r="A569" s="24" t="s">
        <v>756</v>
      </c>
      <c r="B569" s="13">
        <v>354790</v>
      </c>
      <c r="C569" s="25">
        <v>0</v>
      </c>
      <c r="D569" s="115">
        <v>8</v>
      </c>
      <c r="E569" s="185">
        <v>8</v>
      </c>
      <c r="F569" s="186">
        <v>30</v>
      </c>
      <c r="G569" s="85"/>
      <c r="H569" s="6" t="s">
        <v>1653</v>
      </c>
      <c r="I569" s="2" t="s">
        <v>53</v>
      </c>
      <c r="J569" s="47">
        <v>309.68</v>
      </c>
      <c r="K569" s="196" t="s">
        <v>195</v>
      </c>
      <c r="L569" s="196" t="s">
        <v>195</v>
      </c>
      <c r="M569" s="172">
        <f>VLOOKUP(H569,[2]R02B_C_D_Ugrhi!$C$28:$I$672,7,FALSE)</f>
        <v>100</v>
      </c>
      <c r="N569" s="187">
        <v>100</v>
      </c>
      <c r="O569" s="172">
        <v>87.450980392156865</v>
      </c>
      <c r="P569" s="172">
        <v>10</v>
      </c>
      <c r="Q569" s="215">
        <v>0</v>
      </c>
      <c r="R569" s="168">
        <f>PRESSÃO!AF569</f>
        <v>0</v>
      </c>
      <c r="S569" s="11" t="s">
        <v>136</v>
      </c>
      <c r="T569" s="11" t="s">
        <v>136</v>
      </c>
      <c r="U569" s="56">
        <f>PRESSÃO!P569</f>
        <v>4.4075342361649422E-2</v>
      </c>
      <c r="V569" s="56">
        <f>PRESSÃO!Q569</f>
        <v>3.6626598132799754E-2</v>
      </c>
      <c r="W569" s="50">
        <v>1</v>
      </c>
      <c r="X569" s="236">
        <v>182.77111331371682</v>
      </c>
      <c r="Y569" s="225">
        <v>0</v>
      </c>
    </row>
    <row r="570" spans="1:25" ht="17.100000000000001" customHeight="1">
      <c r="A570" s="24" t="s">
        <v>757</v>
      </c>
      <c r="B570" s="13">
        <v>354800</v>
      </c>
      <c r="C570" s="25">
        <v>0</v>
      </c>
      <c r="D570" s="115">
        <v>5</v>
      </c>
      <c r="E570" s="185">
        <v>5</v>
      </c>
      <c r="F570" s="186">
        <v>30</v>
      </c>
      <c r="G570" s="85"/>
      <c r="H570" s="6" t="s">
        <v>1654</v>
      </c>
      <c r="I570" s="2" t="s">
        <v>9</v>
      </c>
      <c r="J570" s="47">
        <v>154.11000000000001</v>
      </c>
      <c r="K570" s="196" t="s">
        <v>195</v>
      </c>
      <c r="L570" s="196" t="s">
        <v>195</v>
      </c>
      <c r="M570" s="172">
        <f>VLOOKUP(H570,[2]R02B_C_D_Ugrhi!$C$28:$I$672,7,FALSE)</f>
        <v>95</v>
      </c>
      <c r="N570" s="187">
        <v>66.499999999999986</v>
      </c>
      <c r="O570" s="172">
        <v>53.140096618357489</v>
      </c>
      <c r="P570" s="172">
        <v>6.13</v>
      </c>
      <c r="Q570" s="215">
        <v>0</v>
      </c>
      <c r="R570" s="168">
        <f>PRESSÃO!AF570</f>
        <v>0</v>
      </c>
      <c r="S570" s="11" t="s">
        <v>136</v>
      </c>
      <c r="T570" s="11" t="s">
        <v>136</v>
      </c>
      <c r="U570" s="56">
        <f>PRESSÃO!P570</f>
        <v>0.2150687968349892</v>
      </c>
      <c r="V570" s="56">
        <f>PRESSÃO!Q570</f>
        <v>3.9262633084479713E-2</v>
      </c>
      <c r="W570" s="50">
        <v>22</v>
      </c>
      <c r="X570" s="236">
        <v>35.931256332454346</v>
      </c>
      <c r="Y570" s="225">
        <v>0</v>
      </c>
    </row>
    <row r="571" spans="1:25" ht="17.100000000000001" customHeight="1">
      <c r="A571" s="24" t="s">
        <v>758</v>
      </c>
      <c r="B571" s="13">
        <v>354805</v>
      </c>
      <c r="C571" s="25">
        <v>0</v>
      </c>
      <c r="D571" s="115">
        <v>19</v>
      </c>
      <c r="E571" s="185">
        <v>19</v>
      </c>
      <c r="F571" s="186">
        <v>30</v>
      </c>
      <c r="G571" s="85"/>
      <c r="H571" s="6" t="s">
        <v>1655</v>
      </c>
      <c r="I571" s="2" t="s">
        <v>2</v>
      </c>
      <c r="J571" s="47">
        <v>1306.08</v>
      </c>
      <c r="K571" s="196" t="s">
        <v>195</v>
      </c>
      <c r="L571" s="196" t="s">
        <v>195</v>
      </c>
      <c r="M571" s="172">
        <f>VLOOKUP(H571,[2]R02B_C_D_Ugrhi!$C$28:$I$672,7,FALSE)</f>
        <v>100</v>
      </c>
      <c r="N571" s="187">
        <v>100</v>
      </c>
      <c r="O571" s="172">
        <v>55.963302752293572</v>
      </c>
      <c r="P571" s="172">
        <v>6.84</v>
      </c>
      <c r="Q571" s="215">
        <v>0</v>
      </c>
      <c r="R571" s="168">
        <f>PRESSÃO!AF571</f>
        <v>0</v>
      </c>
      <c r="S571" s="11" t="s">
        <v>136</v>
      </c>
      <c r="T571" s="11" t="s">
        <v>136</v>
      </c>
      <c r="U571" s="56">
        <f>PRESSÃO!P571</f>
        <v>0.20598683403325768</v>
      </c>
      <c r="V571" s="56">
        <f>PRESSÃO!Q571</f>
        <v>4.9230593568113837E-2</v>
      </c>
      <c r="W571" s="50">
        <v>3</v>
      </c>
      <c r="X571" s="236">
        <v>16.665487228146699</v>
      </c>
      <c r="Y571" s="225">
        <v>0</v>
      </c>
    </row>
    <row r="572" spans="1:25" ht="17.100000000000001" customHeight="1">
      <c r="A572" s="24" t="s">
        <v>759</v>
      </c>
      <c r="B572" s="13">
        <v>354810</v>
      </c>
      <c r="C572" s="25">
        <v>0</v>
      </c>
      <c r="D572" s="115">
        <v>9</v>
      </c>
      <c r="E572" s="185">
        <v>9</v>
      </c>
      <c r="F572" s="186">
        <v>30</v>
      </c>
      <c r="G572" s="85"/>
      <c r="H572" s="6" t="s">
        <v>1656</v>
      </c>
      <c r="I572" s="2" t="s">
        <v>18</v>
      </c>
      <c r="J572" s="47">
        <v>109.45</v>
      </c>
      <c r="K572" s="196" t="s">
        <v>195</v>
      </c>
      <c r="L572" s="196" t="s">
        <v>195</v>
      </c>
      <c r="M572" s="172">
        <f>VLOOKUP(H572,[2]R02B_C_D_Ugrhi!$C$28:$I$672,7,FALSE)</f>
        <v>95</v>
      </c>
      <c r="N572" s="187">
        <v>95</v>
      </c>
      <c r="O572" s="172">
        <v>76.84210526315789</v>
      </c>
      <c r="P572" s="172">
        <v>8.43</v>
      </c>
      <c r="Q572" s="215">
        <v>0</v>
      </c>
      <c r="R572" s="168">
        <f>PRESSÃO!AF572</f>
        <v>0</v>
      </c>
      <c r="S572" s="11" t="s">
        <v>136</v>
      </c>
      <c r="T572" s="11" t="s">
        <v>136</v>
      </c>
      <c r="U572" s="56">
        <f>PRESSÃO!P572</f>
        <v>1.7093379145751805E-2</v>
      </c>
      <c r="V572" s="56">
        <f>PRESSÃO!Q572</f>
        <v>0</v>
      </c>
      <c r="W572" s="50">
        <v>0</v>
      </c>
      <c r="X572" s="236">
        <v>0</v>
      </c>
      <c r="Y572" s="225">
        <v>0</v>
      </c>
    </row>
    <row r="573" spans="1:25" ht="17.100000000000001" customHeight="1">
      <c r="A573" s="24" t="s">
        <v>760</v>
      </c>
      <c r="B573" s="13">
        <v>354820</v>
      </c>
      <c r="C573" s="25">
        <v>0</v>
      </c>
      <c r="D573" s="115">
        <v>1</v>
      </c>
      <c r="E573" s="185">
        <v>1</v>
      </c>
      <c r="F573" s="186">
        <v>30</v>
      </c>
      <c r="G573" s="85"/>
      <c r="H573" s="6" t="s">
        <v>1657</v>
      </c>
      <c r="I573" s="2" t="s">
        <v>54</v>
      </c>
      <c r="J573" s="47">
        <v>132.88999999999999</v>
      </c>
      <c r="K573" s="196" t="s">
        <v>195</v>
      </c>
      <c r="L573" s="196" t="s">
        <v>195</v>
      </c>
      <c r="M573" s="172">
        <f>VLOOKUP(H573,[2]R02B_C_D_Ugrhi!$C$28:$I$672,7,FALSE)</f>
        <v>46</v>
      </c>
      <c r="N573" s="187">
        <v>46</v>
      </c>
      <c r="O573" s="172">
        <v>39.71291866028708</v>
      </c>
      <c r="P573" s="172">
        <v>5.27</v>
      </c>
      <c r="Q573" s="215">
        <v>0</v>
      </c>
      <c r="R573" s="168">
        <f>PRESSÃO!AF573</f>
        <v>0</v>
      </c>
      <c r="S573" s="11" t="s">
        <v>136</v>
      </c>
      <c r="T573" s="11" t="s">
        <v>136</v>
      </c>
      <c r="U573" s="56">
        <f>PRESSÃO!P573</f>
        <v>2.6495890292402815E-2</v>
      </c>
      <c r="V573" s="56">
        <f>PRESSÃO!Q573</f>
        <v>3.4020547915811408E-3</v>
      </c>
      <c r="W573" s="50">
        <v>2</v>
      </c>
      <c r="X573" s="236">
        <v>36.456463002707615</v>
      </c>
      <c r="Y573" s="225">
        <v>2</v>
      </c>
    </row>
    <row r="574" spans="1:25" ht="17.100000000000001" customHeight="1">
      <c r="A574" s="24" t="s">
        <v>761</v>
      </c>
      <c r="B574" s="13">
        <v>354830</v>
      </c>
      <c r="C574" s="25">
        <v>0</v>
      </c>
      <c r="D574" s="115">
        <v>21</v>
      </c>
      <c r="E574" s="185">
        <v>21</v>
      </c>
      <c r="F574" s="186">
        <v>30</v>
      </c>
      <c r="G574" s="85"/>
      <c r="H574" s="6" t="s">
        <v>1658</v>
      </c>
      <c r="I574" s="2" t="s">
        <v>4</v>
      </c>
      <c r="J574" s="47">
        <v>93.91</v>
      </c>
      <c r="K574" s="196" t="s">
        <v>195</v>
      </c>
      <c r="L574" s="196" t="s">
        <v>195</v>
      </c>
      <c r="M574" s="172">
        <f>VLOOKUP(H574,[2]R02B_C_D_Ugrhi!$C$28:$I$672,7,FALSE)</f>
        <v>68</v>
      </c>
      <c r="N574" s="187">
        <v>68</v>
      </c>
      <c r="O574" s="172">
        <v>61.029411764705884</v>
      </c>
      <c r="P574" s="172">
        <v>7</v>
      </c>
      <c r="Q574" s="215">
        <v>0</v>
      </c>
      <c r="R574" s="168">
        <f>PRESSÃO!AF574</f>
        <v>0</v>
      </c>
      <c r="S574" s="11" t="s">
        <v>136</v>
      </c>
      <c r="T574" s="11" t="s">
        <v>136</v>
      </c>
      <c r="U574" s="56">
        <f>PRESSÃO!P574</f>
        <v>0</v>
      </c>
      <c r="V574" s="56">
        <f>PRESSÃO!Q574</f>
        <v>6.1415526420558423E-3</v>
      </c>
      <c r="W574" s="50">
        <v>1</v>
      </c>
      <c r="X574" s="236">
        <v>0</v>
      </c>
      <c r="Y574" s="225">
        <v>0</v>
      </c>
    </row>
    <row r="575" spans="1:25" ht="17.100000000000001" customHeight="1">
      <c r="A575" s="24" t="s">
        <v>762</v>
      </c>
      <c r="B575" s="13">
        <v>354840</v>
      </c>
      <c r="C575" s="25">
        <v>0</v>
      </c>
      <c r="D575" s="115">
        <v>20</v>
      </c>
      <c r="E575" s="185">
        <v>20</v>
      </c>
      <c r="F575" s="186">
        <v>30</v>
      </c>
      <c r="G575" s="85"/>
      <c r="H575" s="6" t="s">
        <v>1659</v>
      </c>
      <c r="I575" s="2" t="s">
        <v>3</v>
      </c>
      <c r="J575" s="47">
        <v>127.55</v>
      </c>
      <c r="K575" s="196" t="s">
        <v>195</v>
      </c>
      <c r="L575" s="196" t="s">
        <v>195</v>
      </c>
      <c r="M575" s="172">
        <f>VLOOKUP(H575,[2]R02B_C_D_Ugrhi!$C$28:$I$672,7,FALSE)</f>
        <v>100</v>
      </c>
      <c r="N575" s="187">
        <v>100</v>
      </c>
      <c r="O575" s="172">
        <v>44.052863436123346</v>
      </c>
      <c r="P575" s="276">
        <v>5.86</v>
      </c>
      <c r="Q575" s="215">
        <v>0</v>
      </c>
      <c r="R575" s="168">
        <f>PRESSÃO!AF575</f>
        <v>0</v>
      </c>
      <c r="S575" s="11" t="s">
        <v>136</v>
      </c>
      <c r="T575" s="11" t="s">
        <v>136</v>
      </c>
      <c r="U575" s="56">
        <f>PRESSÃO!P575</f>
        <v>0</v>
      </c>
      <c r="V575" s="56">
        <f>PRESSÃO!Q575</f>
        <v>4.9657535879579307E-5</v>
      </c>
      <c r="W575" s="50">
        <v>0</v>
      </c>
      <c r="X575" s="236">
        <v>0.44783609683790182</v>
      </c>
      <c r="Y575" s="225">
        <v>0</v>
      </c>
    </row>
    <row r="576" spans="1:25" ht="17.100000000000001" customHeight="1">
      <c r="A576" s="24" t="s">
        <v>763</v>
      </c>
      <c r="B576" s="13">
        <v>354850</v>
      </c>
      <c r="C576" s="25">
        <v>0</v>
      </c>
      <c r="D576" s="115">
        <v>7</v>
      </c>
      <c r="E576" s="185">
        <v>7</v>
      </c>
      <c r="F576" s="186">
        <v>30</v>
      </c>
      <c r="G576" s="85"/>
      <c r="H576" s="6" t="s">
        <v>1660</v>
      </c>
      <c r="I576" s="2" t="s">
        <v>14</v>
      </c>
      <c r="J576" s="47">
        <v>280.3</v>
      </c>
      <c r="K576" s="196" t="s">
        <v>195</v>
      </c>
      <c r="L576" s="196" t="s">
        <v>195</v>
      </c>
      <c r="M576" s="172">
        <f>VLOOKUP(H576,[2]R02B_C_D_Ugrhi!$C$28:$I$672,7,FALSE)</f>
        <v>98</v>
      </c>
      <c r="N576" s="187">
        <v>0</v>
      </c>
      <c r="O576" s="172">
        <v>0</v>
      </c>
      <c r="P576" s="172">
        <v>1.67</v>
      </c>
      <c r="Q576" s="215">
        <v>11</v>
      </c>
      <c r="R576" s="168">
        <f>PRESSÃO!AF576</f>
        <v>7</v>
      </c>
      <c r="S576" s="11" t="s">
        <v>136</v>
      </c>
      <c r="T576" s="11" t="s">
        <v>136</v>
      </c>
      <c r="U576" s="56">
        <f>PRESSÃO!P576</f>
        <v>2.0128894985320906</v>
      </c>
      <c r="V576" s="56">
        <f>PRESSÃO!Q576</f>
        <v>5.1826483854964449E-4</v>
      </c>
      <c r="W576" s="50">
        <v>29</v>
      </c>
      <c r="X576" s="236">
        <v>135.02228757564899</v>
      </c>
      <c r="Y576" s="225">
        <v>3</v>
      </c>
    </row>
    <row r="577" spans="1:25" ht="17.100000000000001" customHeight="1">
      <c r="A577" s="24" t="s">
        <v>764</v>
      </c>
      <c r="B577" s="13">
        <v>354860</v>
      </c>
      <c r="C577" s="25">
        <v>0</v>
      </c>
      <c r="D577" s="115">
        <v>1</v>
      </c>
      <c r="E577" s="185">
        <v>1</v>
      </c>
      <c r="F577" s="186">
        <v>30</v>
      </c>
      <c r="G577" s="85"/>
      <c r="H577" s="6" t="s">
        <v>1661</v>
      </c>
      <c r="I577" s="2" t="s">
        <v>54</v>
      </c>
      <c r="J577" s="47">
        <v>252.2</v>
      </c>
      <c r="K577" s="196" t="s">
        <v>195</v>
      </c>
      <c r="L577" s="196" t="s">
        <v>195</v>
      </c>
      <c r="M577" s="172">
        <f>VLOOKUP(H577,[2]R02B_C_D_Ugrhi!$C$28:$I$672,7,FALSE)</f>
        <v>92</v>
      </c>
      <c r="N577" s="187">
        <v>11.04</v>
      </c>
      <c r="O577" s="172">
        <v>9.1911764705882355</v>
      </c>
      <c r="P577" s="172">
        <v>2.67</v>
      </c>
      <c r="Q577" s="215">
        <v>0</v>
      </c>
      <c r="R577" s="168">
        <f>PRESSÃO!AF577</f>
        <v>0</v>
      </c>
      <c r="S577" s="11" t="s">
        <v>136</v>
      </c>
      <c r="T577" s="11" t="s">
        <v>136</v>
      </c>
      <c r="U577" s="56">
        <f>PRESSÃO!P577</f>
        <v>9.0205479517374954E-2</v>
      </c>
      <c r="V577" s="56">
        <f>PRESSÃO!Q577</f>
        <v>1.9939117235680151E-3</v>
      </c>
      <c r="W577" s="50">
        <v>18</v>
      </c>
      <c r="X577" s="236">
        <v>345.56782166232279</v>
      </c>
      <c r="Y577" s="225">
        <v>2</v>
      </c>
    </row>
    <row r="578" spans="1:25" ht="17.100000000000001" customHeight="1">
      <c r="A578" s="24" t="s">
        <v>765</v>
      </c>
      <c r="B578" s="13">
        <v>354870</v>
      </c>
      <c r="C578" s="25">
        <v>0</v>
      </c>
      <c r="D578" s="115">
        <v>6</v>
      </c>
      <c r="E578" s="185">
        <v>6</v>
      </c>
      <c r="F578" s="186">
        <v>30</v>
      </c>
      <c r="G578" s="85"/>
      <c r="H578" s="6" t="s">
        <v>1662</v>
      </c>
      <c r="I578" s="2" t="s">
        <v>16</v>
      </c>
      <c r="J578" s="47">
        <v>406.18</v>
      </c>
      <c r="K578" s="196" t="s">
        <v>195</v>
      </c>
      <c r="L578" s="196" t="s">
        <v>195</v>
      </c>
      <c r="M578" s="172">
        <f>VLOOKUP(H578,[2]R02B_C_D_Ugrhi!$C$28:$I$672,7,FALSE)</f>
        <v>89</v>
      </c>
      <c r="N578" s="187">
        <v>23.14</v>
      </c>
      <c r="O578" s="172">
        <v>21.582733812949641</v>
      </c>
      <c r="P578" s="172">
        <v>3.33</v>
      </c>
      <c r="Q578" s="215">
        <v>1</v>
      </c>
      <c r="R578" s="168">
        <f>PRESSÃO!AF578</f>
        <v>1</v>
      </c>
      <c r="S578" s="11" t="s">
        <v>136</v>
      </c>
      <c r="T578" s="11" t="s">
        <v>136</v>
      </c>
      <c r="U578" s="56">
        <f>PRESSÃO!P578</f>
        <v>5.5930322298303219</v>
      </c>
      <c r="V578" s="56">
        <f>PRESSÃO!Q578</f>
        <v>0.51843162045796809</v>
      </c>
      <c r="W578" s="50">
        <v>296</v>
      </c>
      <c r="X578" s="236">
        <v>137.79008776493694</v>
      </c>
      <c r="Y578" s="225">
        <v>1</v>
      </c>
    </row>
    <row r="579" spans="1:25" ht="17.100000000000001" customHeight="1">
      <c r="A579" s="24" t="s">
        <v>766</v>
      </c>
      <c r="B579" s="13">
        <v>354880</v>
      </c>
      <c r="C579" s="25">
        <v>0</v>
      </c>
      <c r="D579" s="115">
        <v>6</v>
      </c>
      <c r="E579" s="185">
        <v>6</v>
      </c>
      <c r="F579" s="186">
        <v>30</v>
      </c>
      <c r="G579" s="85"/>
      <c r="H579" s="6" t="s">
        <v>1663</v>
      </c>
      <c r="I579" s="2" t="s">
        <v>16</v>
      </c>
      <c r="J579" s="47">
        <v>15.36</v>
      </c>
      <c r="K579" s="196" t="s">
        <v>195</v>
      </c>
      <c r="L579" s="196" t="s">
        <v>195</v>
      </c>
      <c r="M579" s="172">
        <f>VLOOKUP(H579,[2]R02B_C_D_Ugrhi!$C$28:$I$672,7,FALSE)</f>
        <v>100</v>
      </c>
      <c r="N579" s="187">
        <v>100</v>
      </c>
      <c r="O579" s="172">
        <v>94.996311777723136</v>
      </c>
      <c r="P579" s="172">
        <v>10</v>
      </c>
      <c r="Q579" s="215">
        <v>7</v>
      </c>
      <c r="R579" s="168">
        <f>PRESSÃO!AF579</f>
        <v>0</v>
      </c>
      <c r="S579" s="11" t="s">
        <v>136</v>
      </c>
      <c r="T579" s="11" t="s">
        <v>136</v>
      </c>
      <c r="U579" s="56">
        <f>PRESSÃO!P579</f>
        <v>4.9315068493150684E-3</v>
      </c>
      <c r="V579" s="56">
        <f>PRESSÃO!Q579</f>
        <v>2.1733942209222725E-2</v>
      </c>
      <c r="W579" s="50">
        <v>13</v>
      </c>
      <c r="X579" s="236">
        <v>1.7618578820918576</v>
      </c>
      <c r="Y579" s="225">
        <v>0</v>
      </c>
    </row>
    <row r="580" spans="1:25" ht="17.100000000000001" customHeight="1">
      <c r="A580" s="24" t="s">
        <v>767</v>
      </c>
      <c r="B580" s="13">
        <v>354890</v>
      </c>
      <c r="C580" s="25">
        <v>0</v>
      </c>
      <c r="D580" s="115">
        <v>13</v>
      </c>
      <c r="E580" s="185">
        <v>13</v>
      </c>
      <c r="F580" s="186">
        <v>30</v>
      </c>
      <c r="G580" s="85"/>
      <c r="H580" s="6" t="s">
        <v>1664</v>
      </c>
      <c r="I580" s="2" t="s">
        <v>10</v>
      </c>
      <c r="J580" s="47">
        <v>1140.92</v>
      </c>
      <c r="K580" s="196" t="s">
        <v>195</v>
      </c>
      <c r="L580" s="196" t="s">
        <v>195</v>
      </c>
      <c r="M580" s="172">
        <f>VLOOKUP(H580,[2]R02B_C_D_Ugrhi!$C$28:$I$672,7,FALSE)</f>
        <v>99.6</v>
      </c>
      <c r="N580" s="187">
        <v>84.66</v>
      </c>
      <c r="O580" s="172">
        <v>77.8828944004091</v>
      </c>
      <c r="P580" s="172">
        <v>7.83</v>
      </c>
      <c r="Q580" s="215">
        <v>0</v>
      </c>
      <c r="R580" s="168">
        <f>PRESSÃO!AF580</f>
        <v>1</v>
      </c>
      <c r="S580" s="11" t="s">
        <v>136</v>
      </c>
      <c r="T580" s="11" t="s">
        <v>136</v>
      </c>
      <c r="U580" s="56">
        <f>PRESSÃO!P580</f>
        <v>7.3706392629675946E-2</v>
      </c>
      <c r="V580" s="56">
        <f>PRESSÃO!Q580</f>
        <v>0.77289037212352962</v>
      </c>
      <c r="W580" s="50">
        <v>72</v>
      </c>
      <c r="X580" s="236">
        <v>77.324206627639953</v>
      </c>
      <c r="Y580" s="225">
        <v>2</v>
      </c>
    </row>
    <row r="581" spans="1:25" ht="17.100000000000001" customHeight="1">
      <c r="A581" s="24" t="s">
        <v>768</v>
      </c>
      <c r="B581" s="13">
        <v>354900</v>
      </c>
      <c r="C581" s="25">
        <v>0</v>
      </c>
      <c r="D581" s="115">
        <v>18</v>
      </c>
      <c r="E581" s="185">
        <v>18</v>
      </c>
      <c r="F581" s="186">
        <v>30</v>
      </c>
      <c r="G581" s="85"/>
      <c r="H581" s="6" t="s">
        <v>1665</v>
      </c>
      <c r="I581" s="2" t="s">
        <v>1</v>
      </c>
      <c r="J581" s="47">
        <v>75.319999999999993</v>
      </c>
      <c r="K581" s="196" t="s">
        <v>195</v>
      </c>
      <c r="L581" s="196" t="s">
        <v>195</v>
      </c>
      <c r="M581" s="172">
        <f>VLOOKUP(H581,[2]R02B_C_D_Ugrhi!$C$28:$I$672,7,FALSE)</f>
        <v>100</v>
      </c>
      <c r="N581" s="187">
        <v>100</v>
      </c>
      <c r="O581" s="172">
        <v>89.743589743589752</v>
      </c>
      <c r="P581" s="172">
        <v>9.5</v>
      </c>
      <c r="Q581" s="215">
        <v>0</v>
      </c>
      <c r="R581" s="168">
        <f>PRESSÃO!AF581</f>
        <v>0</v>
      </c>
      <c r="S581" s="11" t="s">
        <v>136</v>
      </c>
      <c r="T581" s="11" t="s">
        <v>136</v>
      </c>
      <c r="U581" s="56">
        <f>PRESSÃO!P581</f>
        <v>1.4025380489307271E-2</v>
      </c>
      <c r="V581" s="56">
        <f>PRESSÃO!Q581</f>
        <v>1.0502283322756694E-4</v>
      </c>
      <c r="W581" s="50">
        <v>1</v>
      </c>
      <c r="X581" s="236">
        <v>1.7155337010316489</v>
      </c>
      <c r="Y581" s="225">
        <v>0</v>
      </c>
    </row>
    <row r="582" spans="1:25" ht="17.100000000000001" customHeight="1">
      <c r="A582" s="24" t="s">
        <v>769</v>
      </c>
      <c r="B582" s="13">
        <v>354910</v>
      </c>
      <c r="C582" s="25">
        <v>0</v>
      </c>
      <c r="D582" s="115">
        <v>9</v>
      </c>
      <c r="E582" s="185">
        <v>9</v>
      </c>
      <c r="F582" s="186">
        <v>30</v>
      </c>
      <c r="G582" s="85"/>
      <c r="H582" s="6" t="s">
        <v>1666</v>
      </c>
      <c r="I582" s="2" t="s">
        <v>18</v>
      </c>
      <c r="J582" s="47">
        <v>516.15</v>
      </c>
      <c r="K582" s="196" t="s">
        <v>195</v>
      </c>
      <c r="L582" s="196" t="s">
        <v>195</v>
      </c>
      <c r="M582" s="172">
        <f>VLOOKUP(H582,[2]R02B_C_D_Ugrhi!$C$28:$I$672,7,FALSE)</f>
        <v>100</v>
      </c>
      <c r="N582" s="187">
        <v>100</v>
      </c>
      <c r="O582" s="172">
        <v>85.587229190421894</v>
      </c>
      <c r="P582" s="172">
        <v>10</v>
      </c>
      <c r="Q582" s="215">
        <v>0</v>
      </c>
      <c r="R582" s="168">
        <f>PRESSÃO!AF582</f>
        <v>0</v>
      </c>
      <c r="S582" s="11" t="s">
        <v>136</v>
      </c>
      <c r="T582" s="11" t="s">
        <v>136</v>
      </c>
      <c r="U582" s="56">
        <f>PRESSÃO!P582</f>
        <v>0.80625675757435722</v>
      </c>
      <c r="V582" s="56">
        <f>PRESSÃO!Q582</f>
        <v>1.0011491613663858E-2</v>
      </c>
      <c r="W582" s="50">
        <v>59</v>
      </c>
      <c r="X582" s="236">
        <v>2.7518151645965174</v>
      </c>
      <c r="Y582" s="225">
        <v>0</v>
      </c>
    </row>
    <row r="583" spans="1:25" ht="17.100000000000001" customHeight="1">
      <c r="A583" s="24" t="s">
        <v>770</v>
      </c>
      <c r="B583" s="13">
        <v>354920</v>
      </c>
      <c r="C583" s="25">
        <v>0</v>
      </c>
      <c r="D583" s="115">
        <v>18</v>
      </c>
      <c r="E583" s="185">
        <v>18</v>
      </c>
      <c r="F583" s="186">
        <v>30</v>
      </c>
      <c r="G583" s="85"/>
      <c r="H583" s="6" t="s">
        <v>1667</v>
      </c>
      <c r="I583" s="2" t="s">
        <v>1</v>
      </c>
      <c r="J583" s="47">
        <v>129.53</v>
      </c>
      <c r="K583" s="196" t="s">
        <v>195</v>
      </c>
      <c r="L583" s="196" t="s">
        <v>195</v>
      </c>
      <c r="M583" s="172">
        <f>VLOOKUP(H583,[2]R02B_C_D_Ugrhi!$C$28:$I$672,7,FALSE)</f>
        <v>97</v>
      </c>
      <c r="N583" s="187">
        <v>97</v>
      </c>
      <c r="O583" s="172">
        <v>77.142857142857153</v>
      </c>
      <c r="P583" s="172">
        <v>8</v>
      </c>
      <c r="Q583" s="215">
        <v>0</v>
      </c>
      <c r="R583" s="168">
        <f>PRESSÃO!AF583</f>
        <v>0</v>
      </c>
      <c r="S583" s="11" t="s">
        <v>136</v>
      </c>
      <c r="T583" s="11" t="s">
        <v>136</v>
      </c>
      <c r="U583" s="56">
        <f>PRESSÃO!P583</f>
        <v>1.6506848923147541E-3</v>
      </c>
      <c r="V583" s="56">
        <f>PRESSÃO!Q583</f>
        <v>9.9214610226078109E-3</v>
      </c>
      <c r="W583" s="50">
        <v>0</v>
      </c>
      <c r="X583" s="236">
        <v>33.769710873965238</v>
      </c>
      <c r="Y583" s="225">
        <v>0</v>
      </c>
    </row>
    <row r="584" spans="1:25" ht="17.100000000000001" customHeight="1">
      <c r="A584" s="24" t="s">
        <v>771</v>
      </c>
      <c r="B584" s="13">
        <v>354925</v>
      </c>
      <c r="C584" s="25">
        <v>0</v>
      </c>
      <c r="D584" s="115">
        <v>18</v>
      </c>
      <c r="E584" s="185">
        <v>18</v>
      </c>
      <c r="F584" s="186">
        <v>30</v>
      </c>
      <c r="G584" s="85"/>
      <c r="H584" s="6" t="s">
        <v>1668</v>
      </c>
      <c r="I584" s="2" t="s">
        <v>1</v>
      </c>
      <c r="J584" s="47">
        <v>177.91</v>
      </c>
      <c r="K584" s="196" t="s">
        <v>195</v>
      </c>
      <c r="L584" s="196" t="s">
        <v>195</v>
      </c>
      <c r="M584" s="172">
        <f>VLOOKUP(H584,[2]R02B_C_D_Ugrhi!$C$28:$I$672,7,FALSE)</f>
        <v>100</v>
      </c>
      <c r="N584" s="187">
        <v>100</v>
      </c>
      <c r="O584" s="172">
        <v>79.74683544303798</v>
      </c>
      <c r="P584" s="172">
        <v>9.5</v>
      </c>
      <c r="Q584" s="215">
        <v>0</v>
      </c>
      <c r="R584" s="168">
        <f>PRESSÃO!AF584</f>
        <v>0</v>
      </c>
      <c r="S584" s="11" t="s">
        <v>136</v>
      </c>
      <c r="T584" s="11" t="s">
        <v>136</v>
      </c>
      <c r="U584" s="56">
        <f>PRESSÃO!P584</f>
        <v>5.4394977168949775E-2</v>
      </c>
      <c r="V584" s="56">
        <f>PRESSÃO!Q584</f>
        <v>0</v>
      </c>
      <c r="W584" s="50">
        <v>0</v>
      </c>
      <c r="X584" s="236">
        <v>0</v>
      </c>
      <c r="Y584" s="225">
        <v>0</v>
      </c>
    </row>
    <row r="585" spans="1:25" ht="17.100000000000001" customHeight="1">
      <c r="A585" s="24" t="s">
        <v>772</v>
      </c>
      <c r="B585" s="13">
        <v>354930</v>
      </c>
      <c r="C585" s="25">
        <v>0</v>
      </c>
      <c r="D585" s="115">
        <v>20</v>
      </c>
      <c r="E585" s="185">
        <v>20</v>
      </c>
      <c r="F585" s="186">
        <v>30</v>
      </c>
      <c r="G585" s="85"/>
      <c r="H585" s="6" t="s">
        <v>1669</v>
      </c>
      <c r="I585" s="2" t="s">
        <v>3</v>
      </c>
      <c r="J585" s="47">
        <v>117.85</v>
      </c>
      <c r="K585" s="196" t="s">
        <v>195</v>
      </c>
      <c r="L585" s="196" t="s">
        <v>195</v>
      </c>
      <c r="M585" s="172">
        <f>VLOOKUP(H585,[2]R02B_C_D_Ugrhi!$C$28:$I$672,7,FALSE)</f>
        <v>100</v>
      </c>
      <c r="N585" s="187">
        <v>100</v>
      </c>
      <c r="O585" s="172">
        <v>85.869565217391312</v>
      </c>
      <c r="P585" s="172">
        <v>10</v>
      </c>
      <c r="Q585" s="215">
        <v>0</v>
      </c>
      <c r="R585" s="168">
        <f>PRESSÃO!AF585</f>
        <v>0</v>
      </c>
      <c r="S585" s="11" t="s">
        <v>136</v>
      </c>
      <c r="T585" s="11" t="s">
        <v>136</v>
      </c>
      <c r="U585" s="56">
        <f>PRESSÃO!P585</f>
        <v>0</v>
      </c>
      <c r="V585" s="56">
        <f>PRESSÃO!Q585</f>
        <v>4.6394863019795181E-2</v>
      </c>
      <c r="W585" s="50">
        <v>0</v>
      </c>
      <c r="X585" s="236">
        <v>94.403884119031559</v>
      </c>
      <c r="Y585" s="225">
        <v>0</v>
      </c>
    </row>
    <row r="586" spans="1:25" ht="17.100000000000001" customHeight="1">
      <c r="A586" s="24" t="s">
        <v>773</v>
      </c>
      <c r="B586" s="13">
        <v>354940</v>
      </c>
      <c r="C586" s="25">
        <v>0</v>
      </c>
      <c r="D586" s="115">
        <v>8</v>
      </c>
      <c r="E586" s="185">
        <v>8</v>
      </c>
      <c r="F586" s="186">
        <v>30</v>
      </c>
      <c r="G586" s="85"/>
      <c r="H586" s="6" t="s">
        <v>1670</v>
      </c>
      <c r="I586" s="2" t="s">
        <v>53</v>
      </c>
      <c r="J586" s="47">
        <v>412.27</v>
      </c>
      <c r="K586" s="196" t="s">
        <v>195</v>
      </c>
      <c r="L586" s="196" t="s">
        <v>195</v>
      </c>
      <c r="M586" s="172">
        <f>VLOOKUP(H586,[2]R02B_C_D_Ugrhi!$C$28:$I$672,7,FALSE)</f>
        <v>100</v>
      </c>
      <c r="N586" s="187">
        <v>0</v>
      </c>
      <c r="O586" s="172">
        <v>0</v>
      </c>
      <c r="P586" s="172">
        <v>1.5</v>
      </c>
      <c r="Q586" s="215">
        <v>1</v>
      </c>
      <c r="R586" s="168">
        <f>PRESSÃO!AF586</f>
        <v>0</v>
      </c>
      <c r="S586" s="11" t="s">
        <v>136</v>
      </c>
      <c r="T586" s="11" t="s">
        <v>136</v>
      </c>
      <c r="U586" s="56">
        <f>PRESSÃO!P586</f>
        <v>4.024931502668825E-2</v>
      </c>
      <c r="V586" s="56">
        <f>PRESSÃO!Q586</f>
        <v>1.637366814518991E-2</v>
      </c>
      <c r="W586" s="50">
        <v>5</v>
      </c>
      <c r="X586" s="236">
        <v>4.8524248603161588</v>
      </c>
      <c r="Y586" s="225">
        <v>0</v>
      </c>
    </row>
    <row r="587" spans="1:25" ht="17.100000000000001" customHeight="1">
      <c r="A587" s="24" t="s">
        <v>774</v>
      </c>
      <c r="B587" s="13">
        <v>354950</v>
      </c>
      <c r="C587" s="25">
        <v>0</v>
      </c>
      <c r="D587" s="115">
        <v>8</v>
      </c>
      <c r="E587" s="185">
        <v>8</v>
      </c>
      <c r="F587" s="186">
        <v>30</v>
      </c>
      <c r="G587" s="85"/>
      <c r="H587" s="6" t="s">
        <v>1671</v>
      </c>
      <c r="I587" s="2" t="s">
        <v>53</v>
      </c>
      <c r="J587" s="47">
        <v>276.95999999999998</v>
      </c>
      <c r="K587" s="196" t="s">
        <v>195</v>
      </c>
      <c r="L587" s="196" t="s">
        <v>195</v>
      </c>
      <c r="M587" s="172">
        <f>VLOOKUP(H587,[2]R02B_C_D_Ugrhi!$C$28:$I$672,7,FALSE)</f>
        <v>100</v>
      </c>
      <c r="N587" s="187">
        <v>100</v>
      </c>
      <c r="O587" s="172">
        <v>80.0982800982801</v>
      </c>
      <c r="P587" s="172">
        <v>10</v>
      </c>
      <c r="Q587" s="215">
        <v>0</v>
      </c>
      <c r="R587" s="168">
        <f>PRESSÃO!AF587</f>
        <v>0</v>
      </c>
      <c r="S587" s="11" t="s">
        <v>136</v>
      </c>
      <c r="T587" s="11" t="s">
        <v>136</v>
      </c>
      <c r="U587" s="56">
        <f>PRESSÃO!P587</f>
        <v>0.13120732489423304</v>
      </c>
      <c r="V587" s="56">
        <f>PRESSÃO!Q587</f>
        <v>1.8360730589252628E-2</v>
      </c>
      <c r="W587" s="50">
        <v>3</v>
      </c>
      <c r="X587" s="236">
        <v>452.23598107607535</v>
      </c>
      <c r="Y587" s="225">
        <v>0</v>
      </c>
    </row>
    <row r="588" spans="1:25" ht="17.100000000000001" customHeight="1">
      <c r="A588" s="24" t="s">
        <v>775</v>
      </c>
      <c r="B588" s="13">
        <v>354960</v>
      </c>
      <c r="C588" s="25">
        <v>0</v>
      </c>
      <c r="D588" s="115">
        <v>2</v>
      </c>
      <c r="E588" s="185">
        <v>2</v>
      </c>
      <c r="F588" s="186">
        <v>30</v>
      </c>
      <c r="G588" s="85"/>
      <c r="H588" s="6" t="s">
        <v>1672</v>
      </c>
      <c r="I588" s="2" t="s">
        <v>6</v>
      </c>
      <c r="J588" s="47">
        <v>570.63</v>
      </c>
      <c r="K588" s="196" t="s">
        <v>195</v>
      </c>
      <c r="L588" s="196" t="s">
        <v>195</v>
      </c>
      <c r="M588" s="172">
        <f>VLOOKUP(H588,[2]R02B_C_D_Ugrhi!$C$28:$I$672,7,FALSE)</f>
        <v>50</v>
      </c>
      <c r="N588" s="187">
        <v>50</v>
      </c>
      <c r="O588" s="172">
        <v>31.818181818181817</v>
      </c>
      <c r="P588" s="172">
        <v>4.3</v>
      </c>
      <c r="Q588" s="215">
        <v>0</v>
      </c>
      <c r="R588" s="168">
        <f>PRESSÃO!AF588</f>
        <v>0</v>
      </c>
      <c r="S588" s="11" t="s">
        <v>136</v>
      </c>
      <c r="T588" s="11" t="s">
        <v>136</v>
      </c>
      <c r="U588" s="56">
        <f>PRESSÃO!P588</f>
        <v>3.4246575342465751E-5</v>
      </c>
      <c r="V588" s="56">
        <f>PRESSÃO!Q588</f>
        <v>6.8493150684931502E-5</v>
      </c>
      <c r="W588" s="50">
        <v>45</v>
      </c>
      <c r="X588" s="236">
        <v>0</v>
      </c>
      <c r="Y588" s="225">
        <v>1</v>
      </c>
    </row>
    <row r="589" spans="1:25" ht="17.100000000000001" customHeight="1">
      <c r="A589" s="24" t="s">
        <v>776</v>
      </c>
      <c r="B589" s="13">
        <v>354970</v>
      </c>
      <c r="C589" s="25">
        <v>0</v>
      </c>
      <c r="D589" s="115">
        <v>4</v>
      </c>
      <c r="E589" s="185">
        <v>4</v>
      </c>
      <c r="F589" s="186">
        <v>30</v>
      </c>
      <c r="G589" s="85"/>
      <c r="H589" s="6" t="s">
        <v>1673</v>
      </c>
      <c r="I589" s="2" t="s">
        <v>15</v>
      </c>
      <c r="J589" s="47">
        <v>419.02</v>
      </c>
      <c r="K589" s="196" t="s">
        <v>195</v>
      </c>
      <c r="L589" s="196" t="s">
        <v>195</v>
      </c>
      <c r="M589" s="172">
        <f>VLOOKUP(H589,[2]R02B_C_D_Ugrhi!$C$28:$I$672,7,FALSE)</f>
        <v>92</v>
      </c>
      <c r="N589" s="187">
        <v>3.6799999999999997</v>
      </c>
      <c r="O589" s="172">
        <v>2.0040080160320639</v>
      </c>
      <c r="P589" s="172">
        <v>1.57</v>
      </c>
      <c r="Q589" s="215">
        <v>0</v>
      </c>
      <c r="R589" s="168">
        <f>PRESSÃO!AF589</f>
        <v>0</v>
      </c>
      <c r="S589" s="11" t="s">
        <v>136</v>
      </c>
      <c r="T589" s="11" t="s">
        <v>136</v>
      </c>
      <c r="U589" s="56">
        <f>PRESSÃO!P589</f>
        <v>0.23082647111995278</v>
      </c>
      <c r="V589" s="56">
        <f>PRESSÃO!Q589</f>
        <v>8.9493150537326097E-3</v>
      </c>
      <c r="W589" s="50">
        <v>19</v>
      </c>
      <c r="X589" s="236">
        <v>1.047307383165323</v>
      </c>
      <c r="Y589" s="225">
        <v>0</v>
      </c>
    </row>
    <row r="590" spans="1:25" ht="17.100000000000001" customHeight="1">
      <c r="A590" s="24" t="s">
        <v>777</v>
      </c>
      <c r="B590" s="13">
        <v>354980</v>
      </c>
      <c r="C590" s="25">
        <v>0</v>
      </c>
      <c r="D590" s="115">
        <v>15</v>
      </c>
      <c r="E590" s="185">
        <v>15</v>
      </c>
      <c r="F590" s="186">
        <v>30</v>
      </c>
      <c r="G590" s="85"/>
      <c r="H590" s="6" t="s">
        <v>1674</v>
      </c>
      <c r="I590" s="2" t="s">
        <v>17</v>
      </c>
      <c r="J590" s="47">
        <v>431.31</v>
      </c>
      <c r="K590" s="196" t="s">
        <v>195</v>
      </c>
      <c r="L590" s="196" t="s">
        <v>195</v>
      </c>
      <c r="M590" s="172">
        <f>VLOOKUP(H590,[2]R02B_C_D_Ugrhi!$C$28:$I$672,7,FALSE)</f>
        <v>99</v>
      </c>
      <c r="N590" s="187">
        <v>99</v>
      </c>
      <c r="O590" s="172">
        <v>97.021438057294631</v>
      </c>
      <c r="P590" s="172">
        <v>9.99</v>
      </c>
      <c r="Q590" s="215">
        <v>9</v>
      </c>
      <c r="R590" s="168">
        <f>PRESSÃO!AF590</f>
        <v>1</v>
      </c>
      <c r="S590" s="11" t="s">
        <v>136</v>
      </c>
      <c r="T590" s="11" t="s">
        <v>136</v>
      </c>
      <c r="U590" s="56">
        <f>PRESSÃO!P590</f>
        <v>5.8811263321378641E-2</v>
      </c>
      <c r="V590" s="56">
        <f>PRESSÃO!Q590</f>
        <v>0.61634235508910051</v>
      </c>
      <c r="W590" s="50">
        <v>98</v>
      </c>
      <c r="X590" s="236">
        <v>35.397793583100118</v>
      </c>
      <c r="Y590" s="225">
        <v>2</v>
      </c>
    </row>
    <row r="591" spans="1:25" ht="17.100000000000001" customHeight="1">
      <c r="A591" s="24" t="s">
        <v>778</v>
      </c>
      <c r="B591" s="13">
        <v>354990</v>
      </c>
      <c r="C591" s="25">
        <v>0</v>
      </c>
      <c r="D591" s="115">
        <v>2</v>
      </c>
      <c r="E591" s="185">
        <v>2</v>
      </c>
      <c r="F591" s="186">
        <v>30</v>
      </c>
      <c r="G591" s="85"/>
      <c r="H591" s="6" t="s">
        <v>1675</v>
      </c>
      <c r="I591" s="2" t="s">
        <v>6</v>
      </c>
      <c r="J591" s="47">
        <v>1099.6099999999999</v>
      </c>
      <c r="K591" s="196" t="s">
        <v>195</v>
      </c>
      <c r="L591" s="196" t="s">
        <v>195</v>
      </c>
      <c r="M591" s="172">
        <f>VLOOKUP(H591,[2]R02B_C_D_Ugrhi!$C$28:$I$672,7,FALSE)</f>
        <v>91</v>
      </c>
      <c r="N591" s="187">
        <v>81.900000000000006</v>
      </c>
      <c r="O591" s="172">
        <v>41.995659060245202</v>
      </c>
      <c r="P591" s="172">
        <v>5.64</v>
      </c>
      <c r="Q591" s="215">
        <v>0</v>
      </c>
      <c r="R591" s="168">
        <f>PRESSÃO!AF591</f>
        <v>1</v>
      </c>
      <c r="S591" s="11" t="s">
        <v>136</v>
      </c>
      <c r="T591" s="11" t="s">
        <v>136</v>
      </c>
      <c r="U591" s="56">
        <f>PRESSÃO!P591</f>
        <v>0.14919345535721226</v>
      </c>
      <c r="V591" s="56">
        <f>PRESSÃO!Q591</f>
        <v>1.3117754908831425</v>
      </c>
      <c r="W591" s="50">
        <v>490</v>
      </c>
      <c r="X591" s="236">
        <v>33.927633525621928</v>
      </c>
      <c r="Y591" s="225">
        <v>3</v>
      </c>
    </row>
    <row r="592" spans="1:25" ht="17.100000000000001" customHeight="1">
      <c r="A592" s="24" t="s">
        <v>779</v>
      </c>
      <c r="B592" s="13">
        <v>354995</v>
      </c>
      <c r="C592" s="25">
        <v>0</v>
      </c>
      <c r="D592" s="115">
        <v>11</v>
      </c>
      <c r="E592" s="185">
        <v>11</v>
      </c>
      <c r="F592" s="186">
        <v>30</v>
      </c>
      <c r="G592" s="85"/>
      <c r="H592" s="6" t="s">
        <v>1676</v>
      </c>
      <c r="I592" s="2" t="s">
        <v>12</v>
      </c>
      <c r="J592" s="47">
        <v>186.71</v>
      </c>
      <c r="K592" s="196" t="s">
        <v>195</v>
      </c>
      <c r="L592" s="196" t="s">
        <v>195</v>
      </c>
      <c r="M592" s="172">
        <f>VLOOKUP(H592,[2]R02B_C_D_Ugrhi!$C$28:$I$672,7,FALSE)</f>
        <v>52</v>
      </c>
      <c r="N592" s="187">
        <v>52</v>
      </c>
      <c r="O592" s="172">
        <v>39</v>
      </c>
      <c r="P592" s="172">
        <v>5.12</v>
      </c>
      <c r="Q592" s="215">
        <v>0</v>
      </c>
      <c r="R592" s="168">
        <f>PRESSÃO!AF592</f>
        <v>0</v>
      </c>
      <c r="S592" s="11" t="s">
        <v>136</v>
      </c>
      <c r="T592" s="11" t="s">
        <v>136</v>
      </c>
      <c r="U592" s="56">
        <f>PRESSÃO!P592</f>
        <v>6.3951294219384992E-3</v>
      </c>
      <c r="V592" s="56">
        <f>PRESSÃO!Q592</f>
        <v>1.3747146233031738E-2</v>
      </c>
      <c r="W592" s="50">
        <v>20</v>
      </c>
      <c r="X592" s="236">
        <v>79.739020297851411</v>
      </c>
      <c r="Y592" s="225">
        <v>0</v>
      </c>
    </row>
    <row r="593" spans="1:25" ht="17.100000000000001" customHeight="1">
      <c r="A593" s="24" t="s">
        <v>780</v>
      </c>
      <c r="B593" s="13">
        <v>355000</v>
      </c>
      <c r="C593" s="25">
        <v>0</v>
      </c>
      <c r="D593" s="115">
        <v>2</v>
      </c>
      <c r="E593" s="185">
        <v>2</v>
      </c>
      <c r="F593" s="186">
        <v>30</v>
      </c>
      <c r="G593" s="85"/>
      <c r="H593" s="6" t="s">
        <v>1677</v>
      </c>
      <c r="I593" s="2" t="s">
        <v>6</v>
      </c>
      <c r="J593" s="47">
        <v>617.15</v>
      </c>
      <c r="K593" s="196" t="s">
        <v>195</v>
      </c>
      <c r="L593" s="196" t="s">
        <v>195</v>
      </c>
      <c r="M593" s="172">
        <f>VLOOKUP(H593,[2]R02B_C_D_Ugrhi!$C$28:$I$672,7,FALSE)</f>
        <v>84</v>
      </c>
      <c r="N593" s="187">
        <v>84</v>
      </c>
      <c r="O593" s="172">
        <v>79.94011976047905</v>
      </c>
      <c r="P593" s="172">
        <v>8.4499999999999993</v>
      </c>
      <c r="Q593" s="215">
        <v>0</v>
      </c>
      <c r="R593" s="168">
        <f>PRESSÃO!AF593</f>
        <v>0</v>
      </c>
      <c r="S593" s="11" t="s">
        <v>136</v>
      </c>
      <c r="T593" s="11" t="s">
        <v>136</v>
      </c>
      <c r="U593" s="56">
        <f>PRESSÃO!P593</f>
        <v>2.5264840206326959E-2</v>
      </c>
      <c r="V593" s="56">
        <f>PRESSÃO!Q593</f>
        <v>3.9269406392694059E-3</v>
      </c>
      <c r="W593" s="50">
        <v>14</v>
      </c>
      <c r="X593" s="236">
        <v>90.172655495446747</v>
      </c>
      <c r="Y593" s="225">
        <v>0</v>
      </c>
    </row>
    <row r="594" spans="1:25" ht="17.100000000000001" customHeight="1">
      <c r="A594" s="24" t="s">
        <v>781</v>
      </c>
      <c r="B594" s="13">
        <v>355010</v>
      </c>
      <c r="C594" s="25">
        <v>0</v>
      </c>
      <c r="D594" s="115">
        <v>13</v>
      </c>
      <c r="E594" s="185">
        <v>13</v>
      </c>
      <c r="F594" s="186">
        <v>30</v>
      </c>
      <c r="G594" s="85"/>
      <c r="H594" s="6" t="s">
        <v>1678</v>
      </c>
      <c r="I594" s="2" t="s">
        <v>10</v>
      </c>
      <c r="J594" s="47">
        <v>651.04</v>
      </c>
      <c r="K594" s="196" t="s">
        <v>195</v>
      </c>
      <c r="L594" s="196" t="s">
        <v>195</v>
      </c>
      <c r="M594" s="172">
        <f>VLOOKUP(H594,[2]R02B_C_D_Ugrhi!$C$28:$I$672,7,FALSE)</f>
        <v>94</v>
      </c>
      <c r="N594" s="187">
        <v>94</v>
      </c>
      <c r="O594" s="172">
        <v>80.442260442260434</v>
      </c>
      <c r="P594" s="172">
        <v>9.7100000000000009</v>
      </c>
      <c r="Q594" s="215">
        <v>1</v>
      </c>
      <c r="R594" s="168">
        <f>PRESSÃO!AF594</f>
        <v>0</v>
      </c>
      <c r="S594" s="11" t="s">
        <v>136</v>
      </c>
      <c r="T594" s="11" t="s">
        <v>136</v>
      </c>
      <c r="U594" s="56">
        <f>PRESSÃO!P594</f>
        <v>5.3979452124469356E-2</v>
      </c>
      <c r="V594" s="56">
        <f>PRESSÃO!Q594</f>
        <v>3.3350342966650175E-2</v>
      </c>
      <c r="W594" s="50">
        <v>4</v>
      </c>
      <c r="X594" s="236">
        <v>14.43130797935866</v>
      </c>
      <c r="Y594" s="225">
        <v>0</v>
      </c>
    </row>
    <row r="595" spans="1:25" ht="17.100000000000001" customHeight="1">
      <c r="A595" s="24" t="s">
        <v>782</v>
      </c>
      <c r="B595" s="13">
        <v>355020</v>
      </c>
      <c r="C595" s="25">
        <v>0</v>
      </c>
      <c r="D595" s="115">
        <v>14</v>
      </c>
      <c r="E595" s="185">
        <v>14</v>
      </c>
      <c r="F595" s="186">
        <v>30</v>
      </c>
      <c r="G595" s="85"/>
      <c r="H595" s="6" t="s">
        <v>1679</v>
      </c>
      <c r="I595" s="2" t="s">
        <v>8</v>
      </c>
      <c r="J595" s="47">
        <v>930.01</v>
      </c>
      <c r="K595" s="196" t="s">
        <v>195</v>
      </c>
      <c r="L595" s="196" t="s">
        <v>195</v>
      </c>
      <c r="M595" s="172">
        <f>VLOOKUP(H595,[2]R02B_C_D_Ugrhi!$C$28:$I$672,7,FALSE)</f>
        <v>76</v>
      </c>
      <c r="N595" s="187">
        <v>76</v>
      </c>
      <c r="O595" s="172">
        <v>59.828326180257505</v>
      </c>
      <c r="P595" s="172">
        <v>6.73</v>
      </c>
      <c r="Q595" s="215">
        <v>0</v>
      </c>
      <c r="R595" s="168">
        <f>PRESSÃO!AF595</f>
        <v>1</v>
      </c>
      <c r="S595" s="11" t="s">
        <v>136</v>
      </c>
      <c r="T595" s="11" t="s">
        <v>136</v>
      </c>
      <c r="U595" s="56">
        <f>PRESSÃO!P595</f>
        <v>8.1940106347634184E-2</v>
      </c>
      <c r="V595" s="56">
        <f>PRESSÃO!Q595</f>
        <v>2.8607305897969636E-3</v>
      </c>
      <c r="W595" s="50">
        <v>1</v>
      </c>
      <c r="X595" s="236">
        <v>3.8011700960543626</v>
      </c>
      <c r="Y595" s="225">
        <v>1</v>
      </c>
    </row>
    <row r="596" spans="1:25" ht="17.100000000000001" customHeight="1">
      <c r="A596" s="24" t="s">
        <v>783</v>
      </c>
      <c r="B596" s="13">
        <v>355030</v>
      </c>
      <c r="C596" s="25">
        <v>0</v>
      </c>
      <c r="D596" s="115">
        <v>6</v>
      </c>
      <c r="E596" s="185">
        <v>6</v>
      </c>
      <c r="F596" s="186">
        <v>30</v>
      </c>
      <c r="G596" s="85"/>
      <c r="H596" s="6" t="s">
        <v>1680</v>
      </c>
      <c r="I596" s="2" t="s">
        <v>16</v>
      </c>
      <c r="J596" s="47">
        <v>1522.99</v>
      </c>
      <c r="K596" s="196" t="s">
        <v>195</v>
      </c>
      <c r="L596" s="196" t="s">
        <v>195</v>
      </c>
      <c r="M596" s="172">
        <f>VLOOKUP(H596,[2]R02B_C_D_Ugrhi!$C$28:$I$672,7,FALSE)</f>
        <v>97</v>
      </c>
      <c r="N596" s="187">
        <v>72.75</v>
      </c>
      <c r="O596" s="172">
        <v>51.041406178022875</v>
      </c>
      <c r="P596" s="172">
        <v>6.4</v>
      </c>
      <c r="Q596" s="215">
        <v>125</v>
      </c>
      <c r="R596" s="168">
        <f>PRESSÃO!AF596</f>
        <v>19</v>
      </c>
      <c r="S596" s="11" t="s">
        <v>136</v>
      </c>
      <c r="T596" s="11" t="s">
        <v>136</v>
      </c>
      <c r="U596" s="56">
        <f>PRESSÃO!P596</f>
        <v>30.332759172374075</v>
      </c>
      <c r="V596" s="56">
        <f>PRESSÃO!Q596</f>
        <v>1.655157755105463</v>
      </c>
      <c r="W596" s="50">
        <v>1483</v>
      </c>
      <c r="X596" s="236">
        <v>6.5649940211902971</v>
      </c>
      <c r="Y596" s="225">
        <v>10</v>
      </c>
    </row>
    <row r="597" spans="1:25" ht="17.100000000000001" customHeight="1">
      <c r="A597" s="24" t="s">
        <v>784</v>
      </c>
      <c r="B597" s="13">
        <v>355040</v>
      </c>
      <c r="C597" s="25">
        <v>0</v>
      </c>
      <c r="D597" s="115">
        <v>5</v>
      </c>
      <c r="E597" s="185">
        <v>5</v>
      </c>
      <c r="F597" s="186">
        <v>30</v>
      </c>
      <c r="G597" s="85"/>
      <c r="H597" s="6" t="s">
        <v>1681</v>
      </c>
      <c r="I597" s="2" t="s">
        <v>9</v>
      </c>
      <c r="J597" s="47">
        <v>618.20000000000005</v>
      </c>
      <c r="K597" s="196" t="s">
        <v>195</v>
      </c>
      <c r="L597" s="196" t="s">
        <v>195</v>
      </c>
      <c r="M597" s="172">
        <f>VLOOKUP(H597,[2]R02B_C_D_Ugrhi!$C$28:$I$672,7,FALSE)</f>
        <v>95</v>
      </c>
      <c r="N597" s="187">
        <v>0</v>
      </c>
      <c r="O597" s="172">
        <v>0</v>
      </c>
      <c r="P597" s="172">
        <v>1.43</v>
      </c>
      <c r="Q597" s="215">
        <v>0</v>
      </c>
      <c r="R597" s="168">
        <f>PRESSÃO!AF597</f>
        <v>1</v>
      </c>
      <c r="S597" s="11" t="s">
        <v>136</v>
      </c>
      <c r="T597" s="11" t="s">
        <v>136</v>
      </c>
      <c r="U597" s="56">
        <f>PRESSÃO!P597</f>
        <v>0.14853256446011986</v>
      </c>
      <c r="V597" s="56">
        <f>PRESSÃO!Q597</f>
        <v>1.3737594977792358E-2</v>
      </c>
      <c r="W597" s="50">
        <v>23</v>
      </c>
      <c r="X597" s="236">
        <v>31.819891362411195</v>
      </c>
      <c r="Y597" s="225">
        <v>1</v>
      </c>
    </row>
    <row r="598" spans="1:25" ht="17.100000000000001" customHeight="1">
      <c r="A598" s="24" t="s">
        <v>785</v>
      </c>
      <c r="B598" s="13">
        <v>355050</v>
      </c>
      <c r="C598" s="25">
        <v>0</v>
      </c>
      <c r="D598" s="115">
        <v>17</v>
      </c>
      <c r="E598" s="185">
        <v>17</v>
      </c>
      <c r="F598" s="186">
        <v>30</v>
      </c>
      <c r="G598" s="85"/>
      <c r="H598" s="6" t="s">
        <v>1682</v>
      </c>
      <c r="I598" s="2" t="s">
        <v>7</v>
      </c>
      <c r="J598" s="47">
        <v>731.02</v>
      </c>
      <c r="K598" s="196" t="s">
        <v>195</v>
      </c>
      <c r="L598" s="196" t="s">
        <v>195</v>
      </c>
      <c r="M598" s="172">
        <f>VLOOKUP(H598,[2]R02B_C_D_Ugrhi!$C$28:$I$672,7,FALSE)</f>
        <v>100</v>
      </c>
      <c r="N598" s="187">
        <v>100</v>
      </c>
      <c r="O598" s="172">
        <v>80</v>
      </c>
      <c r="P598" s="172">
        <v>9.8000000000000007</v>
      </c>
      <c r="Q598" s="215">
        <v>0</v>
      </c>
      <c r="R598" s="168">
        <f>PRESSÃO!AF598</f>
        <v>0</v>
      </c>
      <c r="S598" s="11" t="s">
        <v>136</v>
      </c>
      <c r="T598" s="11" t="s">
        <v>136</v>
      </c>
      <c r="U598" s="56">
        <f>PRESSÃO!P598</f>
        <v>0.15003652979794158</v>
      </c>
      <c r="V598" s="56">
        <f>PRESSÃO!Q598</f>
        <v>7.0853880442440778E-3</v>
      </c>
      <c r="W598" s="50">
        <v>0</v>
      </c>
      <c r="X598" s="236">
        <v>0</v>
      </c>
      <c r="Y598" s="225">
        <v>0</v>
      </c>
    </row>
    <row r="599" spans="1:25" ht="17.100000000000001" customHeight="1">
      <c r="A599" s="24" t="s">
        <v>786</v>
      </c>
      <c r="B599" s="13">
        <v>355060</v>
      </c>
      <c r="C599" s="25">
        <v>0</v>
      </c>
      <c r="D599" s="115">
        <v>10</v>
      </c>
      <c r="E599" s="185">
        <v>10</v>
      </c>
      <c r="F599" s="186">
        <v>30</v>
      </c>
      <c r="G599" s="85"/>
      <c r="H599" s="6" t="s">
        <v>1683</v>
      </c>
      <c r="I599" s="2" t="s">
        <v>57</v>
      </c>
      <c r="J599" s="47">
        <v>307.55</v>
      </c>
      <c r="K599" s="196" t="s">
        <v>195</v>
      </c>
      <c r="L599" s="196" t="s">
        <v>195</v>
      </c>
      <c r="M599" s="172">
        <f>VLOOKUP(H599,[2]R02B_C_D_Ugrhi!$C$28:$I$672,7,FALSE)</f>
        <v>61</v>
      </c>
      <c r="N599" s="187">
        <v>0</v>
      </c>
      <c r="O599" s="172">
        <v>0</v>
      </c>
      <c r="P599" s="172">
        <v>0.92</v>
      </c>
      <c r="Q599" s="215">
        <v>0</v>
      </c>
      <c r="R599" s="168">
        <f>PRESSÃO!AF599</f>
        <v>2</v>
      </c>
      <c r="S599" s="11" t="s">
        <v>136</v>
      </c>
      <c r="T599" s="11" t="s">
        <v>136</v>
      </c>
      <c r="U599" s="56">
        <f>PRESSÃO!P599</f>
        <v>3.861308981993064E-2</v>
      </c>
      <c r="V599" s="56">
        <f>PRESSÃO!Q599</f>
        <v>3.5130068443908355E-2</v>
      </c>
      <c r="W599" s="50">
        <v>110</v>
      </c>
      <c r="X599" s="236">
        <v>6.5506619009877696</v>
      </c>
      <c r="Y599" s="225">
        <v>1</v>
      </c>
    </row>
    <row r="600" spans="1:25" ht="17.100000000000001" customHeight="1">
      <c r="A600" s="24" t="s">
        <v>787</v>
      </c>
      <c r="B600" s="13">
        <v>355070</v>
      </c>
      <c r="C600" s="25">
        <v>0</v>
      </c>
      <c r="D600" s="115">
        <v>3</v>
      </c>
      <c r="E600" s="185">
        <v>3</v>
      </c>
      <c r="F600" s="186">
        <v>30</v>
      </c>
      <c r="G600" s="85"/>
      <c r="H600" s="6" t="s">
        <v>1684</v>
      </c>
      <c r="I600" s="2" t="s">
        <v>13</v>
      </c>
      <c r="J600" s="47">
        <v>403.34</v>
      </c>
      <c r="K600" s="196" t="s">
        <v>195</v>
      </c>
      <c r="L600" s="196" t="s">
        <v>195</v>
      </c>
      <c r="M600" s="172">
        <f>VLOOKUP(H600,[2]R02B_C_D_Ugrhi!$C$28:$I$672,7,FALSE)</f>
        <v>46</v>
      </c>
      <c r="N600" s="187">
        <v>32.659999999999997</v>
      </c>
      <c r="O600" s="172">
        <v>23.797841020608441</v>
      </c>
      <c r="P600" s="172">
        <v>3.8</v>
      </c>
      <c r="Q600" s="215">
        <v>2</v>
      </c>
      <c r="R600" s="168">
        <f>PRESSÃO!AF600</f>
        <v>2</v>
      </c>
      <c r="S600" s="11" t="s">
        <v>136</v>
      </c>
      <c r="T600" s="11" t="s">
        <v>136</v>
      </c>
      <c r="U600" s="56">
        <f>PRESSÃO!P600</f>
        <v>0.21972404895979156</v>
      </c>
      <c r="V600" s="56">
        <f>PRESSÃO!Q600</f>
        <v>7.2351598120443351E-3</v>
      </c>
      <c r="W600" s="50">
        <v>192</v>
      </c>
      <c r="X600" s="236">
        <v>104.34014901551964</v>
      </c>
      <c r="Y600" s="225">
        <v>5</v>
      </c>
    </row>
    <row r="601" spans="1:25" ht="17.100000000000001" customHeight="1">
      <c r="A601" s="24" t="s">
        <v>788</v>
      </c>
      <c r="B601" s="13">
        <v>355080</v>
      </c>
      <c r="C601" s="25">
        <v>0</v>
      </c>
      <c r="D601" s="115">
        <v>4</v>
      </c>
      <c r="E601" s="185">
        <v>4</v>
      </c>
      <c r="F601" s="186">
        <v>30</v>
      </c>
      <c r="G601" s="85"/>
      <c r="H601" s="6" t="s">
        <v>1685</v>
      </c>
      <c r="I601" s="2" t="s">
        <v>15</v>
      </c>
      <c r="J601" s="47">
        <v>252.18</v>
      </c>
      <c r="K601" s="196" t="s">
        <v>195</v>
      </c>
      <c r="L601" s="196" t="s">
        <v>195</v>
      </c>
      <c r="M601" s="172">
        <f>VLOOKUP(H601,[2]R02B_C_D_Ugrhi!$C$28:$I$672,7,FALSE)</f>
        <v>98</v>
      </c>
      <c r="N601" s="187">
        <v>29.400000000000006</v>
      </c>
      <c r="O601" s="172">
        <v>23.364485981308412</v>
      </c>
      <c r="P601" s="172">
        <v>3.65</v>
      </c>
      <c r="Q601" s="215">
        <v>0</v>
      </c>
      <c r="R601" s="168">
        <f>PRESSÃO!AF601</f>
        <v>0</v>
      </c>
      <c r="S601" s="11" t="s">
        <v>136</v>
      </c>
      <c r="T601" s="11" t="s">
        <v>136</v>
      </c>
      <c r="U601" s="56">
        <f>PRESSÃO!P601</f>
        <v>5.5053221716607419E-2</v>
      </c>
      <c r="V601" s="56">
        <f>PRESSÃO!Q601</f>
        <v>1.1415525114155251E-3</v>
      </c>
      <c r="W601" s="50">
        <v>1</v>
      </c>
      <c r="X601" s="236">
        <v>91.485114355378684</v>
      </c>
      <c r="Y601" s="225">
        <v>0</v>
      </c>
    </row>
    <row r="602" spans="1:25" ht="17.100000000000001" customHeight="1">
      <c r="A602" s="24" t="s">
        <v>789</v>
      </c>
      <c r="B602" s="13">
        <v>355090</v>
      </c>
      <c r="C602" s="25">
        <v>0</v>
      </c>
      <c r="D602" s="115">
        <v>4</v>
      </c>
      <c r="E602" s="185">
        <v>4</v>
      </c>
      <c r="F602" s="186">
        <v>30</v>
      </c>
      <c r="G602" s="85"/>
      <c r="H602" s="6" t="s">
        <v>1686</v>
      </c>
      <c r="I602" s="2" t="s">
        <v>15</v>
      </c>
      <c r="J602" s="47">
        <v>617.96</v>
      </c>
      <c r="K602" s="196" t="s">
        <v>195</v>
      </c>
      <c r="L602" s="196" t="s">
        <v>195</v>
      </c>
      <c r="M602" s="172">
        <f>VLOOKUP(H602,[2]R02B_C_D_Ugrhi!$C$28:$I$672,7,FALSE)</f>
        <v>99</v>
      </c>
      <c r="N602" s="187">
        <v>0</v>
      </c>
      <c r="O602" s="172">
        <v>0</v>
      </c>
      <c r="P602" s="172">
        <v>1.49</v>
      </c>
      <c r="Q602" s="215">
        <v>1</v>
      </c>
      <c r="R602" s="168">
        <f>PRESSÃO!AF602</f>
        <v>0</v>
      </c>
      <c r="S602" s="11" t="s">
        <v>136</v>
      </c>
      <c r="T602" s="11" t="s">
        <v>136</v>
      </c>
      <c r="U602" s="56">
        <f>PRESSÃO!P602</f>
        <v>6.2097260122429832E-2</v>
      </c>
      <c r="V602" s="56">
        <f>PRESSÃO!Q602</f>
        <v>9.1750699883726625E-2</v>
      </c>
      <c r="W602" s="50">
        <v>4</v>
      </c>
      <c r="X602" s="236">
        <v>5.2155896878624857</v>
      </c>
      <c r="Y602" s="225">
        <v>1</v>
      </c>
    </row>
    <row r="603" spans="1:25" ht="17.100000000000001" customHeight="1">
      <c r="A603" s="24" t="s">
        <v>790</v>
      </c>
      <c r="B603" s="13">
        <v>355100</v>
      </c>
      <c r="C603" s="25">
        <v>0</v>
      </c>
      <c r="D603" s="115">
        <v>7</v>
      </c>
      <c r="E603" s="185">
        <v>7</v>
      </c>
      <c r="F603" s="186">
        <v>30</v>
      </c>
      <c r="G603" s="85"/>
      <c r="H603" s="6" t="s">
        <v>1687</v>
      </c>
      <c r="I603" s="2" t="s">
        <v>14</v>
      </c>
      <c r="J603" s="47">
        <v>148.41999999999999</v>
      </c>
      <c r="K603" s="196" t="s">
        <v>195</v>
      </c>
      <c r="L603" s="196" t="s">
        <v>195</v>
      </c>
      <c r="M603" s="172">
        <f>VLOOKUP(H603,[2]R02B_C_D_Ugrhi!$C$28:$I$672,7,FALSE)</f>
        <v>74</v>
      </c>
      <c r="N603" s="187">
        <v>13.320000000000002</v>
      </c>
      <c r="O603" s="172">
        <v>12.719660662149506</v>
      </c>
      <c r="P603" s="172">
        <v>2.41</v>
      </c>
      <c r="Q603" s="215">
        <v>3</v>
      </c>
      <c r="R603" s="168">
        <f>PRESSÃO!AF603</f>
        <v>3</v>
      </c>
      <c r="S603" s="11" t="s">
        <v>136</v>
      </c>
      <c r="T603" s="11" t="s">
        <v>136</v>
      </c>
      <c r="U603" s="56">
        <f>PRESSÃO!P603</f>
        <v>3.4185692890231108E-3</v>
      </c>
      <c r="V603" s="56">
        <f>PRESSÃO!Q603</f>
        <v>6.9444444444444447E-4</v>
      </c>
      <c r="W603" s="50">
        <v>19</v>
      </c>
      <c r="X603" s="236">
        <v>7.6209791056001217E-2</v>
      </c>
      <c r="Y603" s="225">
        <v>3</v>
      </c>
    </row>
    <row r="604" spans="1:25" ht="17.100000000000001" customHeight="1">
      <c r="A604" s="24" t="s">
        <v>791</v>
      </c>
      <c r="B604" s="13">
        <v>355110</v>
      </c>
      <c r="C604" s="25">
        <v>0</v>
      </c>
      <c r="D604" s="115">
        <v>10</v>
      </c>
      <c r="E604" s="185">
        <v>10</v>
      </c>
      <c r="F604" s="186">
        <v>30</v>
      </c>
      <c r="G604" s="85"/>
      <c r="H604" s="6" t="s">
        <v>1688</v>
      </c>
      <c r="I604" s="2" t="s">
        <v>57</v>
      </c>
      <c r="J604" s="47">
        <v>354.46</v>
      </c>
      <c r="K604" s="196" t="s">
        <v>195</v>
      </c>
      <c r="L604" s="196" t="s">
        <v>195</v>
      </c>
      <c r="M604" s="172">
        <f>VLOOKUP(H604,[2]R02B_C_D_Ugrhi!$C$28:$I$672,7,FALSE)</f>
        <v>56</v>
      </c>
      <c r="N604" s="187">
        <v>0</v>
      </c>
      <c r="O604" s="172">
        <v>0</v>
      </c>
      <c r="P604" s="172">
        <v>0.84</v>
      </c>
      <c r="Q604" s="215">
        <v>0</v>
      </c>
      <c r="R604" s="168">
        <f>PRESSÃO!AF604</f>
        <v>0</v>
      </c>
      <c r="S604" s="11" t="s">
        <v>136</v>
      </c>
      <c r="T604" s="11" t="s">
        <v>136</v>
      </c>
      <c r="U604" s="56">
        <f>PRESSÃO!P604</f>
        <v>2.1689497716894978E-3</v>
      </c>
      <c r="V604" s="56">
        <f>PRESSÃO!Q604</f>
        <v>3.7579908675799086E-3</v>
      </c>
      <c r="W604" s="50">
        <v>2</v>
      </c>
      <c r="X604" s="236">
        <v>3.1636311536379398</v>
      </c>
      <c r="Y604" s="225">
        <v>0</v>
      </c>
    </row>
    <row r="605" spans="1:25" ht="17.100000000000001" customHeight="1">
      <c r="A605" s="24" t="s">
        <v>792</v>
      </c>
      <c r="B605" s="13">
        <v>355120</v>
      </c>
      <c r="C605" s="25">
        <v>0</v>
      </c>
      <c r="D605" s="115">
        <v>14</v>
      </c>
      <c r="E605" s="185">
        <v>14</v>
      </c>
      <c r="F605" s="186">
        <v>30</v>
      </c>
      <c r="G605" s="85"/>
      <c r="H605" s="6" t="s">
        <v>1689</v>
      </c>
      <c r="I605" s="2" t="s">
        <v>8</v>
      </c>
      <c r="J605" s="47">
        <v>141.51</v>
      </c>
      <c r="K605" s="196" t="s">
        <v>195</v>
      </c>
      <c r="L605" s="196" t="s">
        <v>195</v>
      </c>
      <c r="M605" s="172">
        <f>VLOOKUP(H605,[2]R02B_C_D_Ugrhi!$C$28:$I$672,7,FALSE)</f>
        <v>92</v>
      </c>
      <c r="N605" s="187">
        <v>92</v>
      </c>
      <c r="O605" s="172">
        <v>81.132075471698116</v>
      </c>
      <c r="P605" s="172">
        <v>9.8800000000000008</v>
      </c>
      <c r="Q605" s="215">
        <v>0</v>
      </c>
      <c r="R605" s="168">
        <f>PRESSÃO!AF605</f>
        <v>0</v>
      </c>
      <c r="S605" s="11" t="s">
        <v>136</v>
      </c>
      <c r="T605" s="11" t="s">
        <v>136</v>
      </c>
      <c r="U605" s="56">
        <f>PRESSÃO!P605</f>
        <v>1.6193173325769434E-2</v>
      </c>
      <c r="V605" s="56">
        <f>PRESSÃO!Q605</f>
        <v>8.0164384188717366E-3</v>
      </c>
      <c r="W605" s="50">
        <v>0</v>
      </c>
      <c r="X605" s="236">
        <v>18.926162353415293</v>
      </c>
      <c r="Y605" s="225">
        <v>1</v>
      </c>
    </row>
    <row r="606" spans="1:25" ht="17.100000000000001" customHeight="1">
      <c r="A606" s="24" t="s">
        <v>793</v>
      </c>
      <c r="B606" s="13">
        <v>355130</v>
      </c>
      <c r="C606" s="25">
        <v>0</v>
      </c>
      <c r="D606" s="115">
        <v>18</v>
      </c>
      <c r="E606" s="185">
        <v>18</v>
      </c>
      <c r="F606" s="186">
        <v>30</v>
      </c>
      <c r="G606" s="85"/>
      <c r="H606" s="6" t="s">
        <v>1690</v>
      </c>
      <c r="I606" s="2" t="s">
        <v>1</v>
      </c>
      <c r="J606" s="47">
        <v>168.11</v>
      </c>
      <c r="K606" s="196" t="s">
        <v>195</v>
      </c>
      <c r="L606" s="196" t="s">
        <v>195</v>
      </c>
      <c r="M606" s="172">
        <f>VLOOKUP(H606,[2]R02B_C_D_Ugrhi!$C$28:$I$672,7,FALSE)</f>
        <v>99</v>
      </c>
      <c r="N606" s="187">
        <v>98.999999999999986</v>
      </c>
      <c r="O606" s="172">
        <v>58.461538461538467</v>
      </c>
      <c r="P606" s="172">
        <v>6.98</v>
      </c>
      <c r="Q606" s="215">
        <v>0</v>
      </c>
      <c r="R606" s="168">
        <f>PRESSÃO!AF606</f>
        <v>1</v>
      </c>
      <c r="S606" s="11" t="s">
        <v>136</v>
      </c>
      <c r="T606" s="11" t="s">
        <v>136</v>
      </c>
      <c r="U606" s="56">
        <f>PRESSÃO!P606</f>
        <v>0.13386301370516215</v>
      </c>
      <c r="V606" s="56">
        <f>PRESSÃO!Q606</f>
        <v>9.2728310502283112E-2</v>
      </c>
      <c r="W606" s="50">
        <v>3</v>
      </c>
      <c r="X606" s="236">
        <v>19.997999355241589</v>
      </c>
      <c r="Y606" s="225">
        <v>0</v>
      </c>
    </row>
    <row r="607" spans="1:25" ht="17.100000000000001" customHeight="1">
      <c r="A607" s="24" t="s">
        <v>794</v>
      </c>
      <c r="B607" s="13">
        <v>355140</v>
      </c>
      <c r="C607" s="25">
        <v>0</v>
      </c>
      <c r="D607" s="115">
        <v>4</v>
      </c>
      <c r="E607" s="185">
        <v>4</v>
      </c>
      <c r="F607" s="186">
        <v>30</v>
      </c>
      <c r="G607" s="85"/>
      <c r="H607" s="6" t="s">
        <v>1691</v>
      </c>
      <c r="I607" s="2" t="s">
        <v>15</v>
      </c>
      <c r="J607" s="47">
        <v>282.85000000000002</v>
      </c>
      <c r="K607" s="196" t="s">
        <v>195</v>
      </c>
      <c r="L607" s="196" t="s">
        <v>195</v>
      </c>
      <c r="M607" s="172">
        <f>VLOOKUP(H607,[2]R02B_C_D_Ugrhi!$C$28:$I$672,7,FALSE)</f>
        <v>96</v>
      </c>
      <c r="N607" s="187">
        <v>96.000000000000014</v>
      </c>
      <c r="O607" s="172">
        <v>84.395604395604394</v>
      </c>
      <c r="P607" s="172">
        <v>9.94</v>
      </c>
      <c r="Q607" s="215">
        <v>0</v>
      </c>
      <c r="R607" s="168">
        <f>PRESSÃO!AF607</f>
        <v>0</v>
      </c>
      <c r="S607" s="11" t="s">
        <v>136</v>
      </c>
      <c r="T607" s="11" t="s">
        <v>136</v>
      </c>
      <c r="U607" s="56">
        <f>PRESSÃO!P607</f>
        <v>0.22942678789860219</v>
      </c>
      <c r="V607" s="56">
        <f>PRESSÃO!Q607</f>
        <v>1.7031582952271498E-2</v>
      </c>
      <c r="W607" s="50">
        <v>0</v>
      </c>
      <c r="X607" s="236">
        <v>106.82511372515246</v>
      </c>
      <c r="Y607" s="225">
        <v>1</v>
      </c>
    </row>
    <row r="608" spans="1:25" ht="17.100000000000001" customHeight="1">
      <c r="A608" s="24" t="s">
        <v>795</v>
      </c>
      <c r="B608" s="13">
        <v>355160</v>
      </c>
      <c r="C608" s="25">
        <v>0</v>
      </c>
      <c r="D608" s="115">
        <v>9</v>
      </c>
      <c r="E608" s="185">
        <v>9</v>
      </c>
      <c r="F608" s="186">
        <v>30</v>
      </c>
      <c r="G608" s="85"/>
      <c r="H608" s="6" t="s">
        <v>1692</v>
      </c>
      <c r="I608" s="2" t="s">
        <v>18</v>
      </c>
      <c r="J608" s="47">
        <v>203.01</v>
      </c>
      <c r="K608" s="196" t="s">
        <v>195</v>
      </c>
      <c r="L608" s="196" t="s">
        <v>195</v>
      </c>
      <c r="M608" s="172">
        <f>VLOOKUP(H608,[2]R02B_C_D_Ugrhi!$C$28:$I$672,7,FALSE)</f>
        <v>85</v>
      </c>
      <c r="N608" s="187">
        <v>85.000000000000014</v>
      </c>
      <c r="O608" s="172">
        <v>73.12599681020734</v>
      </c>
      <c r="P608" s="172">
        <v>7.83</v>
      </c>
      <c r="Q608" s="215">
        <v>0</v>
      </c>
      <c r="R608" s="168">
        <f>PRESSÃO!AF608</f>
        <v>0</v>
      </c>
      <c r="S608" s="11" t="s">
        <v>136</v>
      </c>
      <c r="T608" s="11" t="s">
        <v>136</v>
      </c>
      <c r="U608" s="56">
        <f>PRESSÃO!P608</f>
        <v>0.14896187282928591</v>
      </c>
      <c r="V608" s="56">
        <f>PRESSÃO!Q608</f>
        <v>3.725114157210746E-3</v>
      </c>
      <c r="W608" s="50">
        <v>27</v>
      </c>
      <c r="X608" s="236">
        <v>169.43372303559232</v>
      </c>
      <c r="Y608" s="225">
        <v>1</v>
      </c>
    </row>
    <row r="609" spans="1:25" ht="17.100000000000001" customHeight="1">
      <c r="A609" s="24" t="s">
        <v>796</v>
      </c>
      <c r="B609" s="13">
        <v>355150</v>
      </c>
      <c r="C609" s="25">
        <v>0</v>
      </c>
      <c r="D609" s="115">
        <v>4</v>
      </c>
      <c r="E609" s="185">
        <v>4</v>
      </c>
      <c r="F609" s="186">
        <v>30</v>
      </c>
      <c r="G609" s="85"/>
      <c r="H609" s="6" t="s">
        <v>1693</v>
      </c>
      <c r="I609" s="2" t="s">
        <v>15</v>
      </c>
      <c r="J609" s="47">
        <v>125.74</v>
      </c>
      <c r="K609" s="196" t="s">
        <v>195</v>
      </c>
      <c r="L609" s="196" t="s">
        <v>195</v>
      </c>
      <c r="M609" s="172">
        <f>VLOOKUP(H609,[2]R02B_C_D_Ugrhi!$C$28:$I$672,7,FALSE)</f>
        <v>100</v>
      </c>
      <c r="N609" s="187">
        <v>0</v>
      </c>
      <c r="O609" s="172">
        <v>0</v>
      </c>
      <c r="P609" s="172">
        <v>1.5</v>
      </c>
      <c r="Q609" s="215">
        <v>1</v>
      </c>
      <c r="R609" s="168">
        <f>PRESSÃO!AF609</f>
        <v>1</v>
      </c>
      <c r="S609" s="11" t="s">
        <v>136</v>
      </c>
      <c r="T609" s="11" t="s">
        <v>136</v>
      </c>
      <c r="U609" s="56">
        <f>PRESSÃO!P609</f>
        <v>0</v>
      </c>
      <c r="V609" s="56">
        <f>PRESSÃO!Q609</f>
        <v>0.21356697078890635</v>
      </c>
      <c r="W609" s="50">
        <v>8</v>
      </c>
      <c r="X609" s="236">
        <v>38.307758635316389</v>
      </c>
      <c r="Y609" s="225">
        <v>0</v>
      </c>
    </row>
    <row r="610" spans="1:25" ht="17.100000000000001" customHeight="1">
      <c r="A610" s="24" t="s">
        <v>797</v>
      </c>
      <c r="B610" s="13">
        <v>355170</v>
      </c>
      <c r="C610" s="25">
        <v>0</v>
      </c>
      <c r="D610" s="115">
        <v>9</v>
      </c>
      <c r="E610" s="185">
        <v>9</v>
      </c>
      <c r="F610" s="186">
        <v>30</v>
      </c>
      <c r="G610" s="85"/>
      <c r="H610" s="6" t="s">
        <v>1694</v>
      </c>
      <c r="I610" s="2" t="s">
        <v>18</v>
      </c>
      <c r="J610" s="47">
        <v>402.8</v>
      </c>
      <c r="K610" s="196" t="s">
        <v>195</v>
      </c>
      <c r="L610" s="196" t="s">
        <v>195</v>
      </c>
      <c r="M610" s="172">
        <f>VLOOKUP(H610,[2]R02B_C_D_Ugrhi!$C$28:$I$672,7,FALSE)</f>
        <v>100</v>
      </c>
      <c r="N610" s="187">
        <v>94</v>
      </c>
      <c r="O610" s="172">
        <v>79.893297765921972</v>
      </c>
      <c r="P610" s="172">
        <v>8.6</v>
      </c>
      <c r="Q610" s="215">
        <v>0</v>
      </c>
      <c r="R610" s="168">
        <f>PRESSÃO!AF610</f>
        <v>0</v>
      </c>
      <c r="S610" s="11" t="s">
        <v>136</v>
      </c>
      <c r="T610" s="11" t="s">
        <v>136</v>
      </c>
      <c r="U610" s="56">
        <f>PRESSÃO!P610</f>
        <v>2.9634767109074005</v>
      </c>
      <c r="V610" s="56">
        <f>PRESSÃO!Q610</f>
        <v>0.89974764075866209</v>
      </c>
      <c r="W610" s="50">
        <v>25</v>
      </c>
      <c r="X610" s="236">
        <v>161.17238791938604</v>
      </c>
      <c r="Y610" s="225">
        <v>0</v>
      </c>
    </row>
    <row r="611" spans="1:25" ht="17.100000000000001" customHeight="1">
      <c r="A611" s="24" t="s">
        <v>798</v>
      </c>
      <c r="B611" s="13">
        <v>355180</v>
      </c>
      <c r="C611" s="25">
        <v>0</v>
      </c>
      <c r="D611" s="115">
        <v>11</v>
      </c>
      <c r="E611" s="185">
        <v>11</v>
      </c>
      <c r="F611" s="186">
        <v>30</v>
      </c>
      <c r="G611" s="85"/>
      <c r="H611" s="6" t="s">
        <v>1695</v>
      </c>
      <c r="I611" s="2" t="s">
        <v>12</v>
      </c>
      <c r="J611" s="47">
        <v>1052.1099999999999</v>
      </c>
      <c r="K611" s="196" t="s">
        <v>195</v>
      </c>
      <c r="L611" s="196" t="s">
        <v>195</v>
      </c>
      <c r="M611" s="172">
        <f>VLOOKUP(H611,[2]R02B_C_D_Ugrhi!$C$28:$I$672,7,FALSE)</f>
        <v>71</v>
      </c>
      <c r="N611" s="187">
        <v>67.450000000000017</v>
      </c>
      <c r="O611" s="172">
        <v>38.726790450928384</v>
      </c>
      <c r="P611" s="172">
        <v>5.5</v>
      </c>
      <c r="Q611" s="215">
        <v>0</v>
      </c>
      <c r="R611" s="168">
        <f>PRESSÃO!AF611</f>
        <v>0</v>
      </c>
      <c r="S611" s="11" t="s">
        <v>136</v>
      </c>
      <c r="T611" s="11" t="s">
        <v>136</v>
      </c>
      <c r="U611" s="56">
        <f>PRESSÃO!P611</f>
        <v>8.8424200802088876E-2</v>
      </c>
      <c r="V611" s="56">
        <f>PRESSÃO!Q611</f>
        <v>6.7351598173515982E-4</v>
      </c>
      <c r="W611" s="50">
        <v>12</v>
      </c>
      <c r="X611" s="236">
        <v>1.0435426215308912</v>
      </c>
      <c r="Y611" s="225">
        <v>2</v>
      </c>
    </row>
    <row r="612" spans="1:25" ht="17.100000000000001" customHeight="1">
      <c r="A612" s="24" t="s">
        <v>799</v>
      </c>
      <c r="B612" s="13">
        <v>355190</v>
      </c>
      <c r="C612" s="25">
        <v>0</v>
      </c>
      <c r="D612" s="115">
        <v>15</v>
      </c>
      <c r="E612" s="185">
        <v>15</v>
      </c>
      <c r="F612" s="186">
        <v>30</v>
      </c>
      <c r="G612" s="85"/>
      <c r="H612" s="6" t="s">
        <v>1696</v>
      </c>
      <c r="I612" s="2" t="s">
        <v>17</v>
      </c>
      <c r="J612" s="47">
        <v>140.4</v>
      </c>
      <c r="K612" s="196" t="s">
        <v>195</v>
      </c>
      <c r="L612" s="196" t="s">
        <v>195</v>
      </c>
      <c r="M612" s="172">
        <f>VLOOKUP(H612,[2]R02B_C_D_Ugrhi!$C$28:$I$672,7,FALSE)</f>
        <v>100</v>
      </c>
      <c r="N612" s="187">
        <v>100</v>
      </c>
      <c r="O612" s="172">
        <v>79.950799507995086</v>
      </c>
      <c r="P612" s="172">
        <v>10</v>
      </c>
      <c r="Q612" s="215">
        <v>0</v>
      </c>
      <c r="R612" s="168">
        <f>PRESSÃO!AF612</f>
        <v>0</v>
      </c>
      <c r="S612" s="11" t="s">
        <v>136</v>
      </c>
      <c r="T612" s="11" t="s">
        <v>136</v>
      </c>
      <c r="U612" s="56">
        <f>PRESSÃO!P612</f>
        <v>1.2411407921731563</v>
      </c>
      <c r="V612" s="56">
        <f>PRESSÃO!Q612</f>
        <v>5.5838279956370543E-2</v>
      </c>
      <c r="W612" s="50">
        <v>4</v>
      </c>
      <c r="X612" s="236">
        <v>2473.7192030759461</v>
      </c>
      <c r="Y612" s="225">
        <v>0</v>
      </c>
    </row>
    <row r="613" spans="1:25" ht="17.100000000000001" customHeight="1">
      <c r="A613" s="24" t="s">
        <v>800</v>
      </c>
      <c r="B613" s="13">
        <v>355200</v>
      </c>
      <c r="C613" s="25">
        <v>0</v>
      </c>
      <c r="D613" s="115">
        <v>2</v>
      </c>
      <c r="E613" s="185">
        <v>2</v>
      </c>
      <c r="F613" s="186">
        <v>30</v>
      </c>
      <c r="G613" s="85"/>
      <c r="H613" s="6" t="s">
        <v>1697</v>
      </c>
      <c r="I613" s="2" t="s">
        <v>6</v>
      </c>
      <c r="J613" s="47">
        <v>414.7</v>
      </c>
      <c r="K613" s="196" t="s">
        <v>195</v>
      </c>
      <c r="L613" s="196" t="s">
        <v>195</v>
      </c>
      <c r="M613" s="172">
        <f>VLOOKUP(H613,[2]R02B_C_D_Ugrhi!$C$28:$I$672,7,FALSE)</f>
        <v>96</v>
      </c>
      <c r="N613" s="187">
        <v>96</v>
      </c>
      <c r="O613" s="172">
        <v>77.070063694267517</v>
      </c>
      <c r="P613" s="172">
        <v>8.1300000000000008</v>
      </c>
      <c r="Q613" s="215">
        <v>0</v>
      </c>
      <c r="R613" s="168">
        <f>PRESSÃO!AF613</f>
        <v>0</v>
      </c>
      <c r="S613" s="11" t="s">
        <v>136</v>
      </c>
      <c r="T613" s="11" t="s">
        <v>136</v>
      </c>
      <c r="U613" s="56">
        <f>PRESSÃO!P613</f>
        <v>1.4575342674777933E-2</v>
      </c>
      <c r="V613" s="56">
        <f>PRESSÃO!Q613</f>
        <v>7.2602737984156498E-3</v>
      </c>
      <c r="W613" s="50">
        <v>42</v>
      </c>
      <c r="X613" s="236">
        <v>156.03826659332586</v>
      </c>
      <c r="Y613" s="225">
        <v>1</v>
      </c>
    </row>
    <row r="614" spans="1:25" ht="17.100000000000001" customHeight="1">
      <c r="A614" s="24" t="s">
        <v>801</v>
      </c>
      <c r="B614" s="13">
        <v>355210</v>
      </c>
      <c r="C614" s="25">
        <v>0</v>
      </c>
      <c r="D614" s="115">
        <v>9</v>
      </c>
      <c r="E614" s="185">
        <v>9</v>
      </c>
      <c r="F614" s="186">
        <v>30</v>
      </c>
      <c r="G614" s="85"/>
      <c r="H614" s="6" t="s">
        <v>1698</v>
      </c>
      <c r="I614" s="2" t="s">
        <v>18</v>
      </c>
      <c r="J614" s="47">
        <v>448.07</v>
      </c>
      <c r="K614" s="196" t="s">
        <v>195</v>
      </c>
      <c r="L614" s="196" t="s">
        <v>195</v>
      </c>
      <c r="M614" s="172">
        <f>VLOOKUP(H614,[2]R02B_C_D_Ugrhi!$C$28:$I$672,7,FALSE)</f>
        <v>77</v>
      </c>
      <c r="N614" s="187">
        <v>0</v>
      </c>
      <c r="O614" s="172">
        <v>0</v>
      </c>
      <c r="P614" s="172">
        <v>1.1599999999999999</v>
      </c>
      <c r="Q614" s="215">
        <v>0</v>
      </c>
      <c r="R614" s="168">
        <f>PRESSÃO!AF614</f>
        <v>0</v>
      </c>
      <c r="S614" s="11" t="s">
        <v>136</v>
      </c>
      <c r="T614" s="11" t="s">
        <v>136</v>
      </c>
      <c r="U614" s="56">
        <f>PRESSÃO!P614</f>
        <v>8.065325773410964E-2</v>
      </c>
      <c r="V614" s="56">
        <f>PRESSÃO!Q614</f>
        <v>1.1937271678545251E-2</v>
      </c>
      <c r="W614" s="50">
        <v>47</v>
      </c>
      <c r="X614" s="236">
        <v>5.0400121566418523</v>
      </c>
      <c r="Y614" s="225">
        <v>2</v>
      </c>
    </row>
    <row r="615" spans="1:25" ht="17.100000000000001" customHeight="1">
      <c r="A615" s="24" t="s">
        <v>802</v>
      </c>
      <c r="B615" s="13">
        <v>355220</v>
      </c>
      <c r="C615" s="25">
        <v>0</v>
      </c>
      <c r="D615" s="115">
        <v>10</v>
      </c>
      <c r="E615" s="185">
        <v>10</v>
      </c>
      <c r="F615" s="186">
        <v>30</v>
      </c>
      <c r="G615" s="85"/>
      <c r="H615" s="6" t="s">
        <v>1699</v>
      </c>
      <c r="I615" s="2" t="s">
        <v>57</v>
      </c>
      <c r="J615" s="47">
        <v>449.12</v>
      </c>
      <c r="K615" s="196" t="s">
        <v>195</v>
      </c>
      <c r="L615" s="196" t="s">
        <v>195</v>
      </c>
      <c r="M615" s="172">
        <f>VLOOKUP(H615,[2]R02B_C_D_Ugrhi!$C$28:$I$672,7,FALSE)</f>
        <v>95</v>
      </c>
      <c r="N615" s="187">
        <v>93.100000000000009</v>
      </c>
      <c r="O615" s="172">
        <v>86.763011181362316</v>
      </c>
      <c r="P615" s="172">
        <v>9.9</v>
      </c>
      <c r="Q615" s="215">
        <v>2</v>
      </c>
      <c r="R615" s="168">
        <f>PRESSÃO!AF615</f>
        <v>4</v>
      </c>
      <c r="S615" s="11" t="s">
        <v>136</v>
      </c>
      <c r="T615" s="11" t="s">
        <v>136</v>
      </c>
      <c r="U615" s="56">
        <f>PRESSÃO!P615</f>
        <v>3.0188289294942932</v>
      </c>
      <c r="V615" s="56">
        <f>PRESSÃO!Q615</f>
        <v>0.33707283044618919</v>
      </c>
      <c r="W615" s="50">
        <v>202</v>
      </c>
      <c r="X615" s="236">
        <v>118.52386386611759</v>
      </c>
      <c r="Y615" s="225">
        <v>0</v>
      </c>
    </row>
    <row r="616" spans="1:25" ht="17.100000000000001" customHeight="1">
      <c r="A616" s="24" t="s">
        <v>803</v>
      </c>
      <c r="B616" s="13">
        <v>355230</v>
      </c>
      <c r="C616" s="25">
        <v>0</v>
      </c>
      <c r="D616" s="115">
        <v>19</v>
      </c>
      <c r="E616" s="185">
        <v>19</v>
      </c>
      <c r="F616" s="186">
        <v>30</v>
      </c>
      <c r="G616" s="85"/>
      <c r="H616" s="6" t="s">
        <v>1700</v>
      </c>
      <c r="I616" s="2" t="s">
        <v>2</v>
      </c>
      <c r="J616" s="47">
        <v>590.67999999999995</v>
      </c>
      <c r="K616" s="196" t="s">
        <v>195</v>
      </c>
      <c r="L616" s="196" t="s">
        <v>195</v>
      </c>
      <c r="M616" s="172">
        <f>VLOOKUP(H616,[2]R02B_C_D_Ugrhi!$C$28:$I$672,7,FALSE)</f>
        <v>100</v>
      </c>
      <c r="N616" s="187">
        <v>100</v>
      </c>
      <c r="O616" s="172">
        <v>89.306358381502889</v>
      </c>
      <c r="P616" s="172">
        <v>10</v>
      </c>
      <c r="Q616" s="215">
        <v>0</v>
      </c>
      <c r="R616" s="168">
        <f>PRESSÃO!AF616</f>
        <v>0</v>
      </c>
      <c r="S616" s="11" t="s">
        <v>136</v>
      </c>
      <c r="T616" s="11" t="s">
        <v>136</v>
      </c>
      <c r="U616" s="56">
        <f>PRESSÃO!P616</f>
        <v>0.74942483611665722</v>
      </c>
      <c r="V616" s="56">
        <f>PRESSÃO!Q616</f>
        <v>5.0856164601295497E-4</v>
      </c>
      <c r="W616" s="50">
        <v>3</v>
      </c>
      <c r="X616" s="236">
        <v>1.1372598180129403</v>
      </c>
      <c r="Y616" s="225">
        <v>0</v>
      </c>
    </row>
    <row r="617" spans="1:25" ht="17.100000000000001" customHeight="1">
      <c r="A617" s="24" t="s">
        <v>804</v>
      </c>
      <c r="B617" s="13">
        <v>355240</v>
      </c>
      <c r="C617" s="25">
        <v>0</v>
      </c>
      <c r="D617" s="115">
        <v>5</v>
      </c>
      <c r="E617" s="185">
        <v>5</v>
      </c>
      <c r="F617" s="186">
        <v>30</v>
      </c>
      <c r="G617" s="85"/>
      <c r="H617" s="6" t="s">
        <v>1701</v>
      </c>
      <c r="I617" s="2" t="s">
        <v>9</v>
      </c>
      <c r="J617" s="47">
        <v>153.03</v>
      </c>
      <c r="K617" s="196" t="s">
        <v>195</v>
      </c>
      <c r="L617" s="196" t="s">
        <v>195</v>
      </c>
      <c r="M617" s="172">
        <f>VLOOKUP(H617,[2]R02B_C_D_Ugrhi!$C$28:$I$672,7,FALSE)</f>
        <v>88</v>
      </c>
      <c r="N617" s="187">
        <v>11.44</v>
      </c>
      <c r="O617" s="172">
        <v>10.798264972224336</v>
      </c>
      <c r="P617" s="172">
        <v>2.72</v>
      </c>
      <c r="Q617" s="215">
        <v>0</v>
      </c>
      <c r="R617" s="168">
        <f>PRESSÃO!AF617</f>
        <v>2</v>
      </c>
      <c r="S617" s="11" t="s">
        <v>136</v>
      </c>
      <c r="T617" s="11" t="s">
        <v>136</v>
      </c>
      <c r="U617" s="56">
        <f>PRESSÃO!P617</f>
        <v>8.4070776347155984E-2</v>
      </c>
      <c r="V617" s="56">
        <f>PRESSÃO!Q617</f>
        <v>0.25673554017742928</v>
      </c>
      <c r="W617" s="50">
        <v>35</v>
      </c>
      <c r="X617" s="236">
        <v>2.5420584303651679</v>
      </c>
      <c r="Y617" s="225">
        <v>0</v>
      </c>
    </row>
    <row r="618" spans="1:25" ht="17.100000000000001" customHeight="1">
      <c r="A618" s="24" t="s">
        <v>805</v>
      </c>
      <c r="B618" s="13">
        <v>355255</v>
      </c>
      <c r="C618" s="25">
        <v>0</v>
      </c>
      <c r="D618" s="115">
        <v>18</v>
      </c>
      <c r="E618" s="185">
        <v>18</v>
      </c>
      <c r="F618" s="186">
        <v>30</v>
      </c>
      <c r="G618" s="85"/>
      <c r="H618" s="6" t="s">
        <v>1702</v>
      </c>
      <c r="I618" s="2" t="s">
        <v>1</v>
      </c>
      <c r="J618" s="47">
        <v>327.89</v>
      </c>
      <c r="K618" s="196" t="s">
        <v>195</v>
      </c>
      <c r="L618" s="196" t="s">
        <v>195</v>
      </c>
      <c r="M618" s="172">
        <f>VLOOKUP(H618,[2]R02B_C_D_Ugrhi!$C$28:$I$672,7,FALSE)</f>
        <v>95</v>
      </c>
      <c r="N618" s="187">
        <v>95</v>
      </c>
      <c r="O618" s="172">
        <v>72.8</v>
      </c>
      <c r="P618" s="172">
        <v>7.68</v>
      </c>
      <c r="Q618" s="215">
        <v>0</v>
      </c>
      <c r="R618" s="168">
        <f>PRESSÃO!AF618</f>
        <v>0</v>
      </c>
      <c r="S618" s="11" t="s">
        <v>136</v>
      </c>
      <c r="T618" s="11" t="s">
        <v>136</v>
      </c>
      <c r="U618" s="56">
        <f>PRESSÃO!P618</f>
        <v>1.8356164432551764E-4</v>
      </c>
      <c r="V618" s="56">
        <f>PRESSÃO!Q618</f>
        <v>9.9040183411341284E-2</v>
      </c>
      <c r="W618" s="50">
        <v>1</v>
      </c>
      <c r="X618" s="236">
        <v>0</v>
      </c>
      <c r="Y618" s="225">
        <v>0</v>
      </c>
    </row>
    <row r="619" spans="1:25" ht="17.100000000000001" customHeight="1">
      <c r="A619" s="24" t="s">
        <v>806</v>
      </c>
      <c r="B619" s="13">
        <v>355250</v>
      </c>
      <c r="C619" s="25">
        <v>0</v>
      </c>
      <c r="D619" s="115">
        <v>6</v>
      </c>
      <c r="E619" s="185">
        <v>6</v>
      </c>
      <c r="F619" s="186">
        <v>30</v>
      </c>
      <c r="G619" s="85"/>
      <c r="H619" s="6" t="s">
        <v>1703</v>
      </c>
      <c r="I619" s="2" t="s">
        <v>16</v>
      </c>
      <c r="J619" s="47">
        <v>205.87</v>
      </c>
      <c r="K619" s="196" t="s">
        <v>195</v>
      </c>
      <c r="L619" s="196" t="s">
        <v>195</v>
      </c>
      <c r="M619" s="172">
        <f>VLOOKUP(H619,[2]R02B_C_D_Ugrhi!$C$28:$I$672,7,FALSE)</f>
        <v>84</v>
      </c>
      <c r="N619" s="187">
        <v>58.800000000000011</v>
      </c>
      <c r="O619" s="172">
        <v>55.26863209238936</v>
      </c>
      <c r="P619" s="172">
        <v>6.1</v>
      </c>
      <c r="Q619" s="215">
        <v>0</v>
      </c>
      <c r="R619" s="168">
        <f>PRESSÃO!AF619</f>
        <v>1</v>
      </c>
      <c r="S619" s="11" t="s">
        <v>136</v>
      </c>
      <c r="T619" s="11" t="s">
        <v>136</v>
      </c>
      <c r="U619" s="56">
        <f>PRESSÃO!P619</f>
        <v>1.9436765601253037</v>
      </c>
      <c r="V619" s="56">
        <f>PRESSÃO!Q619</f>
        <v>5.37239801834027E-2</v>
      </c>
      <c r="W619" s="50">
        <v>199</v>
      </c>
      <c r="X619" s="236">
        <v>0.56342888193633167</v>
      </c>
      <c r="Y619" s="225">
        <v>1</v>
      </c>
    </row>
    <row r="620" spans="1:25" ht="17.100000000000001" customHeight="1">
      <c r="A620" s="24" t="s">
        <v>807</v>
      </c>
      <c r="B620" s="13">
        <v>355260</v>
      </c>
      <c r="C620" s="25">
        <v>0</v>
      </c>
      <c r="D620" s="115">
        <v>15</v>
      </c>
      <c r="E620" s="185">
        <v>15</v>
      </c>
      <c r="F620" s="186">
        <v>30</v>
      </c>
      <c r="G620" s="85"/>
      <c r="H620" s="6" t="s">
        <v>1704</v>
      </c>
      <c r="I620" s="2" t="s">
        <v>17</v>
      </c>
      <c r="J620" s="47">
        <v>345.6</v>
      </c>
      <c r="K620" s="196" t="s">
        <v>195</v>
      </c>
      <c r="L620" s="196" t="s">
        <v>195</v>
      </c>
      <c r="M620" s="172">
        <f>VLOOKUP(H620,[2]R02B_C_D_Ugrhi!$C$28:$I$672,7,FALSE)</f>
        <v>100</v>
      </c>
      <c r="N620" s="187">
        <v>100</v>
      </c>
      <c r="O620" s="172">
        <v>74.956521739130437</v>
      </c>
      <c r="P620" s="172">
        <v>8.3800000000000008</v>
      </c>
      <c r="Q620" s="215">
        <v>0</v>
      </c>
      <c r="R620" s="168">
        <f>PRESSÃO!AF620</f>
        <v>0</v>
      </c>
      <c r="S620" s="11" t="s">
        <v>136</v>
      </c>
      <c r="T620" s="11" t="s">
        <v>136</v>
      </c>
      <c r="U620" s="56">
        <f>PRESSÃO!P620</f>
        <v>0.16763302903723318</v>
      </c>
      <c r="V620" s="56">
        <f>PRESSÃO!Q620</f>
        <v>3.5488052143172404E-2</v>
      </c>
      <c r="W620" s="50">
        <v>13</v>
      </c>
      <c r="X620" s="236">
        <v>6.9879670996082472</v>
      </c>
      <c r="Y620" s="225">
        <v>0</v>
      </c>
    </row>
    <row r="621" spans="1:25" ht="17.100000000000001" customHeight="1">
      <c r="A621" s="24" t="s">
        <v>808</v>
      </c>
      <c r="B621" s="13">
        <v>355270</v>
      </c>
      <c r="C621" s="25">
        <v>0</v>
      </c>
      <c r="D621" s="115">
        <v>13</v>
      </c>
      <c r="E621" s="185">
        <v>13</v>
      </c>
      <c r="F621" s="186">
        <v>30</v>
      </c>
      <c r="G621" s="85"/>
      <c r="H621" s="6" t="s">
        <v>1705</v>
      </c>
      <c r="I621" s="2" t="s">
        <v>10</v>
      </c>
      <c r="J621" s="47">
        <v>366.46</v>
      </c>
      <c r="K621" s="196" t="s">
        <v>195</v>
      </c>
      <c r="L621" s="196" t="s">
        <v>195</v>
      </c>
      <c r="M621" s="172">
        <f>VLOOKUP(H621,[2]R02B_C_D_Ugrhi!$C$28:$I$672,7,FALSE)</f>
        <v>97.41</v>
      </c>
      <c r="N621" s="187">
        <v>92.539500000000004</v>
      </c>
      <c r="O621" s="172">
        <v>92.474674384949353</v>
      </c>
      <c r="P621" s="172">
        <v>9.89</v>
      </c>
      <c r="Q621" s="215">
        <v>0</v>
      </c>
      <c r="R621" s="168">
        <f>PRESSÃO!AF621</f>
        <v>0</v>
      </c>
      <c r="S621" s="11" t="s">
        <v>136</v>
      </c>
      <c r="T621" s="11" t="s">
        <v>136</v>
      </c>
      <c r="U621" s="56">
        <f>PRESSÃO!P621</f>
        <v>5.9147640799641433E-3</v>
      </c>
      <c r="V621" s="56">
        <f>PRESSÃO!Q621</f>
        <v>3.1012556588268715E-2</v>
      </c>
      <c r="W621" s="50">
        <v>3</v>
      </c>
      <c r="X621" s="236">
        <v>16.101814288827367</v>
      </c>
      <c r="Y621" s="225">
        <v>0</v>
      </c>
    </row>
    <row r="622" spans="1:25" ht="17.100000000000001" customHeight="1">
      <c r="A622" s="24" t="s">
        <v>809</v>
      </c>
      <c r="B622" s="13">
        <v>355280</v>
      </c>
      <c r="C622" s="25">
        <v>0</v>
      </c>
      <c r="D622" s="115">
        <v>6</v>
      </c>
      <c r="E622" s="185">
        <v>6</v>
      </c>
      <c r="F622" s="186">
        <v>30</v>
      </c>
      <c r="G622" s="85"/>
      <c r="H622" s="6" t="s">
        <v>1706</v>
      </c>
      <c r="I622" s="2" t="s">
        <v>16</v>
      </c>
      <c r="J622" s="47">
        <v>20.48</v>
      </c>
      <c r="K622" s="196" t="s">
        <v>195</v>
      </c>
      <c r="L622" s="196" t="s">
        <v>195</v>
      </c>
      <c r="M622" s="172">
        <f>VLOOKUP(H622,[2]R02B_C_D_Ugrhi!$C$28:$I$672,7,FALSE)</f>
        <v>87</v>
      </c>
      <c r="N622" s="187">
        <v>29.580000000000002</v>
      </c>
      <c r="O622" s="172">
        <v>16.272907926694636</v>
      </c>
      <c r="P622" s="172">
        <v>2.87</v>
      </c>
      <c r="Q622" s="215">
        <v>0</v>
      </c>
      <c r="R622" s="168">
        <f>PRESSÃO!AF622</f>
        <v>2</v>
      </c>
      <c r="S622" s="11" t="s">
        <v>136</v>
      </c>
      <c r="T622" s="11" t="s">
        <v>136</v>
      </c>
      <c r="U622" s="56">
        <f>PRESSÃO!P622</f>
        <v>2.657534324959533E-4</v>
      </c>
      <c r="V622" s="56">
        <f>PRESSÃO!Q622</f>
        <v>9.2191499228165386E-2</v>
      </c>
      <c r="W622" s="50">
        <v>70</v>
      </c>
      <c r="X622" s="236">
        <v>3.045670541030264</v>
      </c>
      <c r="Y622" s="225">
        <v>0</v>
      </c>
    </row>
    <row r="623" spans="1:25" ht="17.100000000000001" customHeight="1">
      <c r="A623" s="24" t="s">
        <v>810</v>
      </c>
      <c r="B623" s="13">
        <v>355290</v>
      </c>
      <c r="C623" s="25">
        <v>0</v>
      </c>
      <c r="D623" s="115">
        <v>22</v>
      </c>
      <c r="E623" s="185">
        <v>22</v>
      </c>
      <c r="F623" s="186">
        <v>30</v>
      </c>
      <c r="G623" s="85"/>
      <c r="H623" s="6" t="s">
        <v>1707</v>
      </c>
      <c r="I623" s="2" t="s">
        <v>5</v>
      </c>
      <c r="J623" s="47">
        <v>608.30999999999995</v>
      </c>
      <c r="K623" s="196" t="s">
        <v>195</v>
      </c>
      <c r="L623" s="196" t="s">
        <v>195</v>
      </c>
      <c r="M623" s="172">
        <f>VLOOKUP(H623,[2]R02B_C_D_Ugrhi!$C$28:$I$672,7,FALSE)</f>
        <v>98</v>
      </c>
      <c r="N623" s="187">
        <v>98</v>
      </c>
      <c r="O623" s="172">
        <v>79.245283018867923</v>
      </c>
      <c r="P623" s="172">
        <v>8.6300000000000008</v>
      </c>
      <c r="Q623" s="215">
        <v>0</v>
      </c>
      <c r="R623" s="168">
        <f>PRESSÃO!AF623</f>
        <v>0</v>
      </c>
      <c r="S623" s="11" t="s">
        <v>136</v>
      </c>
      <c r="T623" s="11" t="s">
        <v>136</v>
      </c>
      <c r="U623" s="56">
        <f>PRESSÃO!P623</f>
        <v>6.8821920107488763E-3</v>
      </c>
      <c r="V623" s="56">
        <f>PRESSÃO!Q623</f>
        <v>4.6826483969274722E-4</v>
      </c>
      <c r="W623" s="50">
        <v>0</v>
      </c>
      <c r="X623" s="236">
        <v>0.12565131276766373</v>
      </c>
      <c r="Y623" s="225">
        <v>0</v>
      </c>
    </row>
    <row r="624" spans="1:25" ht="17.100000000000001" customHeight="1">
      <c r="A624" s="24" t="s">
        <v>811</v>
      </c>
      <c r="B624" s="13">
        <v>355300</v>
      </c>
      <c r="C624" s="25">
        <v>0</v>
      </c>
      <c r="D624" s="115">
        <v>14</v>
      </c>
      <c r="E624" s="185">
        <v>14</v>
      </c>
      <c r="F624" s="186">
        <v>30</v>
      </c>
      <c r="G624" s="85"/>
      <c r="H624" s="6" t="s">
        <v>1708</v>
      </c>
      <c r="I624" s="2" t="s">
        <v>8</v>
      </c>
      <c r="J624" s="47">
        <v>145.80000000000001</v>
      </c>
      <c r="K624" s="196" t="s">
        <v>195</v>
      </c>
      <c r="L624" s="196" t="s">
        <v>195</v>
      </c>
      <c r="M624" s="172">
        <f>VLOOKUP(H624,[2]R02B_C_D_Ugrhi!$C$28:$I$672,7,FALSE)</f>
        <v>100</v>
      </c>
      <c r="N624" s="187">
        <v>100</v>
      </c>
      <c r="O624" s="172">
        <v>81.963470319634695</v>
      </c>
      <c r="P624" s="172">
        <v>9.6999999999999993</v>
      </c>
      <c r="Q624" s="215">
        <v>0</v>
      </c>
      <c r="R624" s="168">
        <f>PRESSÃO!AF624</f>
        <v>0</v>
      </c>
      <c r="S624" s="11" t="s">
        <v>136</v>
      </c>
      <c r="T624" s="11" t="s">
        <v>136</v>
      </c>
      <c r="U624" s="56">
        <f>PRESSÃO!P624</f>
        <v>2.0547945205479453E-4</v>
      </c>
      <c r="V624" s="56">
        <f>PRESSÃO!Q624</f>
        <v>7.8082191780821913E-3</v>
      </c>
      <c r="W624" s="50">
        <v>4</v>
      </c>
      <c r="X624" s="236">
        <v>23.728259665840632</v>
      </c>
      <c r="Y624" s="225">
        <v>1</v>
      </c>
    </row>
    <row r="625" spans="1:25" ht="17.100000000000001" customHeight="1">
      <c r="A625" s="24" t="s">
        <v>812</v>
      </c>
      <c r="B625" s="13">
        <v>355310</v>
      </c>
      <c r="C625" s="25">
        <v>0</v>
      </c>
      <c r="D625" s="115">
        <v>15</v>
      </c>
      <c r="E625" s="185">
        <v>15</v>
      </c>
      <c r="F625" s="186">
        <v>30</v>
      </c>
      <c r="G625" s="85"/>
      <c r="H625" s="6" t="s">
        <v>1709</v>
      </c>
      <c r="I625" s="2" t="s">
        <v>17</v>
      </c>
      <c r="J625" s="47">
        <v>106.93</v>
      </c>
      <c r="K625" s="196" t="s">
        <v>195</v>
      </c>
      <c r="L625" s="196" t="s">
        <v>195</v>
      </c>
      <c r="M625" s="172">
        <f>VLOOKUP(H625,[2]R02B_C_D_Ugrhi!$C$28:$I$672,7,FALSE)</f>
        <v>100</v>
      </c>
      <c r="N625" s="187">
        <v>100</v>
      </c>
      <c r="O625" s="172">
        <v>54.827586206896548</v>
      </c>
      <c r="P625" s="172">
        <v>6.78</v>
      </c>
      <c r="Q625" s="215">
        <v>1</v>
      </c>
      <c r="R625" s="168">
        <f>PRESSÃO!AF625</f>
        <v>0</v>
      </c>
      <c r="S625" s="11" t="s">
        <v>136</v>
      </c>
      <c r="T625" s="11" t="s">
        <v>136</v>
      </c>
      <c r="U625" s="56">
        <f>PRESSÃO!P625</f>
        <v>3.9753181112411357E-2</v>
      </c>
      <c r="V625" s="56">
        <f>PRESSÃO!Q625</f>
        <v>7.0303500687876427E-2</v>
      </c>
      <c r="W625" s="50">
        <v>2</v>
      </c>
      <c r="X625" s="236">
        <v>192.55947418158715</v>
      </c>
      <c r="Y625" s="225">
        <v>0</v>
      </c>
    </row>
    <row r="626" spans="1:25" ht="17.100000000000001" customHeight="1">
      <c r="A626" s="24" t="s">
        <v>813</v>
      </c>
      <c r="B626" s="13">
        <v>355320</v>
      </c>
      <c r="C626" s="25">
        <v>0</v>
      </c>
      <c r="D626" s="115">
        <v>15</v>
      </c>
      <c r="E626" s="185">
        <v>15</v>
      </c>
      <c r="F626" s="186">
        <v>30</v>
      </c>
      <c r="G626" s="85"/>
      <c r="H626" s="6" t="s">
        <v>1710</v>
      </c>
      <c r="I626" s="2" t="s">
        <v>17</v>
      </c>
      <c r="J626" s="47">
        <v>132.16</v>
      </c>
      <c r="K626" s="196" t="s">
        <v>195</v>
      </c>
      <c r="L626" s="196" t="s">
        <v>195</v>
      </c>
      <c r="M626" s="172">
        <f>VLOOKUP(H626,[2]R02B_C_D_Ugrhi!$C$28:$I$672,7,FALSE)</f>
        <v>100</v>
      </c>
      <c r="N626" s="187">
        <v>100</v>
      </c>
      <c r="O626" s="172">
        <v>63.059701492537314</v>
      </c>
      <c r="P626" s="172">
        <v>7.29</v>
      </c>
      <c r="Q626" s="215">
        <v>0</v>
      </c>
      <c r="R626" s="168">
        <f>PRESSÃO!AF626</f>
        <v>0</v>
      </c>
      <c r="S626" s="11" t="s">
        <v>136</v>
      </c>
      <c r="T626" s="11" t="s">
        <v>136</v>
      </c>
      <c r="U626" s="56">
        <f>PRESSÃO!P626</f>
        <v>1.8468036542744398E-2</v>
      </c>
      <c r="V626" s="56">
        <f>PRESSÃO!Q626</f>
        <v>2.1923135441006408E-2</v>
      </c>
      <c r="W626" s="50">
        <v>2</v>
      </c>
      <c r="X626" s="236">
        <v>0.42972231909386366</v>
      </c>
      <c r="Y626" s="225">
        <v>0</v>
      </c>
    </row>
    <row r="627" spans="1:25" ht="17.100000000000001" customHeight="1">
      <c r="A627" s="24" t="s">
        <v>814</v>
      </c>
      <c r="B627" s="13">
        <v>355330</v>
      </c>
      <c r="C627" s="25">
        <v>0</v>
      </c>
      <c r="D627" s="115">
        <v>4</v>
      </c>
      <c r="E627" s="185">
        <v>4</v>
      </c>
      <c r="F627" s="186">
        <v>30</v>
      </c>
      <c r="G627" s="85"/>
      <c r="H627" s="6" t="s">
        <v>1711</v>
      </c>
      <c r="I627" s="2" t="s">
        <v>15</v>
      </c>
      <c r="J627" s="47">
        <v>561.57000000000005</v>
      </c>
      <c r="K627" s="196" t="s">
        <v>195</v>
      </c>
      <c r="L627" s="196" t="s">
        <v>195</v>
      </c>
      <c r="M627" s="172">
        <f>VLOOKUP(H627,[2]R02B_C_D_Ugrhi!$C$28:$I$672,7,FALSE)</f>
        <v>95</v>
      </c>
      <c r="N627" s="187">
        <v>90.250000000000014</v>
      </c>
      <c r="O627" s="172">
        <v>72.211895910780669</v>
      </c>
      <c r="P627" s="172">
        <v>8.0399999999999991</v>
      </c>
      <c r="Q627" s="215">
        <v>0</v>
      </c>
      <c r="R627" s="168">
        <f>PRESSÃO!AF627</f>
        <v>0</v>
      </c>
      <c r="S627" s="11" t="s">
        <v>136</v>
      </c>
      <c r="T627" s="11" t="s">
        <v>136</v>
      </c>
      <c r="U627" s="56">
        <f>PRESSÃO!P627</f>
        <v>0.6400023596449167</v>
      </c>
      <c r="V627" s="56">
        <f>PRESSÃO!Q627</f>
        <v>8.1081430806779781E-3</v>
      </c>
      <c r="W627" s="50">
        <v>20</v>
      </c>
      <c r="X627" s="236">
        <v>9.1458853118472483</v>
      </c>
      <c r="Y627" s="225">
        <v>0</v>
      </c>
    </row>
    <row r="628" spans="1:25" ht="17.100000000000001" customHeight="1">
      <c r="A628" s="24" t="s">
        <v>815</v>
      </c>
      <c r="B628" s="13">
        <v>355340</v>
      </c>
      <c r="C628" s="25">
        <v>0</v>
      </c>
      <c r="D628" s="115">
        <v>15</v>
      </c>
      <c r="E628" s="185">
        <v>15</v>
      </c>
      <c r="F628" s="186">
        <v>30</v>
      </c>
      <c r="G628" s="85"/>
      <c r="H628" s="6" t="s">
        <v>1712</v>
      </c>
      <c r="I628" s="2" t="s">
        <v>17</v>
      </c>
      <c r="J628" s="47">
        <v>745.23</v>
      </c>
      <c r="K628" s="196" t="s">
        <v>195</v>
      </c>
      <c r="L628" s="196" t="s">
        <v>195</v>
      </c>
      <c r="M628" s="172">
        <f>VLOOKUP(H628,[2]R02B_C_D_Ugrhi!$C$28:$I$672,7,FALSE)</f>
        <v>96</v>
      </c>
      <c r="N628" s="187">
        <v>80.64</v>
      </c>
      <c r="O628" s="172">
        <v>75.780590717299575</v>
      </c>
      <c r="P628" s="172">
        <v>7.83</v>
      </c>
      <c r="Q628" s="215">
        <v>1</v>
      </c>
      <c r="R628" s="168">
        <f>PRESSÃO!AF628</f>
        <v>0</v>
      </c>
      <c r="S628" s="11" t="s">
        <v>136</v>
      </c>
      <c r="T628" s="11" t="s">
        <v>136</v>
      </c>
      <c r="U628" s="56">
        <f>PRESSÃO!P628</f>
        <v>0.19625270168821199</v>
      </c>
      <c r="V628" s="56">
        <f>PRESSÃO!Q628</f>
        <v>0.10207979379179272</v>
      </c>
      <c r="W628" s="50">
        <v>26</v>
      </c>
      <c r="X628" s="236">
        <v>74.198635536737683</v>
      </c>
      <c r="Y628" s="225">
        <v>0</v>
      </c>
    </row>
    <row r="629" spans="1:25" ht="17.100000000000001" customHeight="1">
      <c r="A629" s="24" t="s">
        <v>816</v>
      </c>
      <c r="B629" s="13">
        <v>355350</v>
      </c>
      <c r="C629" s="25">
        <v>0</v>
      </c>
      <c r="D629" s="115">
        <v>11</v>
      </c>
      <c r="E629" s="185">
        <v>11</v>
      </c>
      <c r="F629" s="186">
        <v>30</v>
      </c>
      <c r="G629" s="85"/>
      <c r="H629" s="6" t="s">
        <v>1713</v>
      </c>
      <c r="I629" s="2" t="s">
        <v>12</v>
      </c>
      <c r="J629" s="47">
        <v>755.29</v>
      </c>
      <c r="K629" s="196" t="s">
        <v>195</v>
      </c>
      <c r="L629" s="196" t="s">
        <v>195</v>
      </c>
      <c r="M629" s="172">
        <f>VLOOKUP(H629,[2]R02B_C_D_Ugrhi!$C$28:$I$672,7,FALSE)</f>
        <v>73</v>
      </c>
      <c r="N629" s="187">
        <v>73</v>
      </c>
      <c r="O629" s="172">
        <v>43.790849673202615</v>
      </c>
      <c r="P629" s="172">
        <v>5.94</v>
      </c>
      <c r="Q629" s="215">
        <v>0</v>
      </c>
      <c r="R629" s="168">
        <f>PRESSÃO!AF629</f>
        <v>1</v>
      </c>
      <c r="S629" s="11" t="s">
        <v>136</v>
      </c>
      <c r="T629" s="11" t="s">
        <v>136</v>
      </c>
      <c r="U629" s="56">
        <f>PRESSÃO!P629</f>
        <v>0</v>
      </c>
      <c r="V629" s="56">
        <f>PRESSÃO!Q629</f>
        <v>2.2831050228310502E-4</v>
      </c>
      <c r="W629" s="50">
        <v>9</v>
      </c>
      <c r="X629" s="236">
        <v>0</v>
      </c>
      <c r="Y629" s="225">
        <v>2</v>
      </c>
    </row>
    <row r="630" spans="1:25" ht="17.100000000000001" customHeight="1">
      <c r="A630" s="24" t="s">
        <v>817</v>
      </c>
      <c r="B630" s="13">
        <v>355360</v>
      </c>
      <c r="C630" s="25">
        <v>0</v>
      </c>
      <c r="D630" s="115">
        <v>4</v>
      </c>
      <c r="E630" s="185">
        <v>4</v>
      </c>
      <c r="F630" s="186">
        <v>30</v>
      </c>
      <c r="G630" s="85"/>
      <c r="H630" s="6" t="s">
        <v>1714</v>
      </c>
      <c r="I630" s="2" t="s">
        <v>15</v>
      </c>
      <c r="J630" s="47">
        <v>220.58</v>
      </c>
      <c r="K630" s="196" t="s">
        <v>195</v>
      </c>
      <c r="L630" s="196" t="s">
        <v>195</v>
      </c>
      <c r="M630" s="172">
        <f>VLOOKUP(H630,[2]R02B_C_D_Ugrhi!$C$28:$I$672,7,FALSE)</f>
        <v>100</v>
      </c>
      <c r="N630" s="187">
        <v>100</v>
      </c>
      <c r="O630" s="172">
        <v>92.035398230088489</v>
      </c>
      <c r="P630" s="172">
        <v>9.8000000000000007</v>
      </c>
      <c r="Q630" s="215">
        <v>0</v>
      </c>
      <c r="R630" s="168">
        <f>PRESSÃO!AF630</f>
        <v>0</v>
      </c>
      <c r="S630" s="11" t="s">
        <v>136</v>
      </c>
      <c r="T630" s="11" t="s">
        <v>136</v>
      </c>
      <c r="U630" s="56">
        <f>PRESSÃO!P630</f>
        <v>5.1023287629427976E-2</v>
      </c>
      <c r="V630" s="56">
        <f>PRESSÃO!Q630</f>
        <v>1.36986301369863E-4</v>
      </c>
      <c r="W630" s="50">
        <v>1</v>
      </c>
      <c r="X630" s="236">
        <v>73.27954413458302</v>
      </c>
      <c r="Y630" s="225">
        <v>0</v>
      </c>
    </row>
    <row r="631" spans="1:25" ht="17.100000000000001" customHeight="1">
      <c r="A631" s="24" t="s">
        <v>818</v>
      </c>
      <c r="B631" s="13">
        <v>355365</v>
      </c>
      <c r="C631" s="25">
        <v>0</v>
      </c>
      <c r="D631" s="115">
        <v>9</v>
      </c>
      <c r="E631" s="185">
        <v>9</v>
      </c>
      <c r="F631" s="186">
        <v>30</v>
      </c>
      <c r="G631" s="85"/>
      <c r="H631" s="6" t="s">
        <v>1715</v>
      </c>
      <c r="I631" s="2" t="s">
        <v>18</v>
      </c>
      <c r="J631" s="47">
        <v>54.21</v>
      </c>
      <c r="K631" s="196" t="s">
        <v>195</v>
      </c>
      <c r="L631" s="196" t="s">
        <v>195</v>
      </c>
      <c r="M631" s="172">
        <f>VLOOKUP(H631,[2]R02B_C_D_Ugrhi!$C$28:$I$672,7,FALSE)</f>
        <v>100</v>
      </c>
      <c r="N631" s="187">
        <v>100</v>
      </c>
      <c r="O631" s="172">
        <v>82.978723404255319</v>
      </c>
      <c r="P631" s="172">
        <v>9.6999999999999993</v>
      </c>
      <c r="Q631" s="215">
        <v>0</v>
      </c>
      <c r="R631" s="168">
        <f>PRESSÃO!AF631</f>
        <v>1</v>
      </c>
      <c r="S631" s="11" t="s">
        <v>136</v>
      </c>
      <c r="T631" s="11" t="s">
        <v>136</v>
      </c>
      <c r="U631" s="56">
        <f>PRESSÃO!P631</f>
        <v>2.6255707762557076E-2</v>
      </c>
      <c r="V631" s="56">
        <f>PRESSÃO!Q631</f>
        <v>0</v>
      </c>
      <c r="W631" s="50">
        <v>0</v>
      </c>
      <c r="X631" s="236">
        <v>0</v>
      </c>
      <c r="Y631" s="225">
        <v>0</v>
      </c>
    </row>
    <row r="632" spans="1:25" ht="17.100000000000001" customHeight="1">
      <c r="A632" s="24" t="s">
        <v>819</v>
      </c>
      <c r="B632" s="13">
        <v>355370</v>
      </c>
      <c r="C632" s="25">
        <v>0</v>
      </c>
      <c r="D632" s="115">
        <v>16</v>
      </c>
      <c r="E632" s="185">
        <v>16</v>
      </c>
      <c r="F632" s="186">
        <v>30</v>
      </c>
      <c r="G632" s="85"/>
      <c r="H632" s="6" t="s">
        <v>1716</v>
      </c>
      <c r="I632" s="2" t="s">
        <v>0</v>
      </c>
      <c r="J632" s="47">
        <v>594.22</v>
      </c>
      <c r="K632" s="196" t="s">
        <v>195</v>
      </c>
      <c r="L632" s="196" t="s">
        <v>195</v>
      </c>
      <c r="M632" s="172">
        <f>VLOOKUP(H632,[2]R02B_C_D_Ugrhi!$C$28:$I$672,7,FALSE)</f>
        <v>100</v>
      </c>
      <c r="N632" s="187">
        <v>7.0000000000000009</v>
      </c>
      <c r="O632" s="172">
        <v>6.6594672426205896</v>
      </c>
      <c r="P632" s="172">
        <v>2.2400000000000002</v>
      </c>
      <c r="Q632" s="215">
        <v>1</v>
      </c>
      <c r="R632" s="168">
        <f>PRESSÃO!AF632</f>
        <v>1</v>
      </c>
      <c r="S632" s="11" t="s">
        <v>136</v>
      </c>
      <c r="T632" s="11" t="s">
        <v>136</v>
      </c>
      <c r="U632" s="56">
        <f>PRESSÃO!P632</f>
        <v>0.13175469309466553</v>
      </c>
      <c r="V632" s="56">
        <f>PRESSÃO!Q632</f>
        <v>0.11465083703499633</v>
      </c>
      <c r="W632" s="50">
        <v>2</v>
      </c>
      <c r="X632" s="236">
        <v>45.190064188612958</v>
      </c>
      <c r="Y632" s="225">
        <v>0</v>
      </c>
    </row>
    <row r="633" spans="1:25" ht="17.100000000000001" customHeight="1">
      <c r="A633" s="24" t="s">
        <v>820</v>
      </c>
      <c r="B633" s="13">
        <v>355380</v>
      </c>
      <c r="C633" s="25">
        <v>0</v>
      </c>
      <c r="D633" s="115">
        <v>14</v>
      </c>
      <c r="E633" s="185">
        <v>14</v>
      </c>
      <c r="F633" s="186">
        <v>30</v>
      </c>
      <c r="G633" s="85"/>
      <c r="H633" s="6" t="s">
        <v>1717</v>
      </c>
      <c r="I633" s="2" t="s">
        <v>8</v>
      </c>
      <c r="J633" s="47">
        <v>447.09</v>
      </c>
      <c r="K633" s="196" t="s">
        <v>195</v>
      </c>
      <c r="L633" s="196" t="s">
        <v>195</v>
      </c>
      <c r="M633" s="172">
        <f>VLOOKUP(H633,[2]R02B_C_D_Ugrhi!$C$28:$I$672,7,FALSE)</f>
        <v>96</v>
      </c>
      <c r="N633" s="187">
        <v>96.000000000000014</v>
      </c>
      <c r="O633" s="172">
        <v>80.566037735849065</v>
      </c>
      <c r="P633" s="172">
        <v>9.44</v>
      </c>
      <c r="Q633" s="215">
        <v>0</v>
      </c>
      <c r="R633" s="168">
        <f>PRESSÃO!AF633</f>
        <v>0</v>
      </c>
      <c r="S633" s="11" t="s">
        <v>136</v>
      </c>
      <c r="T633" s="11" t="s">
        <v>136</v>
      </c>
      <c r="U633" s="56">
        <f>PRESSÃO!P633</f>
        <v>0.45269523142848989</v>
      </c>
      <c r="V633" s="56">
        <f>PRESSÃO!Q633</f>
        <v>1.0070776253530424E-2</v>
      </c>
      <c r="W633" s="50">
        <v>6</v>
      </c>
      <c r="X633" s="236">
        <v>3.3839406972516355</v>
      </c>
      <c r="Y633" s="225">
        <v>1</v>
      </c>
    </row>
    <row r="634" spans="1:25" ht="17.100000000000001" customHeight="1">
      <c r="A634" s="24" t="s">
        <v>821</v>
      </c>
      <c r="B634" s="13">
        <v>355385</v>
      </c>
      <c r="C634" s="25">
        <v>0</v>
      </c>
      <c r="D634" s="115">
        <v>14</v>
      </c>
      <c r="E634" s="185">
        <v>14</v>
      </c>
      <c r="F634" s="186">
        <v>30</v>
      </c>
      <c r="G634" s="85"/>
      <c r="H634" s="6" t="s">
        <v>1718</v>
      </c>
      <c r="I634" s="2" t="s">
        <v>8</v>
      </c>
      <c r="J634" s="47">
        <v>232.96</v>
      </c>
      <c r="K634" s="196" t="s">
        <v>195</v>
      </c>
      <c r="L634" s="196" t="s">
        <v>195</v>
      </c>
      <c r="M634" s="172">
        <f>VLOOKUP(H634,[2]R02B_C_D_Ugrhi!$C$28:$I$672,7,FALSE)</f>
        <v>86</v>
      </c>
      <c r="N634" s="187">
        <v>86.000000000000014</v>
      </c>
      <c r="O634" s="172">
        <v>54.193548387096783</v>
      </c>
      <c r="P634" s="172">
        <v>6.31</v>
      </c>
      <c r="Q634" s="215">
        <v>0</v>
      </c>
      <c r="R634" s="168">
        <f>PRESSÃO!AF634</f>
        <v>0</v>
      </c>
      <c r="S634" s="11" t="s">
        <v>136</v>
      </c>
      <c r="T634" s="11" t="s">
        <v>136</v>
      </c>
      <c r="U634" s="56">
        <f>PRESSÃO!P634</f>
        <v>0.15065042190900133</v>
      </c>
      <c r="V634" s="56">
        <f>PRESSÃO!Q634</f>
        <v>2.2968036725640843E-3</v>
      </c>
      <c r="W634" s="50">
        <v>1</v>
      </c>
      <c r="X634" s="236">
        <v>0</v>
      </c>
      <c r="Y634" s="225">
        <v>0</v>
      </c>
    </row>
    <row r="635" spans="1:25" ht="17.100000000000001" customHeight="1">
      <c r="A635" s="24" t="s">
        <v>822</v>
      </c>
      <c r="B635" s="13">
        <v>355390</v>
      </c>
      <c r="C635" s="25">
        <v>0</v>
      </c>
      <c r="D635" s="115">
        <v>22</v>
      </c>
      <c r="E635" s="185">
        <v>22</v>
      </c>
      <c r="F635" s="186">
        <v>30</v>
      </c>
      <c r="G635" s="85"/>
      <c r="H635" s="6" t="s">
        <v>1719</v>
      </c>
      <c r="I635" s="2" t="s">
        <v>5</v>
      </c>
      <c r="J635" s="47">
        <v>197.22</v>
      </c>
      <c r="K635" s="196" t="s">
        <v>195</v>
      </c>
      <c r="L635" s="196" t="s">
        <v>195</v>
      </c>
      <c r="M635" s="172">
        <f>VLOOKUP(H635,[2]R02B_C_D_Ugrhi!$C$28:$I$672,7,FALSE)</f>
        <v>99</v>
      </c>
      <c r="N635" s="187">
        <v>99</v>
      </c>
      <c r="O635" s="172">
        <v>79.166666666666657</v>
      </c>
      <c r="P635" s="172">
        <v>8.6300000000000008</v>
      </c>
      <c r="Q635" s="215">
        <v>0</v>
      </c>
      <c r="R635" s="168">
        <f>PRESSÃO!AF635</f>
        <v>0</v>
      </c>
      <c r="S635" s="11" t="s">
        <v>136</v>
      </c>
      <c r="T635" s="11" t="s">
        <v>136</v>
      </c>
      <c r="U635" s="56">
        <f>PRESSÃO!P635</f>
        <v>0</v>
      </c>
      <c r="V635" s="56">
        <f>PRESSÃO!Q635</f>
        <v>1.3302670970899329E-2</v>
      </c>
      <c r="W635" s="50">
        <v>0</v>
      </c>
      <c r="X635" s="236">
        <v>0</v>
      </c>
      <c r="Y635" s="225">
        <v>0</v>
      </c>
    </row>
    <row r="636" spans="1:25" ht="17.100000000000001" customHeight="1">
      <c r="A636" s="24" t="s">
        <v>823</v>
      </c>
      <c r="B636" s="13">
        <v>355395</v>
      </c>
      <c r="C636" s="25">
        <v>0</v>
      </c>
      <c r="D636" s="115">
        <v>17</v>
      </c>
      <c r="E636" s="185">
        <v>17</v>
      </c>
      <c r="F636" s="186">
        <v>30</v>
      </c>
      <c r="G636" s="85"/>
      <c r="H636" s="6" t="s">
        <v>1720</v>
      </c>
      <c r="I636" s="2" t="s">
        <v>7</v>
      </c>
      <c r="J636" s="47">
        <v>303.5</v>
      </c>
      <c r="K636" s="196" t="s">
        <v>195</v>
      </c>
      <c r="L636" s="196" t="s">
        <v>195</v>
      </c>
      <c r="M636" s="172">
        <f>VLOOKUP(H636,[2]R02B_C_D_Ugrhi!$C$28:$I$672,7,FALSE)</f>
        <v>96</v>
      </c>
      <c r="N636" s="187">
        <v>96</v>
      </c>
      <c r="O636" s="172">
        <v>81.520119225037263</v>
      </c>
      <c r="P636" s="172">
        <v>9.74</v>
      </c>
      <c r="Q636" s="215">
        <v>0</v>
      </c>
      <c r="R636" s="168">
        <f>PRESSÃO!AF636</f>
        <v>0</v>
      </c>
      <c r="S636" s="11" t="s">
        <v>136</v>
      </c>
      <c r="T636" s="11" t="s">
        <v>136</v>
      </c>
      <c r="U636" s="56">
        <f>PRESSÃO!P636</f>
        <v>0.39516895290705711</v>
      </c>
      <c r="V636" s="56">
        <f>PRESSÃO!Q636</f>
        <v>6.6983561521251456E-2</v>
      </c>
      <c r="W636" s="50">
        <v>1</v>
      </c>
      <c r="X636" s="236">
        <v>13.339039245767681</v>
      </c>
      <c r="Y636" s="225">
        <v>0</v>
      </c>
    </row>
    <row r="637" spans="1:25" ht="17.100000000000001" customHeight="1">
      <c r="A637" s="24" t="s">
        <v>824</v>
      </c>
      <c r="B637" s="13">
        <v>355400</v>
      </c>
      <c r="C637" s="25">
        <v>0</v>
      </c>
      <c r="D637" s="115">
        <v>10</v>
      </c>
      <c r="E637" s="185">
        <v>10</v>
      </c>
      <c r="F637" s="186">
        <v>30</v>
      </c>
      <c r="G637" s="85"/>
      <c r="H637" s="6" t="s">
        <v>1721</v>
      </c>
      <c r="I637" s="2" t="s">
        <v>57</v>
      </c>
      <c r="J637" s="47">
        <v>524.16</v>
      </c>
      <c r="K637" s="196" t="s">
        <v>195</v>
      </c>
      <c r="L637" s="196" t="s">
        <v>195</v>
      </c>
      <c r="M637" s="172">
        <f>VLOOKUP(H637,[2]R02B_C_D_Ugrhi!$C$28:$I$672,7,FALSE)</f>
        <v>93</v>
      </c>
      <c r="N637" s="187">
        <v>79.050000000000011</v>
      </c>
      <c r="O637" s="172">
        <v>66.238630283574111</v>
      </c>
      <c r="P637" s="172">
        <v>7.48</v>
      </c>
      <c r="Q637" s="215">
        <v>1</v>
      </c>
      <c r="R637" s="168">
        <f>PRESSÃO!AF637</f>
        <v>0</v>
      </c>
      <c r="S637" s="11" t="s">
        <v>136</v>
      </c>
      <c r="T637" s="11" t="s">
        <v>136</v>
      </c>
      <c r="U637" s="56">
        <f>PRESSÃO!P637</f>
        <v>1.1971565463842322</v>
      </c>
      <c r="V637" s="56">
        <f>PRESSÃO!Q637</f>
        <v>0.18420720656458828</v>
      </c>
      <c r="W637" s="50">
        <v>51</v>
      </c>
      <c r="X637" s="236">
        <v>7.6163698185266968</v>
      </c>
      <c r="Y637" s="225">
        <v>0</v>
      </c>
    </row>
    <row r="638" spans="1:25" ht="17.100000000000001" customHeight="1">
      <c r="A638" s="24" t="s">
        <v>825</v>
      </c>
      <c r="B638" s="13">
        <v>355410</v>
      </c>
      <c r="C638" s="25">
        <v>0</v>
      </c>
      <c r="D638" s="115">
        <v>2</v>
      </c>
      <c r="E638" s="185">
        <v>2</v>
      </c>
      <c r="F638" s="186">
        <v>30</v>
      </c>
      <c r="G638" s="85"/>
      <c r="H638" s="6" t="s">
        <v>1722</v>
      </c>
      <c r="I638" s="2" t="s">
        <v>6</v>
      </c>
      <c r="J638" s="47">
        <v>625.91999999999996</v>
      </c>
      <c r="K638" s="196" t="s">
        <v>195</v>
      </c>
      <c r="L638" s="196" t="s">
        <v>195</v>
      </c>
      <c r="M638" s="172">
        <f>VLOOKUP(H638,[2]R02B_C_D_Ugrhi!$C$28:$I$672,7,FALSE)</f>
        <v>92</v>
      </c>
      <c r="N638" s="187">
        <v>92</v>
      </c>
      <c r="O638" s="172">
        <v>78.66</v>
      </c>
      <c r="P638" s="172">
        <v>7.99</v>
      </c>
      <c r="Q638" s="215">
        <v>1</v>
      </c>
      <c r="R638" s="168">
        <f>PRESSÃO!AF638</f>
        <v>0</v>
      </c>
      <c r="S638" s="11" t="s">
        <v>136</v>
      </c>
      <c r="T638" s="11" t="s">
        <v>136</v>
      </c>
      <c r="U638" s="56">
        <f>PRESSÃO!P638</f>
        <v>0.79504273906785605</v>
      </c>
      <c r="V638" s="56">
        <f>PRESSÃO!Q638</f>
        <v>4.7623698609241795E-2</v>
      </c>
      <c r="W638" s="50">
        <v>260</v>
      </c>
      <c r="X638" s="236">
        <v>35.819783715235587</v>
      </c>
      <c r="Y638" s="225">
        <v>0</v>
      </c>
    </row>
    <row r="639" spans="1:25" ht="17.100000000000001" customHeight="1">
      <c r="A639" s="24" t="s">
        <v>826</v>
      </c>
      <c r="B639" s="13">
        <v>355420</v>
      </c>
      <c r="C639" s="25">
        <v>0</v>
      </c>
      <c r="D639" s="115">
        <v>14</v>
      </c>
      <c r="E639" s="185">
        <v>14</v>
      </c>
      <c r="F639" s="186">
        <v>30</v>
      </c>
      <c r="G639" s="85"/>
      <c r="H639" s="6" t="s">
        <v>1723</v>
      </c>
      <c r="I639" s="2" t="s">
        <v>8</v>
      </c>
      <c r="J639" s="47">
        <v>296.33999999999997</v>
      </c>
      <c r="K639" s="196" t="s">
        <v>195</v>
      </c>
      <c r="L639" s="196" t="s">
        <v>195</v>
      </c>
      <c r="M639" s="172">
        <f>VLOOKUP(H639,[2]R02B_C_D_Ugrhi!$C$28:$I$672,7,FALSE)</f>
        <v>95</v>
      </c>
      <c r="N639" s="187">
        <v>0</v>
      </c>
      <c r="O639" s="172">
        <v>0</v>
      </c>
      <c r="P639" s="172">
        <v>1.43</v>
      </c>
      <c r="Q639" s="215">
        <v>0</v>
      </c>
      <c r="R639" s="168">
        <f>PRESSÃO!AF639</f>
        <v>0</v>
      </c>
      <c r="S639" s="11" t="s">
        <v>136</v>
      </c>
      <c r="T639" s="11" t="s">
        <v>136</v>
      </c>
      <c r="U639" s="56">
        <f>PRESSÃO!P639</f>
        <v>1.9836516503692579E-2</v>
      </c>
      <c r="V639" s="56">
        <f>PRESSÃO!Q639</f>
        <v>2.054794520547945E-3</v>
      </c>
      <c r="W639" s="50">
        <v>3</v>
      </c>
      <c r="X639" s="236">
        <v>26.157204430793374</v>
      </c>
      <c r="Y639" s="225">
        <v>1</v>
      </c>
    </row>
    <row r="640" spans="1:25" ht="17.100000000000001" customHeight="1">
      <c r="A640" s="24" t="s">
        <v>827</v>
      </c>
      <c r="B640" s="13">
        <v>355430</v>
      </c>
      <c r="C640" s="25">
        <v>0</v>
      </c>
      <c r="D640" s="115">
        <v>22</v>
      </c>
      <c r="E640" s="185">
        <v>22</v>
      </c>
      <c r="F640" s="186">
        <v>30</v>
      </c>
      <c r="G640" s="85"/>
      <c r="H640" s="6" t="s">
        <v>1724</v>
      </c>
      <c r="I640" s="2" t="s">
        <v>5</v>
      </c>
      <c r="J640" s="47">
        <v>1556.67</v>
      </c>
      <c r="K640" s="196" t="s">
        <v>195</v>
      </c>
      <c r="L640" s="196" t="s">
        <v>195</v>
      </c>
      <c r="M640" s="172">
        <f>VLOOKUP(H640,[2]R02B_C_D_Ugrhi!$C$28:$I$672,7,FALSE)</f>
        <v>93</v>
      </c>
      <c r="N640" s="187">
        <v>93</v>
      </c>
      <c r="O640" s="172">
        <v>74.445617740232322</v>
      </c>
      <c r="P640" s="172">
        <v>8.23</v>
      </c>
      <c r="Q640" s="215">
        <v>0</v>
      </c>
      <c r="R640" s="168">
        <f>PRESSÃO!AF640</f>
        <v>0</v>
      </c>
      <c r="S640" s="11" t="s">
        <v>136</v>
      </c>
      <c r="T640" s="11" t="s">
        <v>136</v>
      </c>
      <c r="U640" s="56">
        <f>PRESSÃO!P640</f>
        <v>0.19030137049008722</v>
      </c>
      <c r="V640" s="56">
        <f>PRESSÃO!Q640</f>
        <v>0.13279238983194941</v>
      </c>
      <c r="W640" s="50">
        <v>0</v>
      </c>
      <c r="X640" s="236">
        <v>124.28228962552946</v>
      </c>
      <c r="Y640" s="225">
        <v>1</v>
      </c>
    </row>
    <row r="641" spans="1:25" ht="17.100000000000001" customHeight="1">
      <c r="A641" s="24" t="s">
        <v>828</v>
      </c>
      <c r="B641" s="13">
        <v>355440</v>
      </c>
      <c r="C641" s="25">
        <v>0</v>
      </c>
      <c r="D641" s="115">
        <v>12</v>
      </c>
      <c r="E641" s="185">
        <v>12</v>
      </c>
      <c r="F641" s="186">
        <v>30</v>
      </c>
      <c r="G641" s="85"/>
      <c r="H641" s="6" t="s">
        <v>1725</v>
      </c>
      <c r="I641" s="2" t="s">
        <v>11</v>
      </c>
      <c r="J641" s="47">
        <v>219.89</v>
      </c>
      <c r="K641" s="196" t="s">
        <v>195</v>
      </c>
      <c r="L641" s="196" t="s">
        <v>195</v>
      </c>
      <c r="M641" s="172">
        <f>VLOOKUP(H641,[2]R02B_C_D_Ugrhi!$C$28:$I$672,7,FALSE)</f>
        <v>99</v>
      </c>
      <c r="N641" s="187">
        <v>99</v>
      </c>
      <c r="O641" s="172">
        <v>76.351351351351354</v>
      </c>
      <c r="P641" s="172">
        <v>8.44</v>
      </c>
      <c r="Q641" s="215">
        <v>1</v>
      </c>
      <c r="R641" s="168">
        <f>PRESSÃO!AF641</f>
        <v>0</v>
      </c>
      <c r="S641" s="11" t="s">
        <v>136</v>
      </c>
      <c r="T641" s="11" t="s">
        <v>136</v>
      </c>
      <c r="U641" s="56">
        <f>PRESSÃO!P641</f>
        <v>6.7358257225750062E-2</v>
      </c>
      <c r="V641" s="56">
        <f>PRESSÃO!Q641</f>
        <v>7.8322374178394327E-2</v>
      </c>
      <c r="W641" s="50">
        <v>3</v>
      </c>
      <c r="X641" s="236">
        <v>238.67808948530117</v>
      </c>
      <c r="Y641" s="225">
        <v>0</v>
      </c>
    </row>
    <row r="642" spans="1:25" s="114" customFormat="1" ht="12.75">
      <c r="A642" s="24" t="s">
        <v>829</v>
      </c>
      <c r="B642" s="13">
        <v>355450</v>
      </c>
      <c r="C642" s="25">
        <v>0</v>
      </c>
      <c r="D642" s="115">
        <v>10</v>
      </c>
      <c r="E642" s="185">
        <v>10</v>
      </c>
      <c r="F642" s="186">
        <v>30</v>
      </c>
      <c r="G642" s="85"/>
      <c r="H642" s="6" t="s">
        <v>1726</v>
      </c>
      <c r="I642" s="2" t="s">
        <v>57</v>
      </c>
      <c r="J642" s="47">
        <v>392.51</v>
      </c>
      <c r="K642" s="196" t="s">
        <v>195</v>
      </c>
      <c r="L642" s="196" t="s">
        <v>195</v>
      </c>
      <c r="M642" s="172">
        <f>VLOOKUP(H642,[2]R02B_C_D_Ugrhi!$C$28:$I$672,7,FALSE)</f>
        <v>93</v>
      </c>
      <c r="N642" s="187">
        <v>37.200000000000003</v>
      </c>
      <c r="O642" s="172">
        <v>25.677139761646806</v>
      </c>
      <c r="P642" s="172">
        <v>4.16</v>
      </c>
      <c r="Q642" s="215">
        <v>0</v>
      </c>
      <c r="R642" s="168">
        <f>PRESSÃO!AF642</f>
        <v>1</v>
      </c>
      <c r="S642" s="11" t="s">
        <v>136</v>
      </c>
      <c r="T642" s="11" t="s">
        <v>136</v>
      </c>
      <c r="U642" s="56">
        <f>PRESSÃO!P642</f>
        <v>7.8422374434122755E-2</v>
      </c>
      <c r="V642" s="56">
        <f>PRESSÃO!Q642</f>
        <v>5.0688584493515702E-2</v>
      </c>
      <c r="W642" s="50">
        <v>31</v>
      </c>
      <c r="X642" s="236">
        <v>10.10897199758795</v>
      </c>
      <c r="Y642" s="225">
        <v>1</v>
      </c>
    </row>
    <row r="643" spans="1:25" s="114" customFormat="1" ht="12.75">
      <c r="A643" s="24" t="s">
        <v>830</v>
      </c>
      <c r="B643" s="13">
        <v>355460</v>
      </c>
      <c r="C643" s="25">
        <v>0</v>
      </c>
      <c r="D643" s="115">
        <v>14</v>
      </c>
      <c r="E643" s="185">
        <v>14</v>
      </c>
      <c r="F643" s="186">
        <v>30</v>
      </c>
      <c r="G643" s="85"/>
      <c r="H643" s="6" t="s">
        <v>1727</v>
      </c>
      <c r="I643" s="2" t="s">
        <v>8</v>
      </c>
      <c r="J643" s="47">
        <v>197.22</v>
      </c>
      <c r="K643" s="196" t="s">
        <v>195</v>
      </c>
      <c r="L643" s="196" t="s">
        <v>195</v>
      </c>
      <c r="M643" s="172">
        <f>VLOOKUP(H643,[2]R02B_C_D_Ugrhi!$C$28:$I$672,7,FALSE)</f>
        <v>100</v>
      </c>
      <c r="N643" s="187">
        <v>0</v>
      </c>
      <c r="O643" s="172">
        <v>0</v>
      </c>
      <c r="P643" s="172">
        <v>1.5</v>
      </c>
      <c r="Q643" s="215">
        <v>0</v>
      </c>
      <c r="R643" s="168">
        <f>PRESSÃO!AF643</f>
        <v>0</v>
      </c>
      <c r="S643" s="11" t="s">
        <v>136</v>
      </c>
      <c r="T643" s="11" t="s">
        <v>136</v>
      </c>
      <c r="U643" s="56">
        <f>PRESSÃO!P643</f>
        <v>1.165144596651446E-2</v>
      </c>
      <c r="V643" s="56">
        <f>PRESSÃO!Q643</f>
        <v>1.2328767123287671E-2</v>
      </c>
      <c r="W643" s="50">
        <v>2</v>
      </c>
      <c r="X643" s="236">
        <v>247.90325172758548</v>
      </c>
      <c r="Y643" s="225">
        <v>0</v>
      </c>
    </row>
    <row r="644" spans="1:25" s="114" customFormat="1" ht="12.75">
      <c r="A644" s="24" t="s">
        <v>831</v>
      </c>
      <c r="B644" s="13">
        <v>355465</v>
      </c>
      <c r="C644" s="25">
        <v>0</v>
      </c>
      <c r="D644" s="115">
        <v>10</v>
      </c>
      <c r="E644" s="185">
        <v>10</v>
      </c>
      <c r="F644" s="186">
        <v>30</v>
      </c>
      <c r="G644" s="85"/>
      <c r="H644" s="6" t="s">
        <v>1728</v>
      </c>
      <c r="I644" s="2" t="s">
        <v>57</v>
      </c>
      <c r="J644" s="47">
        <v>71.3</v>
      </c>
      <c r="K644" s="196" t="s">
        <v>195</v>
      </c>
      <c r="L644" s="196" t="s">
        <v>195</v>
      </c>
      <c r="M644" s="172">
        <f>VLOOKUP(H644,[2]R02B_C_D_Ugrhi!$C$28:$I$672,7,FALSE)</f>
        <v>100</v>
      </c>
      <c r="N644" s="187">
        <v>100</v>
      </c>
      <c r="O644" s="172">
        <v>80</v>
      </c>
      <c r="P644" s="172">
        <v>9.8000000000000007</v>
      </c>
      <c r="Q644" s="215">
        <v>0</v>
      </c>
      <c r="R644" s="168">
        <f>PRESSÃO!AF644</f>
        <v>0</v>
      </c>
      <c r="S644" s="11" t="s">
        <v>136</v>
      </c>
      <c r="T644" s="11" t="s">
        <v>136</v>
      </c>
      <c r="U644" s="56">
        <f>PRESSÃO!P644</f>
        <v>4.0630136777276863E-3</v>
      </c>
      <c r="V644" s="56">
        <f>PRESSÃO!Q644</f>
        <v>0</v>
      </c>
      <c r="W644" s="50">
        <v>6</v>
      </c>
      <c r="X644" s="236">
        <v>74.111944871837295</v>
      </c>
      <c r="Y644" s="225">
        <v>0</v>
      </c>
    </row>
    <row r="645" spans="1:25" ht="12.75">
      <c r="A645" s="24" t="s">
        <v>832</v>
      </c>
      <c r="B645" s="13">
        <v>355470</v>
      </c>
      <c r="C645" s="25">
        <v>0</v>
      </c>
      <c r="D645" s="115">
        <v>13</v>
      </c>
      <c r="E645" s="185">
        <v>13</v>
      </c>
      <c r="F645" s="186">
        <v>30</v>
      </c>
      <c r="G645" s="85"/>
      <c r="H645" s="6" t="s">
        <v>1729</v>
      </c>
      <c r="I645" s="2" t="s">
        <v>10</v>
      </c>
      <c r="J645" s="47">
        <v>311.17</v>
      </c>
      <c r="K645" s="196" t="s">
        <v>195</v>
      </c>
      <c r="L645" s="196" t="s">
        <v>195</v>
      </c>
      <c r="M645" s="172">
        <f>VLOOKUP(H645,[2]R02B_C_D_Ugrhi!$C$28:$I$672,7,FALSE)</f>
        <v>100</v>
      </c>
      <c r="N645" s="187">
        <v>100</v>
      </c>
      <c r="O645" s="172">
        <v>55.092592592592595</v>
      </c>
      <c r="P645" s="172">
        <v>6.58</v>
      </c>
      <c r="Q645" s="215">
        <v>0</v>
      </c>
      <c r="R645" s="168">
        <f>PRESSÃO!AF645</f>
        <v>0</v>
      </c>
      <c r="S645" s="11" t="s">
        <v>136</v>
      </c>
      <c r="T645" s="11" t="s">
        <v>136</v>
      </c>
      <c r="U645" s="56">
        <f>PRESSÃO!P645</f>
        <v>2.7622374425467836E-2</v>
      </c>
      <c r="V645" s="56">
        <f>PRESSÃO!Q645</f>
        <v>2.316894970346622E-3</v>
      </c>
      <c r="W645" s="50">
        <v>0</v>
      </c>
      <c r="X645" s="236">
        <v>119.43403981285326</v>
      </c>
      <c r="Y645" s="225">
        <v>1</v>
      </c>
    </row>
    <row r="646" spans="1:25" ht="12.75">
      <c r="A646" s="24" t="s">
        <v>833</v>
      </c>
      <c r="B646" s="13">
        <v>355475</v>
      </c>
      <c r="C646" s="25">
        <v>0</v>
      </c>
      <c r="D646" s="115">
        <v>13</v>
      </c>
      <c r="E646" s="185">
        <v>13</v>
      </c>
      <c r="F646" s="186">
        <v>30</v>
      </c>
      <c r="G646" s="85"/>
      <c r="H646" s="6" t="s">
        <v>1730</v>
      </c>
      <c r="I646" s="2" t="s">
        <v>10</v>
      </c>
      <c r="J646" s="47">
        <v>63.38</v>
      </c>
      <c r="K646" s="196" t="s">
        <v>195</v>
      </c>
      <c r="L646" s="196" t="s">
        <v>195</v>
      </c>
      <c r="M646" s="172">
        <f>VLOOKUP(H646,[2]R02B_C_D_Ugrhi!$C$28:$I$672,7,FALSE)</f>
        <v>90</v>
      </c>
      <c r="N646" s="187">
        <v>90</v>
      </c>
      <c r="O646" s="172">
        <v>79.487179487179489</v>
      </c>
      <c r="P646" s="172">
        <v>8.5</v>
      </c>
      <c r="Q646" s="215">
        <v>0</v>
      </c>
      <c r="R646" s="168">
        <f>PRESSÃO!AF646</f>
        <v>0</v>
      </c>
      <c r="S646" s="11" t="s">
        <v>136</v>
      </c>
      <c r="T646" s="11" t="s">
        <v>136</v>
      </c>
      <c r="U646" s="56">
        <f>PRESSÃO!P646</f>
        <v>2.3134247505501526E-2</v>
      </c>
      <c r="V646" s="56">
        <f>PRESSÃO!Q646</f>
        <v>7.0410957184012073E-3</v>
      </c>
      <c r="W646" s="50">
        <v>0</v>
      </c>
      <c r="X646" s="236">
        <v>196.44189108936823</v>
      </c>
      <c r="Y646" s="225">
        <v>0</v>
      </c>
    </row>
    <row r="647" spans="1:25" ht="12.75">
      <c r="A647" s="24" t="s">
        <v>834</v>
      </c>
      <c r="B647" s="13">
        <v>355480</v>
      </c>
      <c r="C647" s="25">
        <v>0</v>
      </c>
      <c r="D647" s="115">
        <v>2</v>
      </c>
      <c r="E647" s="185">
        <v>2</v>
      </c>
      <c r="F647" s="186">
        <v>30</v>
      </c>
      <c r="G647" s="85"/>
      <c r="H647" s="6" t="s">
        <v>1731</v>
      </c>
      <c r="I647" s="2" t="s">
        <v>6</v>
      </c>
      <c r="J647" s="47">
        <v>192.42</v>
      </c>
      <c r="K647" s="196" t="s">
        <v>195</v>
      </c>
      <c r="L647" s="196" t="s">
        <v>195</v>
      </c>
      <c r="M647" s="172">
        <f>VLOOKUP(H647,[2]R02B_C_D_Ugrhi!$C$28:$I$672,7,FALSE)</f>
        <v>84</v>
      </c>
      <c r="N647" s="187">
        <v>84</v>
      </c>
      <c r="O647" s="172">
        <v>75.576262873957816</v>
      </c>
      <c r="P647" s="172">
        <v>7.67</v>
      </c>
      <c r="Q647" s="215">
        <v>0</v>
      </c>
      <c r="R647" s="168">
        <f>PRESSÃO!AF647</f>
        <v>0</v>
      </c>
      <c r="S647" s="11" t="s">
        <v>136</v>
      </c>
      <c r="T647" s="11" t="s">
        <v>136</v>
      </c>
      <c r="U647" s="56">
        <f>PRESSÃO!P647</f>
        <v>1.3929939089329457</v>
      </c>
      <c r="V647" s="56">
        <f>PRESSÃO!Q647</f>
        <v>1.1036910048721406E-2</v>
      </c>
      <c r="W647" s="50">
        <v>32</v>
      </c>
      <c r="X647" s="236">
        <v>9.2200325821676543</v>
      </c>
      <c r="Y647" s="225">
        <v>2</v>
      </c>
    </row>
    <row r="648" spans="1:25" ht="12.75">
      <c r="A648" s="24" t="s">
        <v>835</v>
      </c>
      <c r="B648" s="13">
        <v>355490</v>
      </c>
      <c r="C648" s="25">
        <v>0</v>
      </c>
      <c r="D648" s="115">
        <v>18</v>
      </c>
      <c r="E648" s="185">
        <v>18</v>
      </c>
      <c r="F648" s="186">
        <v>30</v>
      </c>
      <c r="G648" s="85"/>
      <c r="H648" s="6" t="s">
        <v>1732</v>
      </c>
      <c r="I648" s="2" t="s">
        <v>1</v>
      </c>
      <c r="J648" s="47">
        <v>152.69999999999999</v>
      </c>
      <c r="K648" s="196" t="s">
        <v>195</v>
      </c>
      <c r="L648" s="196" t="s">
        <v>195</v>
      </c>
      <c r="M648" s="172">
        <f>VLOOKUP(H648,[2]R02B_C_D_Ugrhi!$C$28:$I$672,7,FALSE)</f>
        <v>95</v>
      </c>
      <c r="N648" s="187">
        <v>95</v>
      </c>
      <c r="O648" s="172">
        <v>76</v>
      </c>
      <c r="P648" s="172">
        <v>7.87</v>
      </c>
      <c r="Q648" s="215">
        <v>0</v>
      </c>
      <c r="R648" s="168">
        <f>PRESSÃO!AF648</f>
        <v>0</v>
      </c>
      <c r="S648" s="11" t="s">
        <v>136</v>
      </c>
      <c r="T648" s="11" t="s">
        <v>136</v>
      </c>
      <c r="U648" s="56">
        <f>PRESSÃO!P648</f>
        <v>2.1436073059905067E-2</v>
      </c>
      <c r="V648" s="56">
        <f>PRESSÃO!Q648</f>
        <v>5.7743532291104616E-4</v>
      </c>
      <c r="W648" s="50">
        <v>1</v>
      </c>
      <c r="X648" s="236">
        <v>0.76816225149075312</v>
      </c>
      <c r="Y648" s="225">
        <v>0</v>
      </c>
    </row>
    <row r="649" spans="1:25" ht="12.75">
      <c r="A649" s="24" t="s">
        <v>836</v>
      </c>
      <c r="B649" s="13">
        <v>355495</v>
      </c>
      <c r="C649" s="25">
        <v>0</v>
      </c>
      <c r="D649" s="115">
        <v>5</v>
      </c>
      <c r="E649" s="185">
        <v>5</v>
      </c>
      <c r="F649" s="186">
        <v>30</v>
      </c>
      <c r="G649" s="85"/>
      <c r="H649" s="6" t="s">
        <v>1733</v>
      </c>
      <c r="I649" s="2" t="s">
        <v>9</v>
      </c>
      <c r="J649" s="47">
        <v>126.47</v>
      </c>
      <c r="K649" s="196" t="s">
        <v>195</v>
      </c>
      <c r="L649" s="196" t="s">
        <v>195</v>
      </c>
      <c r="M649" s="172">
        <f>VLOOKUP(H649,[2]R02B_C_D_Ugrhi!$C$28:$I$672,7,FALSE)</f>
        <v>70</v>
      </c>
      <c r="N649" s="187">
        <v>0</v>
      </c>
      <c r="O649" s="172">
        <v>0</v>
      </c>
      <c r="P649" s="172">
        <v>1.35</v>
      </c>
      <c r="Q649" s="215">
        <v>0</v>
      </c>
      <c r="R649" s="168">
        <f>PRESSÃO!AF649</f>
        <v>0</v>
      </c>
      <c r="S649" s="11" t="s">
        <v>136</v>
      </c>
      <c r="T649" s="11" t="s">
        <v>136</v>
      </c>
      <c r="U649" s="56">
        <f>PRESSÃO!P649</f>
        <v>1.8055936511793092E-2</v>
      </c>
      <c r="V649" s="56">
        <f>PRESSÃO!Q649</f>
        <v>9.2592466657745957E-3</v>
      </c>
      <c r="W649" s="50">
        <v>5</v>
      </c>
      <c r="X649" s="236">
        <v>64.025887105989852</v>
      </c>
      <c r="Y649" s="225">
        <v>1</v>
      </c>
    </row>
    <row r="650" spans="1:25" ht="12.75">
      <c r="A650" s="24" t="s">
        <v>837</v>
      </c>
      <c r="B650" s="13">
        <v>355500</v>
      </c>
      <c r="C650" s="25">
        <v>0</v>
      </c>
      <c r="D650" s="115">
        <v>20</v>
      </c>
      <c r="E650" s="185">
        <v>20</v>
      </c>
      <c r="F650" s="186">
        <v>30</v>
      </c>
      <c r="G650" s="85"/>
      <c r="H650" s="6" t="s">
        <v>1734</v>
      </c>
      <c r="I650" s="2" t="s">
        <v>3</v>
      </c>
      <c r="J650" s="47">
        <v>629.11</v>
      </c>
      <c r="K650" s="196" t="s">
        <v>195</v>
      </c>
      <c r="L650" s="196" t="s">
        <v>195</v>
      </c>
      <c r="M650" s="172">
        <f>VLOOKUP(H650,[2]R02B_C_D_Ugrhi!$C$28:$I$672,7,FALSE)</f>
        <v>99</v>
      </c>
      <c r="N650" s="187">
        <v>99</v>
      </c>
      <c r="O650" s="172">
        <v>81.191127316924948</v>
      </c>
      <c r="P650" s="172">
        <v>9.69</v>
      </c>
      <c r="Q650" s="215">
        <v>0</v>
      </c>
      <c r="R650" s="168">
        <f>PRESSÃO!AF650</f>
        <v>0</v>
      </c>
      <c r="S650" s="11" t="s">
        <v>136</v>
      </c>
      <c r="T650" s="11" t="s">
        <v>136</v>
      </c>
      <c r="U650" s="56">
        <f>PRESSÃO!P650</f>
        <v>3.0795433706344532E-2</v>
      </c>
      <c r="V650" s="56">
        <f>PRESSÃO!Q650</f>
        <v>0.25173230583732165</v>
      </c>
      <c r="W650" s="50">
        <v>3</v>
      </c>
      <c r="X650" s="236">
        <v>127.24483193457792</v>
      </c>
      <c r="Y650" s="225">
        <v>0</v>
      </c>
    </row>
    <row r="651" spans="1:25" ht="12.75">
      <c r="A651" s="24" t="s">
        <v>838</v>
      </c>
      <c r="B651" s="13">
        <v>355510</v>
      </c>
      <c r="C651" s="25">
        <v>0</v>
      </c>
      <c r="D651" s="115">
        <v>20</v>
      </c>
      <c r="E651" s="185">
        <v>20</v>
      </c>
      <c r="F651" s="186">
        <v>30</v>
      </c>
      <c r="G651" s="85"/>
      <c r="H651" s="6" t="s">
        <v>1735</v>
      </c>
      <c r="I651" s="2" t="s">
        <v>3</v>
      </c>
      <c r="J651" s="47">
        <v>244.65</v>
      </c>
      <c r="K651" s="196" t="s">
        <v>195</v>
      </c>
      <c r="L651" s="196" t="s">
        <v>195</v>
      </c>
      <c r="M651" s="172">
        <f>VLOOKUP(H651,[2]R02B_C_D_Ugrhi!$C$28:$I$672,7,FALSE)</f>
        <v>100</v>
      </c>
      <c r="N651" s="187">
        <v>100</v>
      </c>
      <c r="O651" s="172">
        <v>75.653594771241828</v>
      </c>
      <c r="P651" s="172">
        <v>8.42</v>
      </c>
      <c r="Q651" s="215">
        <v>0</v>
      </c>
      <c r="R651" s="168">
        <f>PRESSÃO!AF651</f>
        <v>0</v>
      </c>
      <c r="S651" s="11" t="s">
        <v>136</v>
      </c>
      <c r="T651" s="11" t="s">
        <v>136</v>
      </c>
      <c r="U651" s="56">
        <f>PRESSÃO!P651</f>
        <v>5.1835616647380673E-3</v>
      </c>
      <c r="V651" s="56">
        <f>PRESSÃO!Q651</f>
        <v>0.10341130136899207</v>
      </c>
      <c r="W651" s="50">
        <v>3</v>
      </c>
      <c r="X651" s="236">
        <v>25.636186453542955</v>
      </c>
      <c r="Y651" s="225">
        <v>0</v>
      </c>
    </row>
    <row r="652" spans="1:25" ht="12.75">
      <c r="A652" s="24" t="s">
        <v>839</v>
      </c>
      <c r="B652" s="13">
        <v>355520</v>
      </c>
      <c r="C652" s="25">
        <v>0</v>
      </c>
      <c r="D652" s="115">
        <v>19</v>
      </c>
      <c r="E652" s="185">
        <v>19</v>
      </c>
      <c r="F652" s="186">
        <v>30</v>
      </c>
      <c r="G652" s="85"/>
      <c r="H652" s="6" t="s">
        <v>1736</v>
      </c>
      <c r="I652" s="2" t="s">
        <v>2</v>
      </c>
      <c r="J652" s="47">
        <v>153.09</v>
      </c>
      <c r="K652" s="196" t="s">
        <v>195</v>
      </c>
      <c r="L652" s="196" t="s">
        <v>195</v>
      </c>
      <c r="M652" s="172">
        <f>VLOOKUP(H652,[2]R02B_C_D_Ugrhi!$C$28:$I$672,7,FALSE)</f>
        <v>100</v>
      </c>
      <c r="N652" s="187">
        <v>100</v>
      </c>
      <c r="O652" s="172">
        <v>83.720930232558146</v>
      </c>
      <c r="P652" s="172">
        <v>9.6999999999999993</v>
      </c>
      <c r="Q652" s="215">
        <v>0</v>
      </c>
      <c r="R652" s="168">
        <f>PRESSÃO!AF652</f>
        <v>0</v>
      </c>
      <c r="S652" s="11" t="s">
        <v>136</v>
      </c>
      <c r="T652" s="11" t="s">
        <v>136</v>
      </c>
      <c r="U652" s="56">
        <f>PRESSÃO!P652</f>
        <v>4.808873660669661E-2</v>
      </c>
      <c r="V652" s="56">
        <f>PRESSÃO!Q652</f>
        <v>5.7077625570776254E-5</v>
      </c>
      <c r="W652" s="50">
        <v>0</v>
      </c>
      <c r="X652" s="236">
        <v>1.3576063736564628</v>
      </c>
      <c r="Y652" s="225">
        <v>0</v>
      </c>
    </row>
    <row r="653" spans="1:25" ht="12.75">
      <c r="A653" s="24" t="s">
        <v>840</v>
      </c>
      <c r="B653" s="13">
        <v>355530</v>
      </c>
      <c r="C653" s="25">
        <v>0</v>
      </c>
      <c r="D653" s="115">
        <v>15</v>
      </c>
      <c r="E653" s="185">
        <v>15</v>
      </c>
      <c r="F653" s="186">
        <v>30</v>
      </c>
      <c r="G653" s="85"/>
      <c r="H653" s="6" t="s">
        <v>1737</v>
      </c>
      <c r="I653" s="2" t="s">
        <v>17</v>
      </c>
      <c r="J653" s="47">
        <v>147.36000000000001</v>
      </c>
      <c r="K653" s="196" t="s">
        <v>195</v>
      </c>
      <c r="L653" s="196" t="s">
        <v>195</v>
      </c>
      <c r="M653" s="172">
        <f>VLOOKUP(H653,[2]R02B_C_D_Ugrhi!$C$28:$I$672,7,FALSE)</f>
        <v>100</v>
      </c>
      <c r="N653" s="187">
        <v>100</v>
      </c>
      <c r="O653" s="172">
        <v>79.729729729729726</v>
      </c>
      <c r="P653" s="172">
        <v>9.5</v>
      </c>
      <c r="Q653" s="215">
        <v>0</v>
      </c>
      <c r="R653" s="168">
        <f>PRESSÃO!AF653</f>
        <v>0</v>
      </c>
      <c r="S653" s="11" t="s">
        <v>136</v>
      </c>
      <c r="T653" s="11" t="s">
        <v>136</v>
      </c>
      <c r="U653" s="56">
        <f>PRESSÃO!P653</f>
        <v>8.5169147489822072E-2</v>
      </c>
      <c r="V653" s="56">
        <f>PRESSÃO!Q653</f>
        <v>9.452054794520548E-3</v>
      </c>
      <c r="W653" s="50">
        <v>26</v>
      </c>
      <c r="X653" s="236">
        <v>126.55274647287069</v>
      </c>
      <c r="Y653" s="225">
        <v>0</v>
      </c>
    </row>
    <row r="654" spans="1:25" ht="12.75">
      <c r="A654" s="24" t="s">
        <v>841</v>
      </c>
      <c r="B654" s="13">
        <v>355535</v>
      </c>
      <c r="C654" s="25">
        <v>0</v>
      </c>
      <c r="D654" s="115">
        <v>19</v>
      </c>
      <c r="E654" s="185">
        <v>19</v>
      </c>
      <c r="F654" s="186">
        <v>30</v>
      </c>
      <c r="G654" s="85"/>
      <c r="H654" s="6" t="s">
        <v>1738</v>
      </c>
      <c r="I654" s="2" t="s">
        <v>2</v>
      </c>
      <c r="J654" s="47">
        <v>210.24</v>
      </c>
      <c r="K654" s="196" t="s">
        <v>195</v>
      </c>
      <c r="L654" s="196" t="s">
        <v>195</v>
      </c>
      <c r="M654" s="172">
        <f>VLOOKUP(H654,[2]R02B_C_D_Ugrhi!$C$28:$I$672,7,FALSE)</f>
        <v>95</v>
      </c>
      <c r="N654" s="187">
        <v>95</v>
      </c>
      <c r="O654" s="172">
        <v>69.259259259259252</v>
      </c>
      <c r="P654" s="172">
        <v>7.63</v>
      </c>
      <c r="Q654" s="215">
        <v>0</v>
      </c>
      <c r="R654" s="168">
        <f>PRESSÃO!AF654</f>
        <v>0</v>
      </c>
      <c r="S654" s="11" t="s">
        <v>136</v>
      </c>
      <c r="T654" s="11" t="s">
        <v>136</v>
      </c>
      <c r="U654" s="56">
        <f>PRESSÃO!P654</f>
        <v>6.9520547945205485E-2</v>
      </c>
      <c r="V654" s="56">
        <f>PRESSÃO!Q654</f>
        <v>5.4742009236932343E-2</v>
      </c>
      <c r="W654" s="50">
        <v>1</v>
      </c>
      <c r="X654" s="236">
        <v>0.18562299492349837</v>
      </c>
      <c r="Y654" s="225">
        <v>0</v>
      </c>
    </row>
    <row r="655" spans="1:25" ht="12.75">
      <c r="A655" s="24" t="s">
        <v>842</v>
      </c>
      <c r="B655" s="13">
        <v>355540</v>
      </c>
      <c r="C655" s="25">
        <v>0</v>
      </c>
      <c r="D655" s="115">
        <v>3</v>
      </c>
      <c r="E655" s="185">
        <v>3</v>
      </c>
      <c r="F655" s="186">
        <v>30</v>
      </c>
      <c r="G655" s="85"/>
      <c r="H655" s="6" t="s">
        <v>1739</v>
      </c>
      <c r="I655" s="2" t="s">
        <v>13</v>
      </c>
      <c r="J655" s="47">
        <v>712.12</v>
      </c>
      <c r="K655" s="196" t="s">
        <v>195</v>
      </c>
      <c r="L655" s="196" t="s">
        <v>195</v>
      </c>
      <c r="M655" s="172">
        <f>VLOOKUP(H655,[2]R02B_C_D_Ugrhi!$C$28:$I$672,7,FALSE)</f>
        <v>36</v>
      </c>
      <c r="N655" s="187">
        <v>36.000000000000007</v>
      </c>
      <c r="O655" s="172">
        <v>32.893807393454203</v>
      </c>
      <c r="P655" s="172">
        <v>4.68</v>
      </c>
      <c r="Q655" s="215">
        <v>1</v>
      </c>
      <c r="R655" s="168">
        <f>PRESSÃO!AF655</f>
        <v>1</v>
      </c>
      <c r="S655" s="11" t="s">
        <v>136</v>
      </c>
      <c r="T655" s="11" t="s">
        <v>136</v>
      </c>
      <c r="U655" s="56">
        <f>PRESSÃO!P655</f>
        <v>0.33209497717417541</v>
      </c>
      <c r="V655" s="56">
        <f>PRESSÃO!Q655</f>
        <v>4.8036529108813905E-3</v>
      </c>
      <c r="W655" s="50">
        <v>54</v>
      </c>
      <c r="X655" s="236">
        <v>160.93176548130947</v>
      </c>
      <c r="Y655" s="225">
        <v>6</v>
      </c>
    </row>
    <row r="656" spans="1:25" ht="12.75">
      <c r="A656" s="24" t="s">
        <v>843</v>
      </c>
      <c r="B656" s="13">
        <v>355550</v>
      </c>
      <c r="C656" s="25">
        <v>0</v>
      </c>
      <c r="D656" s="115">
        <v>17</v>
      </c>
      <c r="E656" s="185">
        <v>17</v>
      </c>
      <c r="F656" s="186">
        <v>30</v>
      </c>
      <c r="G656" s="85"/>
      <c r="H656" s="6" t="s">
        <v>1740</v>
      </c>
      <c r="I656" s="2" t="s">
        <v>7</v>
      </c>
      <c r="J656" s="47">
        <v>283.33</v>
      </c>
      <c r="K656" s="196" t="s">
        <v>195</v>
      </c>
      <c r="L656" s="196" t="s">
        <v>195</v>
      </c>
      <c r="M656" s="172">
        <f>VLOOKUP(H656,[2]R02B_C_D_Ugrhi!$C$28:$I$672,7,FALSE)</f>
        <v>92</v>
      </c>
      <c r="N656" s="187">
        <v>92</v>
      </c>
      <c r="O656" s="172">
        <v>77.272727272727266</v>
      </c>
      <c r="P656" s="172">
        <v>8.1999999999999993</v>
      </c>
      <c r="Q656" s="215">
        <v>0</v>
      </c>
      <c r="R656" s="168">
        <f>PRESSÃO!AF656</f>
        <v>0</v>
      </c>
      <c r="S656" s="11" t="s">
        <v>136</v>
      </c>
      <c r="T656" s="11" t="s">
        <v>136</v>
      </c>
      <c r="U656" s="56">
        <f>PRESSÃO!P656</f>
        <v>0.2374400681273578</v>
      </c>
      <c r="V656" s="56">
        <f>PRESSÃO!Q656</f>
        <v>7.3059360730593605E-3</v>
      </c>
      <c r="W656" s="50">
        <v>0</v>
      </c>
      <c r="X656" s="236">
        <v>92.231464900346197</v>
      </c>
      <c r="Y656" s="225">
        <v>0</v>
      </c>
    </row>
    <row r="657" spans="1:25" ht="12.75">
      <c r="A657" s="24" t="s">
        <v>844</v>
      </c>
      <c r="B657" s="13">
        <v>355560</v>
      </c>
      <c r="C657" s="25">
        <v>0</v>
      </c>
      <c r="D657" s="115">
        <v>15</v>
      </c>
      <c r="E657" s="185">
        <v>15</v>
      </c>
      <c r="F657" s="186">
        <v>30</v>
      </c>
      <c r="G657" s="85"/>
      <c r="H657" s="6" t="s">
        <v>1741</v>
      </c>
      <c r="I657" s="2" t="s">
        <v>17</v>
      </c>
      <c r="J657" s="47">
        <v>252.21</v>
      </c>
      <c r="K657" s="196" t="s">
        <v>195</v>
      </c>
      <c r="L657" s="196" t="s">
        <v>195</v>
      </c>
      <c r="M657" s="172">
        <f>VLOOKUP(H657,[2]R02B_C_D_Ugrhi!$C$28:$I$672,7,FALSE)</f>
        <v>100</v>
      </c>
      <c r="N657" s="187">
        <v>100</v>
      </c>
      <c r="O657" s="172">
        <v>85.98326359832636</v>
      </c>
      <c r="P657" s="172">
        <v>9.8000000000000007</v>
      </c>
      <c r="Q657" s="215">
        <v>0</v>
      </c>
      <c r="R657" s="168">
        <f>PRESSÃO!AF657</f>
        <v>1</v>
      </c>
      <c r="S657" s="11" t="s">
        <v>136</v>
      </c>
      <c r="T657" s="11" t="s">
        <v>136</v>
      </c>
      <c r="U657" s="56">
        <f>PRESSÃO!P657</f>
        <v>0.17433150686629831</v>
      </c>
      <c r="V657" s="56">
        <f>PRESSÃO!Q657</f>
        <v>3.8349315067948815E-2</v>
      </c>
      <c r="W657" s="50">
        <v>7</v>
      </c>
      <c r="X657" s="236">
        <v>1.234916266498673</v>
      </c>
      <c r="Y657" s="225">
        <v>0</v>
      </c>
    </row>
    <row r="658" spans="1:25" ht="12.75">
      <c r="A658" s="24" t="s">
        <v>845</v>
      </c>
      <c r="B658" s="13">
        <v>355570</v>
      </c>
      <c r="C658" s="25">
        <v>0</v>
      </c>
      <c r="D658" s="115">
        <v>19</v>
      </c>
      <c r="E658" s="185">
        <v>19</v>
      </c>
      <c r="F658" s="186">
        <v>30</v>
      </c>
      <c r="G658" s="85"/>
      <c r="H658" s="6" t="s">
        <v>1742</v>
      </c>
      <c r="I658" s="2" t="s">
        <v>2</v>
      </c>
      <c r="J658" s="47">
        <v>79.150000000000006</v>
      </c>
      <c r="K658" s="196" t="s">
        <v>195</v>
      </c>
      <c r="L658" s="196" t="s">
        <v>195</v>
      </c>
      <c r="M658" s="172">
        <f>VLOOKUP(H658,[2]R02B_C_D_Ugrhi!$C$28:$I$672,7,FALSE)</f>
        <v>100</v>
      </c>
      <c r="N658" s="187">
        <v>100</v>
      </c>
      <c r="O658" s="172">
        <v>92.64705882352942</v>
      </c>
      <c r="P658" s="172">
        <v>9.6999999999999993</v>
      </c>
      <c r="Q658" s="215">
        <v>0</v>
      </c>
      <c r="R658" s="168">
        <f>PRESSÃO!AF658</f>
        <v>0</v>
      </c>
      <c r="S658" s="11" t="s">
        <v>136</v>
      </c>
      <c r="T658" s="11" t="s">
        <v>136</v>
      </c>
      <c r="U658" s="56">
        <f>PRESSÃO!P658</f>
        <v>0</v>
      </c>
      <c r="V658" s="56">
        <f>PRESSÃO!Q658</f>
        <v>0</v>
      </c>
      <c r="W658" s="50">
        <v>0</v>
      </c>
      <c r="X658" s="236">
        <v>0</v>
      </c>
      <c r="Y658" s="225">
        <v>0</v>
      </c>
    </row>
    <row r="659" spans="1:25" ht="12.75">
      <c r="A659" s="24" t="s">
        <v>846</v>
      </c>
      <c r="B659" s="13">
        <v>355580</v>
      </c>
      <c r="C659" s="25">
        <v>0</v>
      </c>
      <c r="D659" s="115">
        <v>15</v>
      </c>
      <c r="E659" s="185">
        <v>15</v>
      </c>
      <c r="F659" s="186">
        <v>30</v>
      </c>
      <c r="G659" s="85"/>
      <c r="H659" s="6" t="s">
        <v>1743</v>
      </c>
      <c r="I659" s="2" t="s">
        <v>17</v>
      </c>
      <c r="J659" s="47">
        <v>209.27</v>
      </c>
      <c r="K659" s="196" t="s">
        <v>195</v>
      </c>
      <c r="L659" s="196" t="s">
        <v>195</v>
      </c>
      <c r="M659" s="172">
        <f>VLOOKUP(H659,[2]R02B_C_D_Ugrhi!$C$28:$I$672,7,FALSE)</f>
        <v>98</v>
      </c>
      <c r="N659" s="187">
        <v>98</v>
      </c>
      <c r="O659" s="172">
        <v>88.308457711442784</v>
      </c>
      <c r="P659" s="172">
        <v>9.4700000000000006</v>
      </c>
      <c r="Q659" s="215">
        <v>0</v>
      </c>
      <c r="R659" s="168">
        <f>PRESSÃO!AF659</f>
        <v>0</v>
      </c>
      <c r="S659" s="11" t="s">
        <v>136</v>
      </c>
      <c r="T659" s="11" t="s">
        <v>136</v>
      </c>
      <c r="U659" s="56">
        <f>PRESSÃO!P659</f>
        <v>0.15088308588990337</v>
      </c>
      <c r="V659" s="56">
        <f>PRESSÃO!Q659</f>
        <v>2.5812633266006246E-2</v>
      </c>
      <c r="W659" s="50">
        <v>7</v>
      </c>
      <c r="X659" s="236">
        <v>117.75526376793302</v>
      </c>
      <c r="Y659" s="225">
        <v>0</v>
      </c>
    </row>
    <row r="660" spans="1:25" ht="12.75">
      <c r="A660" s="24" t="s">
        <v>847</v>
      </c>
      <c r="B660" s="13">
        <v>355590</v>
      </c>
      <c r="C660" s="25">
        <v>0</v>
      </c>
      <c r="D660" s="115">
        <v>16</v>
      </c>
      <c r="E660" s="185">
        <v>16</v>
      </c>
      <c r="F660" s="186">
        <v>30</v>
      </c>
      <c r="G660" s="85"/>
      <c r="H660" s="6" t="s">
        <v>1744</v>
      </c>
      <c r="I660" s="2" t="s">
        <v>0</v>
      </c>
      <c r="J660" s="47">
        <v>147.58000000000001</v>
      </c>
      <c r="K660" s="196" t="s">
        <v>195</v>
      </c>
      <c r="L660" s="196" t="s">
        <v>195</v>
      </c>
      <c r="M660" s="172">
        <f>VLOOKUP(H660,[2]R02B_C_D_Ugrhi!$C$28:$I$672,7,FALSE)</f>
        <v>97</v>
      </c>
      <c r="N660" s="187">
        <v>97</v>
      </c>
      <c r="O660" s="172">
        <v>52.631578947368418</v>
      </c>
      <c r="P660" s="172">
        <v>6.66</v>
      </c>
      <c r="Q660" s="215">
        <v>0</v>
      </c>
      <c r="R660" s="168">
        <f>PRESSÃO!AF660</f>
        <v>0</v>
      </c>
      <c r="S660" s="11" t="s">
        <v>136</v>
      </c>
      <c r="T660" s="11" t="s">
        <v>136</v>
      </c>
      <c r="U660" s="56">
        <f>PRESSÃO!P660</f>
        <v>4.7427701674277014E-3</v>
      </c>
      <c r="V660" s="56">
        <f>PRESSÃO!Q660</f>
        <v>1.7123287671232876E-3</v>
      </c>
      <c r="W660" s="50">
        <v>2</v>
      </c>
      <c r="X660" s="236">
        <v>56.603677865950395</v>
      </c>
      <c r="Y660" s="225">
        <v>1</v>
      </c>
    </row>
    <row r="661" spans="1:25" ht="12.75">
      <c r="A661" s="24" t="s">
        <v>848</v>
      </c>
      <c r="B661" s="13">
        <v>355600</v>
      </c>
      <c r="C661" s="25">
        <v>0</v>
      </c>
      <c r="D661" s="115">
        <v>16</v>
      </c>
      <c r="E661" s="185">
        <v>16</v>
      </c>
      <c r="F661" s="186">
        <v>30</v>
      </c>
      <c r="G661" s="85"/>
      <c r="H661" s="6" t="s">
        <v>1745</v>
      </c>
      <c r="I661" s="2" t="s">
        <v>0</v>
      </c>
      <c r="J661" s="47">
        <v>324.79000000000002</v>
      </c>
      <c r="K661" s="196" t="s">
        <v>195</v>
      </c>
      <c r="L661" s="196" t="s">
        <v>195</v>
      </c>
      <c r="M661" s="172">
        <f>VLOOKUP(H661,[2]R02B_C_D_Ugrhi!$C$28:$I$672,7,FALSE)</f>
        <v>96</v>
      </c>
      <c r="N661" s="187">
        <v>96.000000000000014</v>
      </c>
      <c r="O661" s="172">
        <v>62.398703403565634</v>
      </c>
      <c r="P661" s="172">
        <v>7.5</v>
      </c>
      <c r="Q661" s="215">
        <v>0</v>
      </c>
      <c r="R661" s="168">
        <f>PRESSÃO!AF661</f>
        <v>0</v>
      </c>
      <c r="S661" s="11" t="s">
        <v>136</v>
      </c>
      <c r="T661" s="11" t="s">
        <v>136</v>
      </c>
      <c r="U661" s="56">
        <f>PRESSÃO!P661</f>
        <v>1.1797983290760847E-2</v>
      </c>
      <c r="V661" s="56">
        <f>PRESSÃO!Q661</f>
        <v>4.4924010647123452E-2</v>
      </c>
      <c r="W661" s="50">
        <v>3</v>
      </c>
      <c r="X661" s="236">
        <v>30.532994845827705</v>
      </c>
      <c r="Y661" s="225">
        <v>0</v>
      </c>
    </row>
    <row r="662" spans="1:25" ht="12.75">
      <c r="A662" s="24" t="s">
        <v>849</v>
      </c>
      <c r="B662" s="13">
        <v>355610</v>
      </c>
      <c r="C662" s="25">
        <v>0</v>
      </c>
      <c r="D662" s="115">
        <v>15</v>
      </c>
      <c r="E662" s="185">
        <v>15</v>
      </c>
      <c r="F662" s="186">
        <v>30</v>
      </c>
      <c r="G662" s="85"/>
      <c r="H662" s="6" t="s">
        <v>1746</v>
      </c>
      <c r="I662" s="2" t="s">
        <v>17</v>
      </c>
      <c r="J662" s="47">
        <v>149.21</v>
      </c>
      <c r="K662" s="196" t="s">
        <v>195</v>
      </c>
      <c r="L662" s="196" t="s">
        <v>195</v>
      </c>
      <c r="M662" s="172">
        <f>VLOOKUP(H662,[2]R02B_C_D_Ugrhi!$C$28:$I$672,7,FALSE)</f>
        <v>100</v>
      </c>
      <c r="N662" s="187">
        <v>100</v>
      </c>
      <c r="O662" s="172">
        <v>85.053380782918154</v>
      </c>
      <c r="P662" s="172">
        <v>10</v>
      </c>
      <c r="Q662" s="215">
        <v>0</v>
      </c>
      <c r="R662" s="168">
        <f>PRESSÃO!AF662</f>
        <v>0</v>
      </c>
      <c r="S662" s="11" t="s">
        <v>136</v>
      </c>
      <c r="T662" s="11" t="s">
        <v>136</v>
      </c>
      <c r="U662" s="56">
        <f>PRESSÃO!P662</f>
        <v>8.0666666052657179E-3</v>
      </c>
      <c r="V662" s="56">
        <f>PRESSÃO!Q662</f>
        <v>3.7429451868777226E-2</v>
      </c>
      <c r="W662" s="50">
        <v>5</v>
      </c>
      <c r="X662" s="236">
        <v>54.864319409620478</v>
      </c>
      <c r="Y662" s="225">
        <v>0</v>
      </c>
    </row>
    <row r="663" spans="1:25" ht="12.75">
      <c r="A663" s="24" t="s">
        <v>850</v>
      </c>
      <c r="B663" s="13">
        <v>355620</v>
      </c>
      <c r="C663" s="25">
        <v>0</v>
      </c>
      <c r="D663" s="115">
        <v>5</v>
      </c>
      <c r="E663" s="185">
        <v>5</v>
      </c>
      <c r="F663" s="186">
        <v>30</v>
      </c>
      <c r="G663" s="85"/>
      <c r="H663" s="6" t="s">
        <v>1747</v>
      </c>
      <c r="I663" s="2" t="s">
        <v>9</v>
      </c>
      <c r="J663" s="47">
        <v>148.53</v>
      </c>
      <c r="K663" s="196" t="s">
        <v>195</v>
      </c>
      <c r="L663" s="196" t="s">
        <v>195</v>
      </c>
      <c r="M663" s="172">
        <f>VLOOKUP(H663,[2]R02B_C_D_Ugrhi!$C$28:$I$672,7,FALSE)</f>
        <v>85</v>
      </c>
      <c r="N663" s="187">
        <v>85</v>
      </c>
      <c r="O663" s="172">
        <v>79.890729643990127</v>
      </c>
      <c r="P663" s="172">
        <v>8.17</v>
      </c>
      <c r="Q663" s="215">
        <v>4</v>
      </c>
      <c r="R663" s="168">
        <f>PRESSÃO!AF663</f>
        <v>0</v>
      </c>
      <c r="S663" s="11" t="s">
        <v>136</v>
      </c>
      <c r="T663" s="11" t="s">
        <v>136</v>
      </c>
      <c r="U663" s="56">
        <f>PRESSÃO!P663</f>
        <v>0.51650304424549531</v>
      </c>
      <c r="V663" s="56">
        <f>PRESSÃO!Q663</f>
        <v>0.12404082933784982</v>
      </c>
      <c r="W663" s="50">
        <v>146</v>
      </c>
      <c r="X663" s="236">
        <v>115.33660271492306</v>
      </c>
      <c r="Y663" s="225">
        <v>1</v>
      </c>
    </row>
    <row r="664" spans="1:25" ht="12.75">
      <c r="A664" s="24" t="s">
        <v>851</v>
      </c>
      <c r="B664" s="13">
        <v>355630</v>
      </c>
      <c r="C664" s="25">
        <v>0</v>
      </c>
      <c r="D664" s="115">
        <v>19</v>
      </c>
      <c r="E664" s="185">
        <v>19</v>
      </c>
      <c r="F664" s="186">
        <v>30</v>
      </c>
      <c r="G664" s="85"/>
      <c r="H664" s="6" t="s">
        <v>1748</v>
      </c>
      <c r="I664" s="2" t="s">
        <v>2</v>
      </c>
      <c r="J664" s="47">
        <v>858.76</v>
      </c>
      <c r="K664" s="196" t="s">
        <v>195</v>
      </c>
      <c r="L664" s="196" t="s">
        <v>195</v>
      </c>
      <c r="M664" s="172">
        <f>VLOOKUP(H664,[2]R02B_C_D_Ugrhi!$C$28:$I$672,7,FALSE)</f>
        <v>100</v>
      </c>
      <c r="N664" s="187">
        <v>100</v>
      </c>
      <c r="O664" s="172">
        <v>69.185558354324101</v>
      </c>
      <c r="P664" s="172">
        <v>7.69</v>
      </c>
      <c r="Q664" s="215">
        <v>0</v>
      </c>
      <c r="R664" s="168">
        <f>PRESSÃO!AF664</f>
        <v>0</v>
      </c>
      <c r="S664" s="11" t="s">
        <v>136</v>
      </c>
      <c r="T664" s="11" t="s">
        <v>136</v>
      </c>
      <c r="U664" s="56">
        <f>PRESSÃO!P664</f>
        <v>0.30844368314089843</v>
      </c>
      <c r="V664" s="56">
        <f>PRESSÃO!Q664</f>
        <v>7.1864269400296138E-2</v>
      </c>
      <c r="W664" s="50">
        <v>4</v>
      </c>
      <c r="X664" s="236">
        <v>94.979471682254385</v>
      </c>
      <c r="Y664" s="225">
        <v>0</v>
      </c>
    </row>
    <row r="665" spans="1:25" ht="12.75">
      <c r="A665" s="24" t="s">
        <v>852</v>
      </c>
      <c r="B665" s="13">
        <v>355635</v>
      </c>
      <c r="C665" s="25">
        <v>0</v>
      </c>
      <c r="D665" s="115">
        <v>5</v>
      </c>
      <c r="E665" s="185">
        <v>5</v>
      </c>
      <c r="F665" s="186">
        <v>30</v>
      </c>
      <c r="G665" s="85"/>
      <c r="H665" s="6" t="s">
        <v>1749</v>
      </c>
      <c r="I665" s="2" t="s">
        <v>9</v>
      </c>
      <c r="J665" s="47">
        <v>142.6</v>
      </c>
      <c r="K665" s="196" t="s">
        <v>195</v>
      </c>
      <c r="L665" s="196" t="s">
        <v>195</v>
      </c>
      <c r="M665" s="172">
        <f>VLOOKUP(H665,[2]R02B_C_D_Ugrhi!$C$28:$I$672,7,FALSE)</f>
        <v>68</v>
      </c>
      <c r="N665" s="187">
        <v>8.16</v>
      </c>
      <c r="O665" s="172">
        <v>7.7235772357723578</v>
      </c>
      <c r="P665" s="172">
        <v>2.2000000000000002</v>
      </c>
      <c r="Q665" s="215">
        <v>0</v>
      </c>
      <c r="R665" s="168">
        <f>PRESSÃO!AF665</f>
        <v>1</v>
      </c>
      <c r="S665" s="11" t="s">
        <v>136</v>
      </c>
      <c r="T665" s="11" t="s">
        <v>136</v>
      </c>
      <c r="U665" s="56">
        <f>PRESSÃO!P665</f>
        <v>5.5021917524505151E-2</v>
      </c>
      <c r="V665" s="56">
        <f>PRESSÃO!Q665</f>
        <v>7.3984018286698617E-4</v>
      </c>
      <c r="W665" s="50">
        <v>7</v>
      </c>
      <c r="X665" s="236">
        <v>163.81682196556787</v>
      </c>
      <c r="Y665" s="225">
        <v>2</v>
      </c>
    </row>
    <row r="666" spans="1:25" ht="12.75">
      <c r="A666" s="24" t="s">
        <v>853</v>
      </c>
      <c r="B666" s="13">
        <v>355640</v>
      </c>
      <c r="C666" s="25">
        <v>0</v>
      </c>
      <c r="D666" s="115">
        <v>4</v>
      </c>
      <c r="E666" s="185">
        <v>4</v>
      </c>
      <c r="F666" s="186">
        <v>30</v>
      </c>
      <c r="G666" s="85"/>
      <c r="H666" s="6" t="s">
        <v>1750</v>
      </c>
      <c r="I666" s="2" t="s">
        <v>15</v>
      </c>
      <c r="J666" s="47">
        <v>266.52999999999997</v>
      </c>
      <c r="K666" s="196" t="s">
        <v>195</v>
      </c>
      <c r="L666" s="196" t="s">
        <v>195</v>
      </c>
      <c r="M666" s="172">
        <f>VLOOKUP(H666,[2]R02B_C_D_Ugrhi!$C$28:$I$672,7,FALSE)</f>
        <v>100</v>
      </c>
      <c r="N666" s="187">
        <v>98</v>
      </c>
      <c r="O666" s="172">
        <v>73.526522593320237</v>
      </c>
      <c r="P666" s="172">
        <v>8.25</v>
      </c>
      <c r="Q666" s="215">
        <v>0</v>
      </c>
      <c r="R666" s="168">
        <f>PRESSÃO!AF666</f>
        <v>0</v>
      </c>
      <c r="S666" s="11" t="s">
        <v>136</v>
      </c>
      <c r="T666" s="11" t="s">
        <v>136</v>
      </c>
      <c r="U666" s="56">
        <f>PRESSÃO!P666</f>
        <v>0.46126747314534411</v>
      </c>
      <c r="V666" s="56">
        <f>PRESSÃO!Q666</f>
        <v>1.3227168950860358E-2</v>
      </c>
      <c r="W666" s="50">
        <v>10</v>
      </c>
      <c r="X666" s="236">
        <v>165.73983885096635</v>
      </c>
      <c r="Y666" s="225">
        <v>0</v>
      </c>
    </row>
    <row r="667" spans="1:25" ht="12.75">
      <c r="A667" s="24" t="s">
        <v>854</v>
      </c>
      <c r="B667" s="13">
        <v>355645</v>
      </c>
      <c r="C667" s="25">
        <v>0</v>
      </c>
      <c r="D667" s="115">
        <v>10</v>
      </c>
      <c r="E667" s="185">
        <v>10</v>
      </c>
      <c r="F667" s="186">
        <v>30</v>
      </c>
      <c r="G667" s="85"/>
      <c r="H667" s="6" t="s">
        <v>1751</v>
      </c>
      <c r="I667" s="2" t="s">
        <v>57</v>
      </c>
      <c r="J667" s="47">
        <v>33.51</v>
      </c>
      <c r="K667" s="196" t="s">
        <v>195</v>
      </c>
      <c r="L667" s="196" t="s">
        <v>195</v>
      </c>
      <c r="M667" s="172">
        <f>VLOOKUP(H667,[2]R02B_C_D_Ugrhi!$C$28:$I$672,7,FALSE)</f>
        <v>24</v>
      </c>
      <c r="N667" s="187">
        <v>0</v>
      </c>
      <c r="O667" s="172">
        <v>0</v>
      </c>
      <c r="P667" s="172">
        <v>0.36</v>
      </c>
      <c r="Q667" s="215">
        <v>0</v>
      </c>
      <c r="R667" s="168">
        <f>PRESSÃO!AF667</f>
        <v>0</v>
      </c>
      <c r="S667" s="11" t="s">
        <v>136</v>
      </c>
      <c r="T667" s="11" t="s">
        <v>136</v>
      </c>
      <c r="U667" s="56">
        <f>PRESSÃO!P667</f>
        <v>5.4246575865027021E-4</v>
      </c>
      <c r="V667" s="56">
        <f>PRESSÃO!Q667</f>
        <v>4.7529680448580008E-3</v>
      </c>
      <c r="W667" s="50">
        <v>30</v>
      </c>
      <c r="X667" s="236">
        <v>5.8968963003342489</v>
      </c>
      <c r="Y667" s="225">
        <v>1</v>
      </c>
    </row>
    <row r="668" spans="1:25" ht="12.75">
      <c r="A668" s="24" t="s">
        <v>855</v>
      </c>
      <c r="B668" s="13">
        <v>355650</v>
      </c>
      <c r="C668" s="25">
        <v>0</v>
      </c>
      <c r="D668" s="115">
        <v>5</v>
      </c>
      <c r="E668" s="185">
        <v>5</v>
      </c>
      <c r="F668" s="186">
        <v>30</v>
      </c>
      <c r="G668" s="85"/>
      <c r="H668" s="6" t="s">
        <v>1752</v>
      </c>
      <c r="I668" s="2" t="s">
        <v>9</v>
      </c>
      <c r="J668" s="47">
        <v>34.630000000000003</v>
      </c>
      <c r="K668" s="196" t="s">
        <v>195</v>
      </c>
      <c r="L668" s="196" t="s">
        <v>195</v>
      </c>
      <c r="M668" s="172">
        <f>VLOOKUP(H668,[2]R02B_C_D_Ugrhi!$C$28:$I$672,7,FALSE)</f>
        <v>80</v>
      </c>
      <c r="N668" s="187">
        <v>0.8</v>
      </c>
      <c r="O668" s="172">
        <v>0.62722495338192918</v>
      </c>
      <c r="P668" s="172">
        <v>1.26</v>
      </c>
      <c r="Q668" s="215">
        <v>0</v>
      </c>
      <c r="R668" s="168">
        <f>PRESSÃO!AF668</f>
        <v>0</v>
      </c>
      <c r="S668" s="11" t="s">
        <v>136</v>
      </c>
      <c r="T668" s="11" t="s">
        <v>136</v>
      </c>
      <c r="U668" s="56">
        <f>PRESSÃO!P668</f>
        <v>0.16330837138802312</v>
      </c>
      <c r="V668" s="56">
        <f>PRESSÃO!Q668</f>
        <v>3.7455898045314136E-2</v>
      </c>
      <c r="W668" s="50">
        <v>47</v>
      </c>
      <c r="X668" s="236">
        <v>32.484442554516804</v>
      </c>
      <c r="Y668" s="225">
        <v>0</v>
      </c>
    </row>
    <row r="669" spans="1:25" ht="12.75">
      <c r="A669" s="24" t="s">
        <v>856</v>
      </c>
      <c r="B669" s="13">
        <v>355660</v>
      </c>
      <c r="C669" s="25">
        <v>0</v>
      </c>
      <c r="D669" s="115">
        <v>20</v>
      </c>
      <c r="E669" s="185">
        <v>20</v>
      </c>
      <c r="F669" s="186">
        <v>30</v>
      </c>
      <c r="G669" s="85"/>
      <c r="H669" s="6" t="s">
        <v>1753</v>
      </c>
      <c r="I669" s="2" t="s">
        <v>3</v>
      </c>
      <c r="J669" s="47">
        <v>247.85</v>
      </c>
      <c r="K669" s="196" t="s">
        <v>195</v>
      </c>
      <c r="L669" s="196" t="s">
        <v>195</v>
      </c>
      <c r="M669" s="172">
        <f>VLOOKUP(H669,[2]R02B_C_D_Ugrhi!$C$28:$I$672,7,FALSE)</f>
        <v>95</v>
      </c>
      <c r="N669" s="187">
        <v>95</v>
      </c>
      <c r="O669" s="172">
        <v>75.944333996023857</v>
      </c>
      <c r="P669" s="172">
        <v>8.17</v>
      </c>
      <c r="Q669" s="215">
        <v>0</v>
      </c>
      <c r="R669" s="168">
        <f>PRESSÃO!AF669</f>
        <v>0</v>
      </c>
      <c r="S669" s="11" t="s">
        <v>136</v>
      </c>
      <c r="T669" s="11" t="s">
        <v>136</v>
      </c>
      <c r="U669" s="56">
        <f>PRESSÃO!P669</f>
        <v>1.5975171362972697E-2</v>
      </c>
      <c r="V669" s="56">
        <f>PRESSÃO!Q669</f>
        <v>2.1424200806987887E-2</v>
      </c>
      <c r="W669" s="50">
        <v>3</v>
      </c>
      <c r="X669" s="236">
        <v>5.149552232644651</v>
      </c>
      <c r="Y669" s="225">
        <v>0</v>
      </c>
    </row>
    <row r="670" spans="1:25" ht="12.75">
      <c r="A670" s="24" t="s">
        <v>857</v>
      </c>
      <c r="B670" s="13">
        <v>355670</v>
      </c>
      <c r="C670" s="25">
        <v>0</v>
      </c>
      <c r="D670" s="115">
        <v>5</v>
      </c>
      <c r="E670" s="185">
        <v>5</v>
      </c>
      <c r="F670" s="186">
        <v>30</v>
      </c>
      <c r="G670" s="85"/>
      <c r="H670" s="6" t="s">
        <v>1754</v>
      </c>
      <c r="I670" s="2" t="s">
        <v>9</v>
      </c>
      <c r="J670" s="47">
        <v>81.739999999999995</v>
      </c>
      <c r="K670" s="196" t="s">
        <v>195</v>
      </c>
      <c r="L670" s="196" t="s">
        <v>195</v>
      </c>
      <c r="M670" s="172">
        <f>VLOOKUP(H670,[2]R02B_C_D_Ugrhi!$C$28:$I$672,7,FALSE)</f>
        <v>95</v>
      </c>
      <c r="N670" s="187">
        <v>93.100000000000009</v>
      </c>
      <c r="O670" s="172">
        <v>92.160833092276533</v>
      </c>
      <c r="P670" s="172">
        <v>9.6</v>
      </c>
      <c r="Q670" s="215">
        <v>0</v>
      </c>
      <c r="R670" s="168">
        <f>PRESSÃO!AF670</f>
        <v>1</v>
      </c>
      <c r="S670" s="11" t="s">
        <v>136</v>
      </c>
      <c r="T670" s="11" t="s">
        <v>136</v>
      </c>
      <c r="U670" s="56">
        <f>PRESSÃO!P670</f>
        <v>0.5777210045595691</v>
      </c>
      <c r="V670" s="56">
        <f>PRESSÃO!Q670</f>
        <v>0.11352828024951472</v>
      </c>
      <c r="W670" s="50">
        <v>98</v>
      </c>
      <c r="X670" s="236">
        <v>331.25252715721444</v>
      </c>
      <c r="Y670" s="225">
        <v>0</v>
      </c>
    </row>
    <row r="671" spans="1:25" ht="12.75">
      <c r="A671" s="24" t="s">
        <v>858</v>
      </c>
      <c r="B671" s="13">
        <v>355680</v>
      </c>
      <c r="C671" s="25">
        <v>0</v>
      </c>
      <c r="D671" s="115">
        <v>12</v>
      </c>
      <c r="E671" s="185">
        <v>12</v>
      </c>
      <c r="F671" s="186">
        <v>30</v>
      </c>
      <c r="G671" s="85"/>
      <c r="H671" s="6" t="s">
        <v>1755</v>
      </c>
      <c r="I671" s="2" t="s">
        <v>11</v>
      </c>
      <c r="J671" s="47">
        <v>219.04</v>
      </c>
      <c r="K671" s="196" t="s">
        <v>195</v>
      </c>
      <c r="L671" s="196" t="s">
        <v>195</v>
      </c>
      <c r="M671" s="172">
        <f>VLOOKUP(H671,[2]R02B_C_D_Ugrhi!$C$28:$I$672,7,FALSE)</f>
        <v>97</v>
      </c>
      <c r="N671" s="187">
        <v>97</v>
      </c>
      <c r="O671" s="172">
        <v>71.755725190839698</v>
      </c>
      <c r="P671" s="172">
        <v>8.1199999999999992</v>
      </c>
      <c r="Q671" s="215">
        <v>0</v>
      </c>
      <c r="R671" s="168">
        <f>PRESSÃO!AF671</f>
        <v>0</v>
      </c>
      <c r="S671" s="11" t="s">
        <v>136</v>
      </c>
      <c r="T671" s="11" t="s">
        <v>136</v>
      </c>
      <c r="U671" s="56">
        <f>PRESSÃO!P671</f>
        <v>0.17406925418569252</v>
      </c>
      <c r="V671" s="56">
        <f>PRESSÃO!Q671</f>
        <v>7.6296499241795532E-2</v>
      </c>
      <c r="W671" s="50">
        <v>4</v>
      </c>
      <c r="X671" s="236">
        <v>126.026948784391</v>
      </c>
      <c r="Y671" s="225">
        <v>0</v>
      </c>
    </row>
    <row r="672" spans="1:25" ht="12.75">
      <c r="A672" s="24" t="s">
        <v>859</v>
      </c>
      <c r="B672" s="13">
        <v>355690</v>
      </c>
      <c r="C672" s="25">
        <v>0</v>
      </c>
      <c r="D672" s="115">
        <v>15</v>
      </c>
      <c r="E672" s="185">
        <v>15</v>
      </c>
      <c r="F672" s="186">
        <v>30</v>
      </c>
      <c r="G672" s="85"/>
      <c r="H672" s="6" t="s">
        <v>1756</v>
      </c>
      <c r="I672" s="2" t="s">
        <v>17</v>
      </c>
      <c r="J672" s="47">
        <v>95.3</v>
      </c>
      <c r="K672" s="196" t="s">
        <v>195</v>
      </c>
      <c r="L672" s="196" t="s">
        <v>195</v>
      </c>
      <c r="M672" s="172">
        <f>VLOOKUP(H672,[2]R02B_C_D_Ugrhi!$C$28:$I$672,7,FALSE)</f>
        <v>100</v>
      </c>
      <c r="N672" s="187">
        <v>100</v>
      </c>
      <c r="O672" s="172">
        <v>76.044568245125348</v>
      </c>
      <c r="P672" s="172">
        <v>8.14</v>
      </c>
      <c r="Q672" s="215">
        <v>0</v>
      </c>
      <c r="R672" s="168">
        <f>PRESSÃO!AF672</f>
        <v>0</v>
      </c>
      <c r="S672" s="11" t="s">
        <v>136</v>
      </c>
      <c r="T672" s="11" t="s">
        <v>136</v>
      </c>
      <c r="U672" s="56">
        <f>PRESSÃO!P672</f>
        <v>0.2154018265362744</v>
      </c>
      <c r="V672" s="56">
        <f>PRESSÃO!Q672</f>
        <v>0.22660007575512658</v>
      </c>
      <c r="W672" s="50">
        <v>5</v>
      </c>
      <c r="X672" s="236">
        <v>92.69785823808499</v>
      </c>
      <c r="Y672" s="225">
        <v>0</v>
      </c>
    </row>
    <row r="673" spans="1:25" ht="12.75">
      <c r="A673" s="24" t="s">
        <v>860</v>
      </c>
      <c r="B673" s="13">
        <v>355695</v>
      </c>
      <c r="C673" s="25">
        <v>0</v>
      </c>
      <c r="D673" s="115">
        <v>15</v>
      </c>
      <c r="E673" s="185">
        <v>15</v>
      </c>
      <c r="F673" s="186">
        <v>30</v>
      </c>
      <c r="G673" s="85"/>
      <c r="H673" s="6" t="s">
        <v>1757</v>
      </c>
      <c r="I673" s="2" t="s">
        <v>17</v>
      </c>
      <c r="J673" s="47">
        <v>49.82</v>
      </c>
      <c r="K673" s="196" t="s">
        <v>195</v>
      </c>
      <c r="L673" s="196" t="s">
        <v>195</v>
      </c>
      <c r="M673" s="172">
        <f>VLOOKUP(H673,[2]R02B_C_D_Ugrhi!$C$28:$I$672,7,FALSE)</f>
        <v>95</v>
      </c>
      <c r="N673" s="187">
        <v>95</v>
      </c>
      <c r="O673" s="172">
        <v>75.641025641025635</v>
      </c>
      <c r="P673" s="172">
        <v>8.3699999999999992</v>
      </c>
      <c r="Q673" s="215">
        <v>0</v>
      </c>
      <c r="R673" s="168">
        <f>PRESSÃO!AF673</f>
        <v>0</v>
      </c>
      <c r="S673" s="11" t="s">
        <v>136</v>
      </c>
      <c r="T673" s="11" t="s">
        <v>136</v>
      </c>
      <c r="U673" s="56">
        <f>PRESSÃO!P673</f>
        <v>8.0684931637489633E-4</v>
      </c>
      <c r="V673" s="56">
        <f>PRESSÃO!Q673</f>
        <v>1.0007610350076103E-3</v>
      </c>
      <c r="W673" s="50">
        <v>1</v>
      </c>
      <c r="X673" s="236">
        <v>0</v>
      </c>
      <c r="Y673" s="225">
        <v>0</v>
      </c>
    </row>
    <row r="674" spans="1:25" ht="12.75">
      <c r="A674" s="24" t="s">
        <v>861</v>
      </c>
      <c r="B674" s="13">
        <v>355700</v>
      </c>
      <c r="C674" s="25">
        <v>0</v>
      </c>
      <c r="D674" s="115">
        <v>10</v>
      </c>
      <c r="E674" s="185">
        <v>10</v>
      </c>
      <c r="F674" s="186">
        <v>30</v>
      </c>
      <c r="G674" s="85"/>
      <c r="H674" s="6" t="s">
        <v>1758</v>
      </c>
      <c r="I674" s="2" t="s">
        <v>57</v>
      </c>
      <c r="J674" s="47">
        <v>184</v>
      </c>
      <c r="K674" s="196" t="s">
        <v>195</v>
      </c>
      <c r="L674" s="196" t="s">
        <v>195</v>
      </c>
      <c r="M674" s="172">
        <f>VLOOKUP(H674,[2]R02B_C_D_Ugrhi!$C$28:$I$672,7,FALSE)</f>
        <v>99</v>
      </c>
      <c r="N674" s="187">
        <v>61.379999999999988</v>
      </c>
      <c r="O674" s="172">
        <v>45.375521557719054</v>
      </c>
      <c r="P674" s="172">
        <v>5.86</v>
      </c>
      <c r="Q674" s="215">
        <v>0</v>
      </c>
      <c r="R674" s="168">
        <f>PRESSÃO!AF674</f>
        <v>1</v>
      </c>
      <c r="S674" s="11" t="s">
        <v>136</v>
      </c>
      <c r="T674" s="11" t="s">
        <v>136</v>
      </c>
      <c r="U674" s="56">
        <f>PRESSÃO!P674</f>
        <v>0.55861643856518883</v>
      </c>
      <c r="V674" s="56">
        <f>PRESSÃO!Q674</f>
        <v>1.7610730682333854E-2</v>
      </c>
      <c r="W674" s="50">
        <v>31</v>
      </c>
      <c r="X674" s="236">
        <v>106.90549406819312</v>
      </c>
      <c r="Y674" s="225">
        <v>1</v>
      </c>
    </row>
    <row r="675" spans="1:25" ht="12.75">
      <c r="A675" s="24" t="s">
        <v>862</v>
      </c>
      <c r="B675" s="13">
        <v>355710</v>
      </c>
      <c r="C675" s="25">
        <v>0</v>
      </c>
      <c r="D675" s="115">
        <v>15</v>
      </c>
      <c r="E675" s="185">
        <v>15</v>
      </c>
      <c r="F675" s="186">
        <v>30</v>
      </c>
      <c r="G675" s="85"/>
      <c r="H675" s="6" t="s">
        <v>1759</v>
      </c>
      <c r="I675" s="2" t="s">
        <v>17</v>
      </c>
      <c r="J675" s="47">
        <v>421.69</v>
      </c>
      <c r="K675" s="196" t="s">
        <v>195</v>
      </c>
      <c r="L675" s="196" t="s">
        <v>195</v>
      </c>
      <c r="M675" s="172">
        <f>VLOOKUP(H675,[2]R02B_C_D_Ugrhi!$C$28:$I$672,7,FALSE)</f>
        <v>99</v>
      </c>
      <c r="N675" s="187">
        <v>99</v>
      </c>
      <c r="O675" s="172">
        <v>71.441222050033204</v>
      </c>
      <c r="P675" s="172">
        <v>8.1300000000000008</v>
      </c>
      <c r="Q675" s="215">
        <v>1</v>
      </c>
      <c r="R675" s="168">
        <f>PRESSÃO!AF675</f>
        <v>1</v>
      </c>
      <c r="S675" s="11" t="s">
        <v>136</v>
      </c>
      <c r="T675" s="11" t="s">
        <v>136</v>
      </c>
      <c r="U675" s="56">
        <f>PRESSÃO!P675</f>
        <v>0.26270624059157466</v>
      </c>
      <c r="V675" s="56">
        <f>PRESSÃO!Q675</f>
        <v>0.16770671614664329</v>
      </c>
      <c r="W675" s="50">
        <v>35</v>
      </c>
      <c r="X675" s="236">
        <v>101.76357436240247</v>
      </c>
      <c r="Y675" s="225">
        <v>0</v>
      </c>
    </row>
    <row r="676" spans="1:25" ht="12.75">
      <c r="A676" s="24" t="s">
        <v>863</v>
      </c>
      <c r="B676" s="13">
        <v>355715</v>
      </c>
      <c r="C676" s="25">
        <v>0</v>
      </c>
      <c r="D676" s="115">
        <v>19</v>
      </c>
      <c r="E676" s="185">
        <v>19</v>
      </c>
      <c r="F676" s="186">
        <v>30</v>
      </c>
      <c r="G676" s="85"/>
      <c r="H676" s="6" t="s">
        <v>1760</v>
      </c>
      <c r="I676" s="2" t="s">
        <v>2</v>
      </c>
      <c r="J676" s="47">
        <v>318.8</v>
      </c>
      <c r="K676" s="196" t="s">
        <v>195</v>
      </c>
      <c r="L676" s="196" t="s">
        <v>195</v>
      </c>
      <c r="M676" s="172">
        <f>VLOOKUP(H676,[2]R02B_C_D_Ugrhi!$C$28:$I$672,7,FALSE)</f>
        <v>100</v>
      </c>
      <c r="N676" s="187">
        <v>100</v>
      </c>
      <c r="O676" s="172">
        <v>69.607843137254903</v>
      </c>
      <c r="P676" s="172">
        <v>7.75</v>
      </c>
      <c r="Q676" s="215">
        <v>0</v>
      </c>
      <c r="R676" s="168">
        <f>PRESSÃO!AF676</f>
        <v>0</v>
      </c>
      <c r="S676" s="11" t="s">
        <v>136</v>
      </c>
      <c r="T676" s="11" t="s">
        <v>136</v>
      </c>
      <c r="U676" s="56">
        <f>PRESSÃO!P676</f>
        <v>1.5068493150684932E-2</v>
      </c>
      <c r="V676" s="56">
        <f>PRESSÃO!Q676</f>
        <v>0</v>
      </c>
      <c r="W676" s="50">
        <v>0</v>
      </c>
      <c r="X676" s="236">
        <v>0</v>
      </c>
      <c r="Y676" s="225">
        <v>0</v>
      </c>
    </row>
    <row r="677" spans="1:25">
      <c r="A677" s="30"/>
      <c r="B677" s="14"/>
      <c r="C677" s="31"/>
      <c r="D677" s="31"/>
      <c r="E677" s="32"/>
      <c r="F677" s="42">
        <v>40</v>
      </c>
      <c r="G677" s="15"/>
      <c r="H677" s="15"/>
      <c r="I677" s="15"/>
      <c r="J677" s="49"/>
      <c r="K677" s="49"/>
      <c r="L677" s="63"/>
      <c r="M677" s="63"/>
      <c r="N677" s="63"/>
      <c r="O677" s="63"/>
      <c r="P677" s="63"/>
      <c r="Q677" s="64"/>
      <c r="R677" s="46"/>
      <c r="S677" s="18"/>
      <c r="T677" s="18"/>
      <c r="U677" s="17"/>
      <c r="V677" s="17"/>
      <c r="W677" s="17"/>
      <c r="X677" s="17"/>
      <c r="Y677" s="15"/>
    </row>
    <row r="678" spans="1:25">
      <c r="A678" s="230">
        <v>4002350390</v>
      </c>
      <c r="B678" s="13">
        <v>350390</v>
      </c>
      <c r="C678" s="115">
        <v>2</v>
      </c>
      <c r="D678" s="115">
        <v>2</v>
      </c>
      <c r="E678" s="185">
        <v>6</v>
      </c>
      <c r="F678" s="186">
        <v>40</v>
      </c>
      <c r="G678" s="2" t="s">
        <v>158</v>
      </c>
      <c r="H678" s="2" t="s">
        <v>1160</v>
      </c>
      <c r="I678" s="2" t="s">
        <v>16</v>
      </c>
      <c r="J678" s="26">
        <v>97.45</v>
      </c>
      <c r="K678" s="193"/>
      <c r="L678" s="194"/>
      <c r="M678" s="195"/>
      <c r="N678" s="148"/>
      <c r="O678" s="148"/>
      <c r="P678" s="148"/>
      <c r="Q678" s="155"/>
      <c r="R678" s="148"/>
      <c r="S678" s="147"/>
      <c r="T678" s="147"/>
      <c r="U678" s="147"/>
      <c r="V678" s="147"/>
      <c r="W678" s="50">
        <v>9</v>
      </c>
      <c r="X678" s="147"/>
      <c r="Y678" s="147"/>
    </row>
    <row r="679" spans="1:25">
      <c r="A679" s="24" t="s">
        <v>864</v>
      </c>
      <c r="B679" s="13">
        <v>351880</v>
      </c>
      <c r="C679" s="115">
        <v>2</v>
      </c>
      <c r="D679" s="115">
        <v>2</v>
      </c>
      <c r="E679" s="185">
        <v>6</v>
      </c>
      <c r="F679" s="186">
        <v>40</v>
      </c>
      <c r="G679" s="2" t="s">
        <v>158</v>
      </c>
      <c r="H679" s="2" t="s">
        <v>1330</v>
      </c>
      <c r="I679" s="2" t="s">
        <v>16</v>
      </c>
      <c r="J679" s="26">
        <v>318.01</v>
      </c>
      <c r="K679" s="193"/>
      <c r="L679" s="194"/>
      <c r="M679" s="148"/>
      <c r="N679" s="148"/>
      <c r="O679" s="148"/>
      <c r="P679" s="148"/>
      <c r="Q679" s="155"/>
      <c r="R679" s="148"/>
      <c r="S679" s="147"/>
      <c r="T679" s="147"/>
      <c r="U679" s="147"/>
      <c r="V679" s="147"/>
      <c r="W679" s="50">
        <v>0</v>
      </c>
      <c r="X679" s="147"/>
      <c r="Y679" s="147"/>
    </row>
    <row r="680" spans="1:25">
      <c r="A680" s="24" t="s">
        <v>865</v>
      </c>
      <c r="B680" s="13">
        <v>352310</v>
      </c>
      <c r="C680" s="115">
        <v>2</v>
      </c>
      <c r="D680" s="115">
        <v>2</v>
      </c>
      <c r="E680" s="185">
        <v>6</v>
      </c>
      <c r="F680" s="186">
        <v>40</v>
      </c>
      <c r="G680" s="2" t="s">
        <v>158</v>
      </c>
      <c r="H680" s="2" t="s">
        <v>1382</v>
      </c>
      <c r="I680" s="2" t="s">
        <v>16</v>
      </c>
      <c r="J680" s="26">
        <v>81.78</v>
      </c>
      <c r="K680" s="193"/>
      <c r="L680" s="194"/>
      <c r="M680" s="148"/>
      <c r="N680" s="148"/>
      <c r="O680" s="148"/>
      <c r="P680" s="148"/>
      <c r="Q680" s="155"/>
      <c r="R680" s="148"/>
      <c r="S680" s="147"/>
      <c r="T680" s="147"/>
      <c r="U680" s="147"/>
      <c r="V680" s="147"/>
      <c r="W680" s="50">
        <v>4</v>
      </c>
      <c r="X680" s="147"/>
      <c r="Y680" s="147"/>
    </row>
    <row r="681" spans="1:25">
      <c r="A681" s="24" t="s">
        <v>866</v>
      </c>
      <c r="B681" s="13">
        <v>353060</v>
      </c>
      <c r="C681" s="115">
        <v>2</v>
      </c>
      <c r="D681" s="115">
        <v>2</v>
      </c>
      <c r="E681" s="185">
        <v>6</v>
      </c>
      <c r="F681" s="186">
        <v>40</v>
      </c>
      <c r="G681" s="2" t="s">
        <v>158</v>
      </c>
      <c r="H681" s="2" t="s">
        <v>1461</v>
      </c>
      <c r="I681" s="2" t="s">
        <v>16</v>
      </c>
      <c r="J681" s="26">
        <v>714.16</v>
      </c>
      <c r="K681" s="193"/>
      <c r="L681" s="194"/>
      <c r="M681" s="148"/>
      <c r="N681" s="148"/>
      <c r="O681" s="148"/>
      <c r="P681" s="148"/>
      <c r="Q681" s="155"/>
      <c r="R681" s="148"/>
      <c r="S681" s="147"/>
      <c r="T681" s="147"/>
      <c r="U681" s="147"/>
      <c r="V681" s="147"/>
      <c r="W681" s="50">
        <v>56</v>
      </c>
      <c r="X681" s="147"/>
      <c r="Y681" s="147"/>
    </row>
    <row r="682" spans="1:25">
      <c r="A682" s="24" t="s">
        <v>867</v>
      </c>
      <c r="B682" s="13">
        <v>354500</v>
      </c>
      <c r="C682" s="115">
        <v>2</v>
      </c>
      <c r="D682" s="115">
        <v>2</v>
      </c>
      <c r="E682" s="185">
        <v>6</v>
      </c>
      <c r="F682" s="186">
        <v>40</v>
      </c>
      <c r="G682" s="2" t="s">
        <v>158</v>
      </c>
      <c r="H682" s="2" t="s">
        <v>1622</v>
      </c>
      <c r="I682" s="2" t="s">
        <v>16</v>
      </c>
      <c r="J682" s="26">
        <v>425.84</v>
      </c>
      <c r="K682" s="193"/>
      <c r="L682" s="194"/>
      <c r="M682" s="148"/>
      <c r="N682" s="148"/>
      <c r="O682" s="148"/>
      <c r="P682" s="148"/>
      <c r="Q682" s="155"/>
      <c r="R682" s="148"/>
      <c r="S682" s="147"/>
      <c r="T682" s="147"/>
      <c r="U682" s="147"/>
      <c r="V682" s="147"/>
      <c r="W682" s="50">
        <v>0</v>
      </c>
      <c r="X682" s="147"/>
      <c r="Y682" s="147"/>
    </row>
    <row r="683" spans="1:25">
      <c r="A683" s="24" t="s">
        <v>868</v>
      </c>
      <c r="B683" s="13">
        <v>350040</v>
      </c>
      <c r="C683" s="115">
        <v>4</v>
      </c>
      <c r="D683" s="115">
        <v>4</v>
      </c>
      <c r="E683" s="185">
        <v>9</v>
      </c>
      <c r="F683" s="186">
        <v>40</v>
      </c>
      <c r="G683" s="2" t="s">
        <v>159</v>
      </c>
      <c r="H683" s="2" t="s">
        <v>1119</v>
      </c>
      <c r="I683" s="2" t="s">
        <v>18</v>
      </c>
      <c r="J683" s="26">
        <v>142.59</v>
      </c>
      <c r="K683" s="193"/>
      <c r="L683" s="194"/>
      <c r="M683" s="148"/>
      <c r="N683" s="148"/>
      <c r="O683" s="148"/>
      <c r="P683" s="148"/>
      <c r="Q683" s="155"/>
      <c r="R683" s="148"/>
      <c r="S683" s="147"/>
      <c r="T683" s="147"/>
      <c r="U683" s="147"/>
      <c r="V683" s="147"/>
      <c r="W683" s="50">
        <v>0</v>
      </c>
      <c r="X683" s="147"/>
      <c r="Y683" s="147"/>
    </row>
    <row r="684" spans="1:25">
      <c r="A684" s="24" t="s">
        <v>869</v>
      </c>
      <c r="B684" s="13">
        <v>350590</v>
      </c>
      <c r="C684" s="115">
        <v>4</v>
      </c>
      <c r="D684" s="115">
        <v>4</v>
      </c>
      <c r="E684" s="185">
        <v>8</v>
      </c>
      <c r="F684" s="186">
        <v>40</v>
      </c>
      <c r="G684" s="2" t="s">
        <v>159</v>
      </c>
      <c r="H684" s="2" t="s">
        <v>1182</v>
      </c>
      <c r="I684" s="2" t="s">
        <v>53</v>
      </c>
      <c r="J684" s="26">
        <v>850.72</v>
      </c>
      <c r="K684" s="193"/>
      <c r="L684" s="194"/>
      <c r="M684" s="148"/>
      <c r="N684" s="148"/>
      <c r="O684" s="148"/>
      <c r="P684" s="148"/>
      <c r="Q684" s="155"/>
      <c r="R684" s="148"/>
      <c r="S684" s="147"/>
      <c r="T684" s="147"/>
      <c r="U684" s="147"/>
      <c r="V684" s="147"/>
      <c r="W684" s="50">
        <v>1</v>
      </c>
      <c r="X684" s="147"/>
      <c r="Y684" s="147"/>
    </row>
    <row r="685" spans="1:25">
      <c r="A685" s="24" t="s">
        <v>870</v>
      </c>
      <c r="B685" s="13">
        <v>352760</v>
      </c>
      <c r="C685" s="115">
        <v>4</v>
      </c>
      <c r="D685" s="115">
        <v>4</v>
      </c>
      <c r="E685" s="185">
        <v>9</v>
      </c>
      <c r="F685" s="186">
        <v>40</v>
      </c>
      <c r="G685" s="2" t="s">
        <v>159</v>
      </c>
      <c r="H685" s="2" t="s">
        <v>1429</v>
      </c>
      <c r="I685" s="2" t="s">
        <v>18</v>
      </c>
      <c r="J685" s="26">
        <v>597.62</v>
      </c>
      <c r="K685" s="193"/>
      <c r="L685" s="194"/>
      <c r="M685" s="148"/>
      <c r="N685" s="148"/>
      <c r="O685" s="148"/>
      <c r="P685" s="148"/>
      <c r="Q685" s="155"/>
      <c r="R685" s="148"/>
      <c r="S685" s="147"/>
      <c r="T685" s="147"/>
      <c r="U685" s="147"/>
      <c r="V685" s="147"/>
      <c r="W685" s="50">
        <v>1</v>
      </c>
      <c r="X685" s="147"/>
      <c r="Y685" s="147"/>
    </row>
    <row r="686" spans="1:25">
      <c r="A686" s="24" t="s">
        <v>871</v>
      </c>
      <c r="B686" s="13">
        <v>353190</v>
      </c>
      <c r="C686" s="115">
        <v>4</v>
      </c>
      <c r="D686" s="115">
        <v>4</v>
      </c>
      <c r="E686" s="185">
        <v>12</v>
      </c>
      <c r="F686" s="186">
        <v>40</v>
      </c>
      <c r="G686" s="2" t="s">
        <v>159</v>
      </c>
      <c r="H686" s="2" t="s">
        <v>1474</v>
      </c>
      <c r="I686" s="2" t="s">
        <v>11</v>
      </c>
      <c r="J686" s="26">
        <v>1386.18</v>
      </c>
      <c r="K686" s="193"/>
      <c r="L686" s="194"/>
      <c r="M686" s="148"/>
      <c r="N686" s="148"/>
      <c r="O686" s="148"/>
      <c r="P686" s="148"/>
      <c r="Q686" s="155"/>
      <c r="R686" s="148"/>
      <c r="S686" s="147"/>
      <c r="T686" s="147"/>
      <c r="U686" s="147"/>
      <c r="V686" s="147"/>
      <c r="W686" s="50">
        <v>0</v>
      </c>
      <c r="X686" s="147"/>
      <c r="Y686" s="147"/>
    </row>
    <row r="687" spans="1:25">
      <c r="A687" s="24" t="s">
        <v>872</v>
      </c>
      <c r="B687" s="13">
        <v>353430</v>
      </c>
      <c r="C687" s="115">
        <v>4</v>
      </c>
      <c r="D687" s="115">
        <v>4</v>
      </c>
      <c r="E687" s="185">
        <v>12</v>
      </c>
      <c r="F687" s="186">
        <v>40</v>
      </c>
      <c r="G687" s="2" t="s">
        <v>159</v>
      </c>
      <c r="H687" s="2" t="s">
        <v>1504</v>
      </c>
      <c r="I687" s="2" t="s">
        <v>11</v>
      </c>
      <c r="J687" s="26">
        <v>296.43</v>
      </c>
      <c r="K687" s="193"/>
      <c r="L687" s="194"/>
      <c r="M687" s="148"/>
      <c r="N687" s="148"/>
      <c r="O687" s="148"/>
      <c r="P687" s="148"/>
      <c r="Q687" s="155"/>
      <c r="R687" s="148"/>
      <c r="S687" s="147"/>
      <c r="T687" s="147"/>
      <c r="U687" s="147"/>
      <c r="V687" s="147"/>
      <c r="W687" s="50">
        <v>0</v>
      </c>
      <c r="X687" s="147"/>
      <c r="Y687" s="147"/>
    </row>
    <row r="688" spans="1:25">
      <c r="A688" s="24" t="s">
        <v>873</v>
      </c>
      <c r="B688" s="13">
        <v>354020</v>
      </c>
      <c r="C688" s="115">
        <v>4</v>
      </c>
      <c r="D688" s="115">
        <v>4</v>
      </c>
      <c r="E688" s="185">
        <v>9</v>
      </c>
      <c r="F688" s="186">
        <v>40</v>
      </c>
      <c r="G688" s="2" t="s">
        <v>159</v>
      </c>
      <c r="H688" s="2" t="s">
        <v>1566</v>
      </c>
      <c r="I688" s="2" t="s">
        <v>18</v>
      </c>
      <c r="J688" s="26">
        <v>355.26</v>
      </c>
      <c r="K688" s="193"/>
      <c r="L688" s="194"/>
      <c r="M688" s="148"/>
      <c r="N688" s="148"/>
      <c r="O688" s="148"/>
      <c r="P688" s="148"/>
      <c r="Q688" s="155"/>
      <c r="R688" s="148"/>
      <c r="S688" s="147"/>
      <c r="T688" s="147"/>
      <c r="U688" s="147"/>
      <c r="V688" s="147"/>
      <c r="W688" s="50">
        <v>1</v>
      </c>
      <c r="X688" s="147"/>
      <c r="Y688" s="147"/>
    </row>
    <row r="689" spans="1:25">
      <c r="A689" s="24" t="s">
        <v>874</v>
      </c>
      <c r="B689" s="13">
        <v>354750</v>
      </c>
      <c r="C689" s="115">
        <v>4</v>
      </c>
      <c r="D689" s="115">
        <v>4</v>
      </c>
      <c r="E689" s="185">
        <v>15</v>
      </c>
      <c r="F689" s="186">
        <v>40</v>
      </c>
      <c r="G689" s="2" t="s">
        <v>159</v>
      </c>
      <c r="H689" s="2" t="s">
        <v>1645</v>
      </c>
      <c r="I689" s="2" t="s">
        <v>17</v>
      </c>
      <c r="J689" s="26">
        <v>752.99</v>
      </c>
      <c r="K689" s="193"/>
      <c r="L689" s="194"/>
      <c r="M689" s="148"/>
      <c r="N689" s="148"/>
      <c r="O689" s="148"/>
      <c r="P689" s="148"/>
      <c r="Q689" s="155"/>
      <c r="R689" s="148"/>
      <c r="S689" s="147"/>
      <c r="T689" s="147"/>
      <c r="U689" s="147"/>
      <c r="V689" s="147"/>
      <c r="W689" s="50">
        <v>0</v>
      </c>
      <c r="X689" s="147"/>
      <c r="Y689" s="147"/>
    </row>
    <row r="690" spans="1:25">
      <c r="A690" s="24" t="s">
        <v>875</v>
      </c>
      <c r="B690" s="13">
        <v>354790</v>
      </c>
      <c r="C690" s="115">
        <v>4</v>
      </c>
      <c r="D690" s="115">
        <v>4</v>
      </c>
      <c r="E690" s="185">
        <v>8</v>
      </c>
      <c r="F690" s="186">
        <v>40</v>
      </c>
      <c r="G690" s="2" t="s">
        <v>159</v>
      </c>
      <c r="H690" s="2" t="s">
        <v>1653</v>
      </c>
      <c r="I690" s="2" t="s">
        <v>53</v>
      </c>
      <c r="J690" s="26">
        <v>309.68</v>
      </c>
      <c r="K690" s="193"/>
      <c r="L690" s="194"/>
      <c r="M690" s="148"/>
      <c r="N690" s="148"/>
      <c r="O690" s="148"/>
      <c r="P690" s="148"/>
      <c r="Q690" s="155"/>
      <c r="R690" s="148"/>
      <c r="S690" s="147"/>
      <c r="T690" s="147"/>
      <c r="U690" s="147"/>
      <c r="V690" s="147"/>
      <c r="W690" s="50">
        <v>0</v>
      </c>
      <c r="X690" s="147"/>
      <c r="Y690" s="147"/>
    </row>
    <row r="691" spans="1:25">
      <c r="A691" s="24" t="s">
        <v>876</v>
      </c>
      <c r="B691" s="13">
        <v>354910</v>
      </c>
      <c r="C691" s="115">
        <v>4</v>
      </c>
      <c r="D691" s="115">
        <v>4</v>
      </c>
      <c r="E691" s="185">
        <v>9</v>
      </c>
      <c r="F691" s="186">
        <v>40</v>
      </c>
      <c r="G691" s="2" t="s">
        <v>159</v>
      </c>
      <c r="H691" s="2" t="s">
        <v>1666</v>
      </c>
      <c r="I691" s="2" t="s">
        <v>18</v>
      </c>
      <c r="J691" s="26">
        <v>516.15</v>
      </c>
      <c r="K691" s="193"/>
      <c r="L691" s="194"/>
      <c r="M691" s="148"/>
      <c r="N691" s="148"/>
      <c r="O691" s="148"/>
      <c r="P691" s="148"/>
      <c r="Q691" s="155"/>
      <c r="R691" s="148"/>
      <c r="S691" s="147"/>
      <c r="T691" s="147"/>
      <c r="U691" s="147"/>
      <c r="V691" s="147"/>
      <c r="W691" s="50">
        <v>4</v>
      </c>
      <c r="X691" s="147"/>
      <c r="Y691" s="147"/>
    </row>
    <row r="692" spans="1:25">
      <c r="A692" s="24" t="s">
        <v>877</v>
      </c>
      <c r="B692" s="13">
        <v>355170</v>
      </c>
      <c r="C692" s="115">
        <v>4</v>
      </c>
      <c r="D692" s="115">
        <v>4</v>
      </c>
      <c r="E692" s="185">
        <v>9</v>
      </c>
      <c r="F692" s="186">
        <v>40</v>
      </c>
      <c r="G692" s="2" t="s">
        <v>159</v>
      </c>
      <c r="H692" s="2" t="s">
        <v>1694</v>
      </c>
      <c r="I692" s="2" t="s">
        <v>18</v>
      </c>
      <c r="J692" s="26">
        <v>402.8</v>
      </c>
      <c r="K692" s="193"/>
      <c r="L692" s="194"/>
      <c r="M692" s="148"/>
      <c r="N692" s="148"/>
      <c r="O692" s="148"/>
      <c r="P692" s="148"/>
      <c r="Q692" s="155"/>
      <c r="R692" s="148"/>
      <c r="S692" s="147"/>
      <c r="T692" s="147"/>
      <c r="U692" s="147"/>
      <c r="V692" s="147"/>
      <c r="W692" s="50">
        <v>6</v>
      </c>
      <c r="X692" s="147"/>
      <c r="Y692" s="147"/>
    </row>
    <row r="693" spans="1:25">
      <c r="A693" s="24" t="s">
        <v>878</v>
      </c>
      <c r="B693" s="13">
        <v>350230</v>
      </c>
      <c r="C693" s="115">
        <v>5</v>
      </c>
      <c r="D693" s="115">
        <v>5</v>
      </c>
      <c r="E693" s="185">
        <v>10</v>
      </c>
      <c r="F693" s="186">
        <v>40</v>
      </c>
      <c r="G693" s="2" t="s">
        <v>160</v>
      </c>
      <c r="H693" s="2" t="s">
        <v>1141</v>
      </c>
      <c r="I693" s="2" t="s">
        <v>57</v>
      </c>
      <c r="J693" s="26">
        <v>736.46</v>
      </c>
      <c r="K693" s="193"/>
      <c r="L693" s="194"/>
      <c r="M693" s="148"/>
      <c r="N693" s="148"/>
      <c r="O693" s="148"/>
      <c r="P693" s="148"/>
      <c r="Q693" s="155"/>
      <c r="R693" s="148"/>
      <c r="S693" s="147"/>
      <c r="T693" s="147"/>
      <c r="U693" s="147"/>
      <c r="V693" s="147"/>
      <c r="W693" s="50">
        <v>6</v>
      </c>
      <c r="X693" s="147"/>
      <c r="Y693" s="147"/>
    </row>
    <row r="694" spans="1:25">
      <c r="A694" s="24" t="s">
        <v>879</v>
      </c>
      <c r="B694" s="13">
        <v>350750</v>
      </c>
      <c r="C694" s="115">
        <v>5</v>
      </c>
      <c r="D694" s="115">
        <v>5</v>
      </c>
      <c r="E694" s="185">
        <v>10</v>
      </c>
      <c r="F694" s="186">
        <v>40</v>
      </c>
      <c r="G694" s="2" t="s">
        <v>160</v>
      </c>
      <c r="H694" s="2" t="s">
        <v>1201</v>
      </c>
      <c r="I694" s="2" t="s">
        <v>57</v>
      </c>
      <c r="J694" s="26">
        <v>1482.87</v>
      </c>
      <c r="K694" s="193"/>
      <c r="L694" s="194"/>
      <c r="M694" s="148"/>
      <c r="N694" s="148"/>
      <c r="O694" s="148"/>
      <c r="P694" s="148"/>
      <c r="Q694" s="155"/>
      <c r="R694" s="148"/>
      <c r="S694" s="147"/>
      <c r="T694" s="147"/>
      <c r="U694" s="147"/>
      <c r="V694" s="147"/>
      <c r="W694" s="50">
        <v>5</v>
      </c>
      <c r="X694" s="147"/>
      <c r="Y694" s="147"/>
    </row>
    <row r="695" spans="1:25">
      <c r="A695" s="24" t="s">
        <v>880</v>
      </c>
      <c r="B695" s="13">
        <v>350840</v>
      </c>
      <c r="C695" s="115">
        <v>5</v>
      </c>
      <c r="D695" s="115">
        <v>5</v>
      </c>
      <c r="E695" s="185">
        <v>10</v>
      </c>
      <c r="F695" s="186">
        <v>40</v>
      </c>
      <c r="G695" s="2" t="s">
        <v>160</v>
      </c>
      <c r="H695" s="2" t="s">
        <v>1211</v>
      </c>
      <c r="I695" s="2" t="s">
        <v>57</v>
      </c>
      <c r="J695" s="26">
        <v>259.81</v>
      </c>
      <c r="K695" s="193"/>
      <c r="L695" s="194"/>
      <c r="M695" s="148"/>
      <c r="N695" s="148"/>
      <c r="O695" s="148"/>
      <c r="P695" s="148"/>
      <c r="Q695" s="155"/>
      <c r="R695" s="148"/>
      <c r="S695" s="147"/>
      <c r="T695" s="147"/>
      <c r="U695" s="147"/>
      <c r="V695" s="147"/>
      <c r="W695" s="50">
        <v>47</v>
      </c>
      <c r="X695" s="147"/>
      <c r="Y695" s="147"/>
    </row>
    <row r="696" spans="1:25">
      <c r="A696" s="24" t="s">
        <v>881</v>
      </c>
      <c r="B696" s="13">
        <v>351410</v>
      </c>
      <c r="C696" s="115">
        <v>5</v>
      </c>
      <c r="D696" s="115">
        <v>5</v>
      </c>
      <c r="E696" s="185">
        <v>13</v>
      </c>
      <c r="F696" s="186">
        <v>40</v>
      </c>
      <c r="G696" s="2" t="s">
        <v>160</v>
      </c>
      <c r="H696" s="2" t="s">
        <v>1273</v>
      </c>
      <c r="I696" s="2" t="s">
        <v>10</v>
      </c>
      <c r="J696" s="26">
        <v>632.55999999999995</v>
      </c>
      <c r="K696" s="193"/>
      <c r="L696" s="194"/>
      <c r="M696" s="148"/>
      <c r="N696" s="148"/>
      <c r="O696" s="148"/>
      <c r="P696" s="148"/>
      <c r="Q696" s="155"/>
      <c r="R696" s="148"/>
      <c r="S696" s="147"/>
      <c r="T696" s="147"/>
      <c r="U696" s="147"/>
      <c r="V696" s="147"/>
      <c r="W696" s="50">
        <v>0</v>
      </c>
      <c r="X696" s="147"/>
      <c r="Y696" s="147"/>
    </row>
    <row r="697" spans="1:25">
      <c r="A697" s="24" t="s">
        <v>882</v>
      </c>
      <c r="B697" s="13">
        <v>351515</v>
      </c>
      <c r="C697" s="115">
        <v>5</v>
      </c>
      <c r="D697" s="115">
        <v>5</v>
      </c>
      <c r="E697" s="185">
        <v>9</v>
      </c>
      <c r="F697" s="186">
        <v>40</v>
      </c>
      <c r="G697" s="2" t="s">
        <v>160</v>
      </c>
      <c r="H697" s="2" t="s">
        <v>1287</v>
      </c>
      <c r="I697" s="2" t="s">
        <v>18</v>
      </c>
      <c r="J697" s="26">
        <v>109.8</v>
      </c>
      <c r="K697" s="193"/>
      <c r="L697" s="194"/>
      <c r="M697" s="148"/>
      <c r="N697" s="148"/>
      <c r="O697" s="148"/>
      <c r="P697" s="148"/>
      <c r="Q697" s="155"/>
      <c r="R697" s="148"/>
      <c r="S697" s="147"/>
      <c r="T697" s="147"/>
      <c r="U697" s="147"/>
      <c r="V697" s="147"/>
      <c r="W697" s="50">
        <v>0</v>
      </c>
      <c r="X697" s="147"/>
      <c r="Y697" s="147"/>
    </row>
    <row r="698" spans="1:25">
      <c r="A698" s="24" t="s">
        <v>883</v>
      </c>
      <c r="B698" s="13">
        <v>352360</v>
      </c>
      <c r="C698" s="115">
        <v>5</v>
      </c>
      <c r="D698" s="115">
        <v>5</v>
      </c>
      <c r="E698" s="185">
        <v>13</v>
      </c>
      <c r="F698" s="186">
        <v>40</v>
      </c>
      <c r="G698" s="2" t="s">
        <v>160</v>
      </c>
      <c r="H698" s="2" t="s">
        <v>1387</v>
      </c>
      <c r="I698" s="2" t="s">
        <v>10</v>
      </c>
      <c r="J698" s="26">
        <v>564.26</v>
      </c>
      <c r="K698" s="193"/>
      <c r="L698" s="194"/>
      <c r="M698" s="148"/>
      <c r="N698" s="148"/>
      <c r="O698" s="148"/>
      <c r="P698" s="148"/>
      <c r="Q698" s="155"/>
      <c r="R698" s="148"/>
      <c r="S698" s="147"/>
      <c r="T698" s="147"/>
      <c r="U698" s="147"/>
      <c r="V698" s="147"/>
      <c r="W698" s="50">
        <v>0</v>
      </c>
      <c r="X698" s="147"/>
      <c r="Y698" s="147"/>
    </row>
    <row r="699" spans="1:25">
      <c r="A699" s="24" t="s">
        <v>884</v>
      </c>
      <c r="B699" s="13">
        <v>352390</v>
      </c>
      <c r="C699" s="115">
        <v>5</v>
      </c>
      <c r="D699" s="115">
        <v>5</v>
      </c>
      <c r="E699" s="185">
        <v>10</v>
      </c>
      <c r="F699" s="186">
        <v>40</v>
      </c>
      <c r="G699" s="2" t="s">
        <v>160</v>
      </c>
      <c r="H699" s="2" t="s">
        <v>1390</v>
      </c>
      <c r="I699" s="2" t="s">
        <v>57</v>
      </c>
      <c r="J699" s="26">
        <v>639.98</v>
      </c>
      <c r="K699" s="193"/>
      <c r="L699" s="194"/>
      <c r="M699" s="148"/>
      <c r="N699" s="148"/>
      <c r="O699" s="148"/>
      <c r="P699" s="148"/>
      <c r="Q699" s="155"/>
      <c r="R699" s="148"/>
      <c r="S699" s="147"/>
      <c r="T699" s="147"/>
      <c r="U699" s="147"/>
      <c r="V699" s="147"/>
      <c r="W699" s="50">
        <v>2</v>
      </c>
      <c r="X699" s="147"/>
      <c r="Y699" s="147"/>
    </row>
    <row r="700" spans="1:25">
      <c r="A700" s="24" t="s">
        <v>885</v>
      </c>
      <c r="B700" s="13">
        <v>352850</v>
      </c>
      <c r="C700" s="115">
        <v>5</v>
      </c>
      <c r="D700" s="115">
        <v>5</v>
      </c>
      <c r="E700" s="185">
        <v>6</v>
      </c>
      <c r="F700" s="186">
        <v>40</v>
      </c>
      <c r="G700" s="2" t="s">
        <v>160</v>
      </c>
      <c r="H700" s="2" t="s">
        <v>1438</v>
      </c>
      <c r="I700" s="2" t="s">
        <v>16</v>
      </c>
      <c r="J700" s="26">
        <v>321.48</v>
      </c>
      <c r="K700" s="193"/>
      <c r="L700" s="194"/>
      <c r="M700" s="148"/>
      <c r="N700" s="148"/>
      <c r="O700" s="148"/>
      <c r="P700" s="148"/>
      <c r="Q700" s="155"/>
      <c r="R700" s="148"/>
      <c r="S700" s="147"/>
      <c r="T700" s="147"/>
      <c r="U700" s="147"/>
      <c r="V700" s="147"/>
      <c r="W700" s="50">
        <v>6</v>
      </c>
      <c r="X700" s="147"/>
      <c r="Y700" s="147"/>
    </row>
    <row r="701" spans="1:25">
      <c r="A701" s="24" t="s">
        <v>886</v>
      </c>
      <c r="B701" s="13">
        <v>353080</v>
      </c>
      <c r="C701" s="115">
        <v>5</v>
      </c>
      <c r="D701" s="115">
        <v>5</v>
      </c>
      <c r="E701" s="185">
        <v>9</v>
      </c>
      <c r="F701" s="186">
        <v>40</v>
      </c>
      <c r="G701" s="2" t="s">
        <v>160</v>
      </c>
      <c r="H701" s="2" t="s">
        <v>1463</v>
      </c>
      <c r="I701" s="2" t="s">
        <v>18</v>
      </c>
      <c r="J701" s="26">
        <v>499.12</v>
      </c>
      <c r="K701" s="193"/>
      <c r="L701" s="194"/>
      <c r="M701" s="148"/>
      <c r="N701" s="148"/>
      <c r="O701" s="148"/>
      <c r="P701" s="148"/>
      <c r="Q701" s="155"/>
      <c r="R701" s="148"/>
      <c r="S701" s="147"/>
      <c r="T701" s="147"/>
      <c r="U701" s="147"/>
      <c r="V701" s="147"/>
      <c r="W701" s="50">
        <v>10</v>
      </c>
      <c r="X701" s="147"/>
      <c r="Y701" s="147"/>
    </row>
    <row r="702" spans="1:25">
      <c r="A702" s="24" t="s">
        <v>887</v>
      </c>
      <c r="B702" s="13">
        <v>355160</v>
      </c>
      <c r="C702" s="115">
        <v>5</v>
      </c>
      <c r="D702" s="115">
        <v>5</v>
      </c>
      <c r="E702" s="185">
        <v>9</v>
      </c>
      <c r="F702" s="186">
        <v>40</v>
      </c>
      <c r="G702" s="2" t="s">
        <v>160</v>
      </c>
      <c r="H702" s="2" t="s">
        <v>1692</v>
      </c>
      <c r="I702" s="2" t="s">
        <v>18</v>
      </c>
      <c r="J702" s="26">
        <v>203.01</v>
      </c>
      <c r="K702" s="193"/>
      <c r="L702" s="194"/>
      <c r="M702" s="148"/>
      <c r="N702" s="148"/>
      <c r="O702" s="148"/>
      <c r="P702" s="148"/>
      <c r="Q702" s="155"/>
      <c r="R702" s="148"/>
      <c r="S702" s="147"/>
      <c r="T702" s="147"/>
      <c r="U702" s="147"/>
      <c r="V702" s="147"/>
      <c r="W702" s="50">
        <v>3</v>
      </c>
      <c r="X702" s="147"/>
      <c r="Y702" s="147"/>
    </row>
    <row r="703" spans="1:25">
      <c r="A703" s="24" t="s">
        <v>888</v>
      </c>
      <c r="B703" s="13">
        <v>355210</v>
      </c>
      <c r="C703" s="115">
        <v>5</v>
      </c>
      <c r="D703" s="115">
        <v>5</v>
      </c>
      <c r="E703" s="185">
        <v>9</v>
      </c>
      <c r="F703" s="186">
        <v>40</v>
      </c>
      <c r="G703" s="2" t="s">
        <v>160</v>
      </c>
      <c r="H703" s="2" t="s">
        <v>1698</v>
      </c>
      <c r="I703" s="2" t="s">
        <v>18</v>
      </c>
      <c r="J703" s="26">
        <v>448.07</v>
      </c>
      <c r="K703" s="193"/>
      <c r="L703" s="194"/>
      <c r="M703" s="148"/>
      <c r="N703" s="148"/>
      <c r="O703" s="148"/>
      <c r="P703" s="148"/>
      <c r="Q703" s="155"/>
      <c r="R703" s="148"/>
      <c r="S703" s="147"/>
      <c r="T703" s="147"/>
      <c r="U703" s="147"/>
      <c r="V703" s="147"/>
      <c r="W703" s="50">
        <v>1</v>
      </c>
      <c r="X703" s="147"/>
      <c r="Y703" s="147"/>
    </row>
    <row r="704" spans="1:25">
      <c r="A704" s="24" t="s">
        <v>889</v>
      </c>
      <c r="B704" s="13">
        <v>355450</v>
      </c>
      <c r="C704" s="115">
        <v>5</v>
      </c>
      <c r="D704" s="115">
        <v>5</v>
      </c>
      <c r="E704" s="185">
        <v>10</v>
      </c>
      <c r="F704" s="186">
        <v>40</v>
      </c>
      <c r="G704" s="2" t="s">
        <v>160</v>
      </c>
      <c r="H704" s="2" t="s">
        <v>1726</v>
      </c>
      <c r="I704" s="2" t="s">
        <v>57</v>
      </c>
      <c r="J704" s="26">
        <v>392.51</v>
      </c>
      <c r="K704" s="193"/>
      <c r="L704" s="194"/>
      <c r="M704" s="148"/>
      <c r="N704" s="148"/>
      <c r="O704" s="148"/>
      <c r="P704" s="148"/>
      <c r="Q704" s="155"/>
      <c r="R704" s="148"/>
      <c r="S704" s="147"/>
      <c r="T704" s="147"/>
      <c r="U704" s="147"/>
      <c r="V704" s="147"/>
      <c r="W704" s="50">
        <v>0</v>
      </c>
      <c r="X704" s="147"/>
      <c r="Y704" s="147"/>
    </row>
    <row r="705" spans="1:25">
      <c r="A705" s="24" t="s">
        <v>890</v>
      </c>
      <c r="B705" s="13">
        <v>355470</v>
      </c>
      <c r="C705" s="115">
        <v>5</v>
      </c>
      <c r="D705" s="115">
        <v>5</v>
      </c>
      <c r="E705" s="185">
        <v>13</v>
      </c>
      <c r="F705" s="186">
        <v>40</v>
      </c>
      <c r="G705" s="2" t="s">
        <v>160</v>
      </c>
      <c r="H705" s="2" t="s">
        <v>1729</v>
      </c>
      <c r="I705" s="2" t="s">
        <v>10</v>
      </c>
      <c r="J705" s="26">
        <v>311.17</v>
      </c>
      <c r="K705" s="193"/>
      <c r="L705" s="194"/>
      <c r="M705" s="148"/>
      <c r="N705" s="148"/>
      <c r="O705" s="148"/>
      <c r="P705" s="148"/>
      <c r="Q705" s="155"/>
      <c r="R705" s="148"/>
      <c r="S705" s="147"/>
      <c r="T705" s="147"/>
      <c r="U705" s="147"/>
      <c r="V705" s="147"/>
      <c r="W705" s="50">
        <v>0</v>
      </c>
      <c r="X705" s="147"/>
      <c r="Y705" s="147"/>
    </row>
    <row r="706" spans="1:25">
      <c r="A706" s="24" t="s">
        <v>891</v>
      </c>
      <c r="B706" s="13">
        <v>350635</v>
      </c>
      <c r="C706" s="115">
        <v>6</v>
      </c>
      <c r="D706" s="115">
        <v>6</v>
      </c>
      <c r="E706" s="185">
        <v>7</v>
      </c>
      <c r="F706" s="186">
        <v>40</v>
      </c>
      <c r="G706" s="2" t="s">
        <v>161</v>
      </c>
      <c r="H706" s="2" t="s">
        <v>1187</v>
      </c>
      <c r="I706" s="2" t="s">
        <v>14</v>
      </c>
      <c r="J706" s="26">
        <v>491.7</v>
      </c>
      <c r="K706" s="193"/>
      <c r="L706" s="194"/>
      <c r="M706" s="148"/>
      <c r="N706" s="148"/>
      <c r="O706" s="148"/>
      <c r="P706" s="148"/>
      <c r="Q706" s="155"/>
      <c r="R706" s="148"/>
      <c r="S706" s="147"/>
      <c r="T706" s="147"/>
      <c r="U706" s="147"/>
      <c r="V706" s="147"/>
      <c r="W706" s="50">
        <v>0</v>
      </c>
      <c r="X706" s="147"/>
      <c r="Y706" s="147"/>
    </row>
    <row r="707" spans="1:25">
      <c r="A707" s="24" t="s">
        <v>892</v>
      </c>
      <c r="B707" s="13">
        <v>351970</v>
      </c>
      <c r="C707" s="115">
        <v>6</v>
      </c>
      <c r="D707" s="115">
        <v>6</v>
      </c>
      <c r="E707" s="185">
        <v>10</v>
      </c>
      <c r="F707" s="186">
        <v>40</v>
      </c>
      <c r="G707" s="2" t="s">
        <v>161</v>
      </c>
      <c r="H707" s="2" t="s">
        <v>1343</v>
      </c>
      <c r="I707" s="2" t="s">
        <v>57</v>
      </c>
      <c r="J707" s="26">
        <v>1059.69</v>
      </c>
      <c r="K707" s="193"/>
      <c r="L707" s="194"/>
      <c r="M707" s="148"/>
      <c r="N707" s="148"/>
      <c r="O707" s="148"/>
      <c r="P707" s="148"/>
      <c r="Q707" s="155"/>
      <c r="R707" s="148"/>
      <c r="S707" s="147"/>
      <c r="T707" s="147"/>
      <c r="U707" s="147"/>
      <c r="V707" s="147"/>
      <c r="W707" s="50">
        <v>0</v>
      </c>
      <c r="X707" s="147"/>
      <c r="Y707" s="147"/>
    </row>
    <row r="708" spans="1:25">
      <c r="A708" s="24" t="s">
        <v>893</v>
      </c>
      <c r="B708" s="13">
        <v>352620</v>
      </c>
      <c r="C708" s="115">
        <v>6</v>
      </c>
      <c r="D708" s="115">
        <v>6</v>
      </c>
      <c r="E708" s="185">
        <v>11</v>
      </c>
      <c r="F708" s="186">
        <v>40</v>
      </c>
      <c r="G708" s="2" t="s">
        <v>161</v>
      </c>
      <c r="H708" s="2" t="s">
        <v>1414</v>
      </c>
      <c r="I708" s="2" t="s">
        <v>12</v>
      </c>
      <c r="J708" s="26">
        <v>521.6</v>
      </c>
      <c r="K708" s="193"/>
      <c r="L708" s="194"/>
      <c r="M708" s="148"/>
      <c r="N708" s="148"/>
      <c r="O708" s="148"/>
      <c r="P708" s="148"/>
      <c r="Q708" s="155"/>
      <c r="R708" s="148"/>
      <c r="S708" s="147"/>
      <c r="T708" s="147"/>
      <c r="U708" s="147"/>
      <c r="V708" s="147"/>
      <c r="W708" s="50">
        <v>0</v>
      </c>
      <c r="X708" s="147"/>
      <c r="Y708" s="147"/>
    </row>
    <row r="709" spans="1:25">
      <c r="A709" s="24" t="s">
        <v>894</v>
      </c>
      <c r="B709" s="13">
        <v>353240</v>
      </c>
      <c r="C709" s="115">
        <v>6</v>
      </c>
      <c r="D709" s="115">
        <v>6</v>
      </c>
      <c r="E709" s="185">
        <v>5</v>
      </c>
      <c r="F709" s="186">
        <v>40</v>
      </c>
      <c r="G709" s="2" t="s">
        <v>161</v>
      </c>
      <c r="H709" s="2" t="s">
        <v>1481</v>
      </c>
      <c r="I709" s="2" t="s">
        <v>9</v>
      </c>
      <c r="J709" s="26">
        <v>326.54000000000002</v>
      </c>
      <c r="K709" s="193"/>
      <c r="L709" s="194"/>
      <c r="M709" s="148"/>
      <c r="N709" s="148"/>
      <c r="O709" s="148"/>
      <c r="P709" s="148"/>
      <c r="Q709" s="155"/>
      <c r="R709" s="148"/>
      <c r="S709" s="147"/>
      <c r="T709" s="147"/>
      <c r="U709" s="147"/>
      <c r="V709" s="147"/>
      <c r="W709" s="50">
        <v>0</v>
      </c>
      <c r="X709" s="147"/>
      <c r="Y709" s="147"/>
    </row>
    <row r="710" spans="1:25">
      <c r="A710" s="24" t="s">
        <v>895</v>
      </c>
      <c r="B710" s="13">
        <v>353560</v>
      </c>
      <c r="C710" s="115">
        <v>6</v>
      </c>
      <c r="D710" s="115">
        <v>6</v>
      </c>
      <c r="E710" s="185">
        <v>2</v>
      </c>
      <c r="F710" s="186">
        <v>40</v>
      </c>
      <c r="G710" s="2" t="s">
        <v>161</v>
      </c>
      <c r="H710" s="2" t="s">
        <v>1518</v>
      </c>
      <c r="I710" s="2" t="s">
        <v>6</v>
      </c>
      <c r="J710" s="26">
        <v>809.79</v>
      </c>
      <c r="K710" s="193"/>
      <c r="L710" s="194"/>
      <c r="M710" s="148"/>
      <c r="N710" s="148"/>
      <c r="O710" s="148"/>
      <c r="P710" s="148"/>
      <c r="Q710" s="155"/>
      <c r="R710" s="148"/>
      <c r="S710" s="147"/>
      <c r="T710" s="147"/>
      <c r="U710" s="147"/>
      <c r="V710" s="147"/>
      <c r="W710" s="50">
        <v>1</v>
      </c>
      <c r="X710" s="147"/>
      <c r="Y710" s="147"/>
    </row>
    <row r="711" spans="1:25">
      <c r="A711" s="24" t="s">
        <v>896</v>
      </c>
      <c r="B711" s="13">
        <v>354995</v>
      </c>
      <c r="C711" s="115">
        <v>6</v>
      </c>
      <c r="D711" s="115">
        <v>6</v>
      </c>
      <c r="E711" s="185">
        <v>11</v>
      </c>
      <c r="F711" s="186">
        <v>40</v>
      </c>
      <c r="G711" s="2" t="s">
        <v>161</v>
      </c>
      <c r="H711" s="2" t="s">
        <v>1676</v>
      </c>
      <c r="I711" s="2" t="s">
        <v>12</v>
      </c>
      <c r="J711" s="26">
        <v>186.71</v>
      </c>
      <c r="K711" s="193"/>
      <c r="L711" s="194"/>
      <c r="M711" s="148"/>
      <c r="N711" s="148"/>
      <c r="O711" s="148"/>
      <c r="P711" s="148"/>
      <c r="Q711" s="155"/>
      <c r="R711" s="148"/>
      <c r="S711" s="147"/>
      <c r="T711" s="147"/>
      <c r="U711" s="147"/>
      <c r="V711" s="147"/>
      <c r="W711" s="50">
        <v>0</v>
      </c>
      <c r="X711" s="147"/>
      <c r="Y711" s="147"/>
    </row>
    <row r="712" spans="1:25">
      <c r="A712" s="24" t="s">
        <v>897</v>
      </c>
      <c r="B712" s="13">
        <v>355060</v>
      </c>
      <c r="C712" s="115">
        <v>6</v>
      </c>
      <c r="D712" s="115">
        <v>6</v>
      </c>
      <c r="E712" s="185">
        <v>10</v>
      </c>
      <c r="F712" s="186">
        <v>40</v>
      </c>
      <c r="G712" s="2" t="s">
        <v>161</v>
      </c>
      <c r="H712" s="2" t="s">
        <v>1683</v>
      </c>
      <c r="I712" s="2" t="s">
        <v>57</v>
      </c>
      <c r="J712" s="26">
        <v>307.55</v>
      </c>
      <c r="K712" s="193"/>
      <c r="L712" s="194"/>
      <c r="M712" s="148"/>
      <c r="N712" s="148"/>
      <c r="O712" s="148"/>
      <c r="P712" s="148"/>
      <c r="Q712" s="155"/>
      <c r="R712" s="148"/>
      <c r="S712" s="147"/>
      <c r="T712" s="147"/>
      <c r="U712" s="147"/>
      <c r="V712" s="147"/>
      <c r="W712" s="50">
        <v>0</v>
      </c>
      <c r="X712" s="147"/>
      <c r="Y712" s="147"/>
    </row>
    <row r="713" spans="1:25">
      <c r="A713" s="24" t="s">
        <v>898</v>
      </c>
      <c r="B713" s="13">
        <v>355645</v>
      </c>
      <c r="C713" s="115">
        <v>6</v>
      </c>
      <c r="D713" s="115">
        <v>6</v>
      </c>
      <c r="E713" s="185">
        <v>10</v>
      </c>
      <c r="F713" s="186">
        <v>40</v>
      </c>
      <c r="G713" s="2" t="s">
        <v>161</v>
      </c>
      <c r="H713" s="2" t="s">
        <v>1751</v>
      </c>
      <c r="I713" s="2" t="s">
        <v>57</v>
      </c>
      <c r="J713" s="26">
        <v>33.51</v>
      </c>
      <c r="K713" s="193"/>
      <c r="L713" s="194"/>
      <c r="M713" s="148"/>
      <c r="N713" s="148"/>
      <c r="O713" s="148"/>
      <c r="P713" s="148"/>
      <c r="Q713" s="155"/>
      <c r="R713" s="148"/>
      <c r="S713" s="147"/>
      <c r="T713" s="147"/>
      <c r="U713" s="147"/>
      <c r="V713" s="147"/>
      <c r="W713" s="50">
        <v>0</v>
      </c>
      <c r="X713" s="147"/>
      <c r="Y713" s="147"/>
    </row>
    <row r="714" spans="1:25">
      <c r="A714" s="24" t="s">
        <v>899</v>
      </c>
      <c r="B714" s="13">
        <v>350660</v>
      </c>
      <c r="C714" s="115">
        <v>7</v>
      </c>
      <c r="D714" s="115">
        <v>7</v>
      </c>
      <c r="E714" s="185">
        <v>6</v>
      </c>
      <c r="F714" s="186">
        <v>40</v>
      </c>
      <c r="G714" s="2" t="s">
        <v>162</v>
      </c>
      <c r="H714" s="2" t="s">
        <v>1190</v>
      </c>
      <c r="I714" s="2" t="s">
        <v>16</v>
      </c>
      <c r="J714" s="26">
        <v>316.72000000000003</v>
      </c>
      <c r="K714" s="193"/>
      <c r="L714" s="194"/>
      <c r="M714" s="148"/>
      <c r="N714" s="148"/>
      <c r="O714" s="148"/>
      <c r="P714" s="148"/>
      <c r="Q714" s="155"/>
      <c r="R714" s="148"/>
      <c r="S714" s="147"/>
      <c r="T714" s="147"/>
      <c r="U714" s="147"/>
      <c r="V714" s="147"/>
      <c r="W714" s="50">
        <v>0</v>
      </c>
      <c r="X714" s="147"/>
      <c r="Y714" s="147"/>
    </row>
    <row r="715" spans="1:25">
      <c r="A715" s="24" t="s">
        <v>900</v>
      </c>
      <c r="B715" s="13">
        <v>352330</v>
      </c>
      <c r="C715" s="115">
        <v>7</v>
      </c>
      <c r="D715" s="115">
        <v>7</v>
      </c>
      <c r="E715" s="185">
        <v>11</v>
      </c>
      <c r="F715" s="186">
        <v>40</v>
      </c>
      <c r="G715" s="2" t="s">
        <v>162</v>
      </c>
      <c r="H715" s="2" t="s">
        <v>1384</v>
      </c>
      <c r="I715" s="2" t="s">
        <v>12</v>
      </c>
      <c r="J715" s="26">
        <v>272.77999999999997</v>
      </c>
      <c r="K715" s="193"/>
      <c r="L715" s="194"/>
      <c r="M715" s="148"/>
      <c r="N715" s="148"/>
      <c r="O715" s="148"/>
      <c r="P715" s="148"/>
      <c r="Q715" s="155"/>
      <c r="R715" s="148"/>
      <c r="S715" s="147"/>
      <c r="T715" s="147"/>
      <c r="U715" s="147"/>
      <c r="V715" s="147"/>
      <c r="W715" s="50">
        <v>0</v>
      </c>
      <c r="X715" s="147"/>
      <c r="Y715" s="147"/>
    </row>
    <row r="716" spans="1:25">
      <c r="A716" s="24" t="s">
        <v>901</v>
      </c>
      <c r="B716" s="13">
        <v>353060</v>
      </c>
      <c r="C716" s="115">
        <v>7</v>
      </c>
      <c r="D716" s="115">
        <v>7</v>
      </c>
      <c r="E716" s="185">
        <v>6</v>
      </c>
      <c r="F716" s="186">
        <v>40</v>
      </c>
      <c r="G716" s="2" t="s">
        <v>162</v>
      </c>
      <c r="H716" s="2" t="s">
        <v>1461</v>
      </c>
      <c r="I716" s="2" t="s">
        <v>16</v>
      </c>
      <c r="J716" s="26">
        <v>714.16</v>
      </c>
      <c r="K716" s="193"/>
      <c r="L716" s="194"/>
      <c r="M716" s="148"/>
      <c r="N716" s="148"/>
      <c r="O716" s="148"/>
      <c r="P716" s="148"/>
      <c r="Q716" s="155"/>
      <c r="R716" s="148"/>
      <c r="S716" s="147"/>
      <c r="T716" s="147"/>
      <c r="U716" s="147"/>
      <c r="V716" s="147"/>
      <c r="W716" s="50">
        <v>0</v>
      </c>
      <c r="X716" s="147"/>
      <c r="Y716" s="147"/>
    </row>
    <row r="717" spans="1:25">
      <c r="A717" s="24" t="s">
        <v>902</v>
      </c>
      <c r="B717" s="13">
        <v>354500</v>
      </c>
      <c r="C717" s="115">
        <v>7</v>
      </c>
      <c r="D717" s="115">
        <v>7</v>
      </c>
      <c r="E717" s="185">
        <v>6</v>
      </c>
      <c r="F717" s="186">
        <v>40</v>
      </c>
      <c r="G717" s="2" t="s">
        <v>162</v>
      </c>
      <c r="H717" s="2" t="s">
        <v>1622</v>
      </c>
      <c r="I717" s="2" t="s">
        <v>16</v>
      </c>
      <c r="J717" s="26">
        <v>425.84</v>
      </c>
      <c r="K717" s="193"/>
      <c r="L717" s="194"/>
      <c r="M717" s="148"/>
      <c r="N717" s="148"/>
      <c r="O717" s="148"/>
      <c r="P717" s="148"/>
      <c r="Q717" s="155"/>
      <c r="R717" s="148"/>
      <c r="S717" s="147"/>
      <c r="T717" s="147"/>
      <c r="U717" s="147"/>
      <c r="V717" s="147"/>
      <c r="W717" s="50">
        <v>0</v>
      </c>
      <c r="X717" s="147"/>
      <c r="Y717" s="147"/>
    </row>
    <row r="718" spans="1:25">
      <c r="A718" s="24" t="s">
        <v>903</v>
      </c>
      <c r="B718" s="13">
        <v>354780</v>
      </c>
      <c r="C718" s="115">
        <v>7</v>
      </c>
      <c r="D718" s="115">
        <v>7</v>
      </c>
      <c r="E718" s="185">
        <v>6</v>
      </c>
      <c r="F718" s="186">
        <v>40</v>
      </c>
      <c r="G718" s="2" t="s">
        <v>162</v>
      </c>
      <c r="H718" s="2" t="s">
        <v>1652</v>
      </c>
      <c r="I718" s="2" t="s">
        <v>16</v>
      </c>
      <c r="J718" s="26">
        <v>174.84</v>
      </c>
      <c r="K718" s="193"/>
      <c r="L718" s="194"/>
      <c r="M718" s="148"/>
      <c r="N718" s="148"/>
      <c r="O718" s="148"/>
      <c r="P718" s="148"/>
      <c r="Q718" s="155"/>
      <c r="R718" s="148"/>
      <c r="S718" s="147"/>
      <c r="T718" s="147"/>
      <c r="U718" s="147"/>
      <c r="V718" s="147"/>
      <c r="W718" s="50">
        <v>1</v>
      </c>
      <c r="X718" s="147"/>
      <c r="Y718" s="147"/>
    </row>
    <row r="719" spans="1:25">
      <c r="A719" s="24" t="s">
        <v>904</v>
      </c>
      <c r="B719" s="13">
        <v>354870</v>
      </c>
      <c r="C719" s="115">
        <v>7</v>
      </c>
      <c r="D719" s="115">
        <v>7</v>
      </c>
      <c r="E719" s="185">
        <v>6</v>
      </c>
      <c r="F719" s="186">
        <v>40</v>
      </c>
      <c r="G719" s="2" t="s">
        <v>162</v>
      </c>
      <c r="H719" s="2" t="s">
        <v>1662</v>
      </c>
      <c r="I719" s="2" t="s">
        <v>16</v>
      </c>
      <c r="J719" s="26">
        <v>406.18</v>
      </c>
      <c r="K719" s="193"/>
      <c r="L719" s="194"/>
      <c r="M719" s="148"/>
      <c r="N719" s="148"/>
      <c r="O719" s="148"/>
      <c r="P719" s="148"/>
      <c r="Q719" s="155"/>
      <c r="R719" s="148"/>
      <c r="S719" s="147"/>
      <c r="T719" s="147"/>
      <c r="U719" s="147"/>
      <c r="V719" s="147"/>
      <c r="W719" s="50">
        <v>8</v>
      </c>
      <c r="X719" s="147"/>
      <c r="Y719" s="147"/>
    </row>
    <row r="720" spans="1:25">
      <c r="A720" s="24" t="s">
        <v>905</v>
      </c>
      <c r="B720" s="13">
        <v>355030</v>
      </c>
      <c r="C720" s="115">
        <v>7</v>
      </c>
      <c r="D720" s="115">
        <v>7</v>
      </c>
      <c r="E720" s="185">
        <v>6</v>
      </c>
      <c r="F720" s="186">
        <v>40</v>
      </c>
      <c r="G720" s="2" t="s">
        <v>162</v>
      </c>
      <c r="H720" s="2" t="s">
        <v>1680</v>
      </c>
      <c r="I720" s="2" t="s">
        <v>16</v>
      </c>
      <c r="J720" s="26">
        <v>1522.99</v>
      </c>
      <c r="K720" s="193"/>
      <c r="L720" s="194"/>
      <c r="M720" s="148"/>
      <c r="N720" s="148"/>
      <c r="O720" s="148"/>
      <c r="P720" s="148"/>
      <c r="Q720" s="155"/>
      <c r="R720" s="148"/>
      <c r="S720" s="147"/>
      <c r="T720" s="147"/>
      <c r="U720" s="147"/>
      <c r="V720" s="147"/>
      <c r="W720" s="50">
        <v>0</v>
      </c>
      <c r="X720" s="147"/>
      <c r="Y720" s="147"/>
    </row>
    <row r="721" spans="1:25">
      <c r="A721" s="24" t="s">
        <v>906</v>
      </c>
      <c r="B721" s="13">
        <v>350100</v>
      </c>
      <c r="C721" s="115">
        <v>8</v>
      </c>
      <c r="D721" s="115">
        <v>8</v>
      </c>
      <c r="E721" s="185">
        <v>4</v>
      </c>
      <c r="F721" s="186">
        <v>40</v>
      </c>
      <c r="G721" s="2" t="s">
        <v>163</v>
      </c>
      <c r="H721" s="2" t="s">
        <v>1127</v>
      </c>
      <c r="I721" s="2" t="s">
        <v>15</v>
      </c>
      <c r="J721" s="26">
        <v>929.43</v>
      </c>
      <c r="K721" s="193"/>
      <c r="L721" s="194"/>
      <c r="M721" s="148"/>
      <c r="N721" s="148"/>
      <c r="O721" s="148"/>
      <c r="P721" s="148"/>
      <c r="Q721" s="155"/>
      <c r="R721" s="148"/>
      <c r="S721" s="147"/>
      <c r="T721" s="147"/>
      <c r="U721" s="147"/>
      <c r="V721" s="147"/>
      <c r="W721" s="50">
        <v>0</v>
      </c>
      <c r="X721" s="147"/>
      <c r="Y721" s="147"/>
    </row>
    <row r="722" spans="1:25">
      <c r="A722" s="24" t="s">
        <v>907</v>
      </c>
      <c r="B722" s="13">
        <v>351090</v>
      </c>
      <c r="C722" s="115">
        <v>8</v>
      </c>
      <c r="D722" s="115">
        <v>8</v>
      </c>
      <c r="E722" s="185">
        <v>4</v>
      </c>
      <c r="F722" s="186">
        <v>40</v>
      </c>
      <c r="G722" s="2" t="s">
        <v>163</v>
      </c>
      <c r="H722" s="2" t="s">
        <v>1240</v>
      </c>
      <c r="I722" s="2" t="s">
        <v>15</v>
      </c>
      <c r="J722" s="26">
        <v>190.92</v>
      </c>
      <c r="K722" s="193"/>
      <c r="L722" s="194"/>
      <c r="M722" s="148"/>
      <c r="N722" s="148"/>
      <c r="O722" s="148"/>
      <c r="P722" s="148"/>
      <c r="Q722" s="155"/>
      <c r="R722" s="148"/>
      <c r="S722" s="147"/>
      <c r="T722" s="147"/>
      <c r="U722" s="147"/>
      <c r="V722" s="147"/>
      <c r="W722" s="50">
        <v>0</v>
      </c>
      <c r="X722" s="147"/>
      <c r="Y722" s="147"/>
    </row>
    <row r="723" spans="1:25">
      <c r="A723" s="24" t="s">
        <v>908</v>
      </c>
      <c r="B723" s="13">
        <v>353430</v>
      </c>
      <c r="C723" s="115">
        <v>8</v>
      </c>
      <c r="D723" s="115">
        <v>8</v>
      </c>
      <c r="E723" s="185">
        <v>12</v>
      </c>
      <c r="F723" s="186">
        <v>40</v>
      </c>
      <c r="G723" s="2" t="s">
        <v>163</v>
      </c>
      <c r="H723" s="2" t="s">
        <v>1504</v>
      </c>
      <c r="I723" s="2" t="s">
        <v>11</v>
      </c>
      <c r="J723" s="26">
        <v>296.43</v>
      </c>
      <c r="K723" s="193"/>
      <c r="L723" s="194"/>
      <c r="M723" s="148"/>
      <c r="N723" s="148"/>
      <c r="O723" s="148"/>
      <c r="P723" s="148"/>
      <c r="Q723" s="155"/>
      <c r="R723" s="148"/>
      <c r="S723" s="147"/>
      <c r="T723" s="147"/>
      <c r="U723" s="147"/>
      <c r="V723" s="147"/>
      <c r="W723" s="50">
        <v>0</v>
      </c>
      <c r="X723" s="147"/>
      <c r="Y723" s="147"/>
    </row>
    <row r="724" spans="1:25">
      <c r="A724" s="24" t="s">
        <v>909</v>
      </c>
      <c r="B724" s="13">
        <v>350190</v>
      </c>
      <c r="C724" s="115">
        <v>9</v>
      </c>
      <c r="D724" s="115">
        <v>9</v>
      </c>
      <c r="E724" s="185">
        <v>5</v>
      </c>
      <c r="F724" s="186">
        <v>40</v>
      </c>
      <c r="G724" s="2" t="s">
        <v>164</v>
      </c>
      <c r="H724" s="2" t="s">
        <v>1137</v>
      </c>
      <c r="I724" s="2" t="s">
        <v>9</v>
      </c>
      <c r="J724" s="26">
        <v>446.01</v>
      </c>
      <c r="K724" s="193"/>
      <c r="L724" s="194"/>
      <c r="M724" s="148"/>
      <c r="N724" s="148"/>
      <c r="O724" s="148"/>
      <c r="P724" s="148"/>
      <c r="Q724" s="155"/>
      <c r="R724" s="148"/>
      <c r="S724" s="147"/>
      <c r="T724" s="147"/>
      <c r="U724" s="147"/>
      <c r="V724" s="147"/>
      <c r="W724" s="50">
        <v>5</v>
      </c>
      <c r="X724" s="147"/>
      <c r="Y724" s="147"/>
    </row>
    <row r="725" spans="1:25">
      <c r="A725" s="24" t="s">
        <v>910</v>
      </c>
      <c r="B725" s="13">
        <v>350200</v>
      </c>
      <c r="C725" s="115">
        <v>9</v>
      </c>
      <c r="D725" s="115">
        <v>9</v>
      </c>
      <c r="E725" s="185">
        <v>5</v>
      </c>
      <c r="F725" s="186">
        <v>40</v>
      </c>
      <c r="G725" s="2" t="s">
        <v>164</v>
      </c>
      <c r="H725" s="2" t="s">
        <v>1138</v>
      </c>
      <c r="I725" s="2" t="s">
        <v>9</v>
      </c>
      <c r="J725" s="26">
        <v>326.63</v>
      </c>
      <c r="K725" s="193"/>
      <c r="L725" s="194"/>
      <c r="M725" s="148"/>
      <c r="N725" s="148"/>
      <c r="O725" s="148"/>
      <c r="P725" s="148"/>
      <c r="Q725" s="155"/>
      <c r="R725" s="148"/>
      <c r="S725" s="147"/>
      <c r="T725" s="147"/>
      <c r="U725" s="147"/>
      <c r="V725" s="147"/>
      <c r="W725" s="50">
        <v>2</v>
      </c>
      <c r="X725" s="147"/>
      <c r="Y725" s="147"/>
    </row>
    <row r="726" spans="1:25">
      <c r="A726" s="24" t="s">
        <v>911</v>
      </c>
      <c r="B726" s="13">
        <v>350320</v>
      </c>
      <c r="C726" s="115">
        <v>9</v>
      </c>
      <c r="D726" s="115">
        <v>9</v>
      </c>
      <c r="E726" s="185">
        <v>13</v>
      </c>
      <c r="F726" s="186">
        <v>40</v>
      </c>
      <c r="G726" s="2" t="s">
        <v>164</v>
      </c>
      <c r="H726" s="2" t="s">
        <v>1152</v>
      </c>
      <c r="I726" s="2" t="s">
        <v>10</v>
      </c>
      <c r="J726" s="26">
        <v>1005.97</v>
      </c>
      <c r="K726" s="193"/>
      <c r="L726" s="194"/>
      <c r="M726" s="148"/>
      <c r="N726" s="148"/>
      <c r="O726" s="148"/>
      <c r="P726" s="148"/>
      <c r="Q726" s="155"/>
      <c r="R726" s="148"/>
      <c r="S726" s="147"/>
      <c r="T726" s="147"/>
      <c r="U726" s="147"/>
      <c r="V726" s="147"/>
      <c r="W726" s="50">
        <v>1</v>
      </c>
      <c r="X726" s="147"/>
      <c r="Y726" s="147"/>
    </row>
    <row r="727" spans="1:25">
      <c r="A727" s="24" t="s">
        <v>912</v>
      </c>
      <c r="B727" s="13">
        <v>351080</v>
      </c>
      <c r="C727" s="115">
        <v>9</v>
      </c>
      <c r="D727" s="115">
        <v>9</v>
      </c>
      <c r="E727" s="185">
        <v>4</v>
      </c>
      <c r="F727" s="186">
        <v>40</v>
      </c>
      <c r="G727" s="2" t="s">
        <v>164</v>
      </c>
      <c r="H727" s="2" t="s">
        <v>1239</v>
      </c>
      <c r="I727" s="2" t="s">
        <v>15</v>
      </c>
      <c r="J727" s="26">
        <v>865.54</v>
      </c>
      <c r="K727" s="193"/>
      <c r="L727" s="194"/>
      <c r="M727" s="148"/>
      <c r="N727" s="148"/>
      <c r="O727" s="148"/>
      <c r="P727" s="148"/>
      <c r="Q727" s="155"/>
      <c r="R727" s="148"/>
      <c r="S727" s="147"/>
      <c r="T727" s="147"/>
      <c r="U727" s="147"/>
      <c r="V727" s="147"/>
      <c r="W727" s="50">
        <v>3</v>
      </c>
      <c r="X727" s="147"/>
      <c r="Y727" s="147"/>
    </row>
    <row r="728" spans="1:25">
      <c r="A728" s="24" t="s">
        <v>913</v>
      </c>
      <c r="B728" s="13">
        <v>351270</v>
      </c>
      <c r="C728" s="115">
        <v>9</v>
      </c>
      <c r="D728" s="115">
        <v>9</v>
      </c>
      <c r="E728" s="185">
        <v>5</v>
      </c>
      <c r="F728" s="186">
        <v>40</v>
      </c>
      <c r="G728" s="2" t="s">
        <v>164</v>
      </c>
      <c r="H728" s="2" t="s">
        <v>1258</v>
      </c>
      <c r="I728" s="2" t="s">
        <v>9</v>
      </c>
      <c r="J728" s="26">
        <v>278.14</v>
      </c>
      <c r="K728" s="193"/>
      <c r="L728" s="194"/>
      <c r="M728" s="148"/>
      <c r="N728" s="148"/>
      <c r="O728" s="148"/>
      <c r="P728" s="148"/>
      <c r="Q728" s="155"/>
      <c r="R728" s="148"/>
      <c r="S728" s="147"/>
      <c r="T728" s="147"/>
      <c r="U728" s="147"/>
      <c r="V728" s="147"/>
      <c r="W728" s="50">
        <v>6</v>
      </c>
      <c r="X728" s="147"/>
      <c r="Y728" s="147"/>
    </row>
    <row r="729" spans="1:25">
      <c r="A729" s="24" t="s">
        <v>914</v>
      </c>
      <c r="B729" s="13">
        <v>351310</v>
      </c>
      <c r="C729" s="115">
        <v>9</v>
      </c>
      <c r="D729" s="115">
        <v>9</v>
      </c>
      <c r="E729" s="185">
        <v>4</v>
      </c>
      <c r="F729" s="186">
        <v>40</v>
      </c>
      <c r="G729" s="2" t="s">
        <v>164</v>
      </c>
      <c r="H729" s="2" t="s">
        <v>1262</v>
      </c>
      <c r="I729" s="2" t="s">
        <v>15</v>
      </c>
      <c r="J729" s="26">
        <v>311.33999999999997</v>
      </c>
      <c r="K729" s="193"/>
      <c r="L729" s="194"/>
      <c r="M729" s="148"/>
      <c r="N729" s="148"/>
      <c r="O729" s="148"/>
      <c r="P729" s="148"/>
      <c r="Q729" s="155"/>
      <c r="R729" s="148"/>
      <c r="S729" s="147"/>
      <c r="T729" s="147"/>
      <c r="U729" s="147"/>
      <c r="V729" s="147"/>
      <c r="W729" s="50">
        <v>12</v>
      </c>
      <c r="X729" s="147"/>
      <c r="Y729" s="147"/>
    </row>
    <row r="730" spans="1:25">
      <c r="A730" s="24" t="s">
        <v>915</v>
      </c>
      <c r="B730" s="13">
        <v>351400</v>
      </c>
      <c r="C730" s="115">
        <v>9</v>
      </c>
      <c r="D730" s="115">
        <v>9</v>
      </c>
      <c r="E730" s="185">
        <v>16</v>
      </c>
      <c r="F730" s="186">
        <v>40</v>
      </c>
      <c r="G730" s="2" t="s">
        <v>164</v>
      </c>
      <c r="H730" s="2" t="s">
        <v>1272</v>
      </c>
      <c r="I730" s="2" t="s">
        <v>0</v>
      </c>
      <c r="J730" s="26">
        <v>150.09</v>
      </c>
      <c r="K730" s="193"/>
      <c r="L730" s="194"/>
      <c r="M730" s="148"/>
      <c r="N730" s="148"/>
      <c r="O730" s="148"/>
      <c r="P730" s="148"/>
      <c r="Q730" s="155"/>
      <c r="R730" s="148"/>
      <c r="S730" s="147"/>
      <c r="T730" s="147"/>
      <c r="U730" s="147"/>
      <c r="V730" s="147"/>
      <c r="W730" s="50">
        <v>0</v>
      </c>
      <c r="X730" s="147"/>
      <c r="Y730" s="147"/>
    </row>
    <row r="731" spans="1:25">
      <c r="A731" s="24" t="s">
        <v>916</v>
      </c>
      <c r="B731" s="13">
        <v>351930</v>
      </c>
      <c r="C731" s="115">
        <v>9</v>
      </c>
      <c r="D731" s="115">
        <v>9</v>
      </c>
      <c r="E731" s="185">
        <v>13</v>
      </c>
      <c r="F731" s="186">
        <v>40</v>
      </c>
      <c r="G731" s="2" t="s">
        <v>164</v>
      </c>
      <c r="H731" s="2" t="s">
        <v>1339</v>
      </c>
      <c r="I731" s="2" t="s">
        <v>10</v>
      </c>
      <c r="J731" s="26">
        <v>289.54000000000002</v>
      </c>
      <c r="K731" s="193"/>
      <c r="L731" s="194"/>
      <c r="M731" s="148"/>
      <c r="N731" s="148"/>
      <c r="O731" s="148"/>
      <c r="P731" s="148"/>
      <c r="Q731" s="155"/>
      <c r="R731" s="148"/>
      <c r="S731" s="147"/>
      <c r="T731" s="147"/>
      <c r="U731" s="147"/>
      <c r="V731" s="147"/>
      <c r="W731" s="50">
        <v>0</v>
      </c>
      <c r="X731" s="147"/>
      <c r="Y731" s="147"/>
    </row>
    <row r="732" spans="1:25">
      <c r="A732" s="24" t="s">
        <v>917</v>
      </c>
      <c r="B732" s="13">
        <v>352930</v>
      </c>
      <c r="C732" s="115">
        <v>9</v>
      </c>
      <c r="D732" s="115">
        <v>9</v>
      </c>
      <c r="E732" s="185">
        <v>16</v>
      </c>
      <c r="F732" s="186">
        <v>40</v>
      </c>
      <c r="G732" s="2" t="s">
        <v>164</v>
      </c>
      <c r="H732" s="2" t="s">
        <v>1447</v>
      </c>
      <c r="I732" s="2" t="s">
        <v>0</v>
      </c>
      <c r="J732" s="26">
        <v>527.01</v>
      </c>
      <c r="K732" s="193"/>
      <c r="L732" s="194"/>
      <c r="M732" s="148"/>
      <c r="N732" s="148"/>
      <c r="O732" s="148"/>
      <c r="P732" s="148"/>
      <c r="Q732" s="155"/>
      <c r="R732" s="148"/>
      <c r="S732" s="147"/>
      <c r="T732" s="147"/>
      <c r="U732" s="147"/>
      <c r="V732" s="147"/>
      <c r="W732" s="50">
        <v>0</v>
      </c>
      <c r="X732" s="147"/>
      <c r="Y732" s="147"/>
    </row>
    <row r="733" spans="1:25">
      <c r="A733" s="24" t="s">
        <v>918</v>
      </c>
      <c r="B733" s="13">
        <v>353130</v>
      </c>
      <c r="C733" s="115">
        <v>9</v>
      </c>
      <c r="D733" s="115">
        <v>9</v>
      </c>
      <c r="E733" s="185">
        <v>15</v>
      </c>
      <c r="F733" s="186">
        <v>40</v>
      </c>
      <c r="G733" s="2" t="s">
        <v>164</v>
      </c>
      <c r="H733" s="2" t="s">
        <v>1468</v>
      </c>
      <c r="I733" s="2" t="s">
        <v>17</v>
      </c>
      <c r="J733" s="26">
        <v>347.12</v>
      </c>
      <c r="K733" s="193"/>
      <c r="L733" s="194"/>
      <c r="M733" s="148"/>
      <c r="N733" s="148"/>
      <c r="O733" s="148"/>
      <c r="P733" s="148"/>
      <c r="Q733" s="155"/>
      <c r="R733" s="148"/>
      <c r="S733" s="147"/>
      <c r="T733" s="147"/>
      <c r="U733" s="147"/>
      <c r="V733" s="147"/>
      <c r="W733" s="50">
        <v>6</v>
      </c>
      <c r="X733" s="147"/>
      <c r="Y733" s="147"/>
    </row>
    <row r="734" spans="1:25">
      <c r="A734" s="24" t="s">
        <v>919</v>
      </c>
      <c r="B734" s="13">
        <v>354340</v>
      </c>
      <c r="C734" s="115">
        <v>9</v>
      </c>
      <c r="D734" s="115">
        <v>9</v>
      </c>
      <c r="E734" s="185">
        <v>4</v>
      </c>
      <c r="F734" s="186">
        <v>40</v>
      </c>
      <c r="G734" s="2" t="s">
        <v>164</v>
      </c>
      <c r="H734" s="2" t="s">
        <v>1605</v>
      </c>
      <c r="I734" s="2" t="s">
        <v>15</v>
      </c>
      <c r="J734" s="26">
        <v>650.37</v>
      </c>
      <c r="K734" s="193"/>
      <c r="L734" s="194"/>
      <c r="M734" s="148"/>
      <c r="N734" s="148"/>
      <c r="O734" s="148"/>
      <c r="P734" s="148"/>
      <c r="Q734" s="155"/>
      <c r="R734" s="148"/>
      <c r="S734" s="147"/>
      <c r="T734" s="147"/>
      <c r="U734" s="147"/>
      <c r="V734" s="147"/>
      <c r="W734" s="50">
        <v>0</v>
      </c>
      <c r="X734" s="147"/>
      <c r="Y734" s="147"/>
    </row>
    <row r="735" spans="1:25">
      <c r="A735" s="24" t="s">
        <v>920</v>
      </c>
      <c r="B735" s="13">
        <v>354390</v>
      </c>
      <c r="C735" s="115">
        <v>9</v>
      </c>
      <c r="D735" s="115">
        <v>9</v>
      </c>
      <c r="E735" s="185">
        <v>5</v>
      </c>
      <c r="F735" s="186">
        <v>40</v>
      </c>
      <c r="G735" s="2" t="s">
        <v>164</v>
      </c>
      <c r="H735" s="2" t="s">
        <v>1609</v>
      </c>
      <c r="I735" s="2" t="s">
        <v>9</v>
      </c>
      <c r="J735" s="26">
        <v>498.01</v>
      </c>
      <c r="K735" s="193"/>
      <c r="L735" s="194"/>
      <c r="M735" s="148"/>
      <c r="N735" s="148"/>
      <c r="O735" s="148"/>
      <c r="P735" s="148"/>
      <c r="Q735" s="155"/>
      <c r="R735" s="148"/>
      <c r="S735" s="147"/>
      <c r="T735" s="147"/>
      <c r="U735" s="147"/>
      <c r="V735" s="147"/>
      <c r="W735" s="50">
        <v>1</v>
      </c>
      <c r="X735" s="147"/>
      <c r="Y735" s="147"/>
    </row>
    <row r="736" spans="1:25">
      <c r="A736" s="24" t="s">
        <v>921</v>
      </c>
      <c r="B736" s="13">
        <v>354650</v>
      </c>
      <c r="C736" s="115">
        <v>9</v>
      </c>
      <c r="D736" s="115">
        <v>9</v>
      </c>
      <c r="E736" s="185">
        <v>16</v>
      </c>
      <c r="F736" s="186">
        <v>40</v>
      </c>
      <c r="G736" s="2" t="s">
        <v>164</v>
      </c>
      <c r="H736" s="2" t="s">
        <v>1638</v>
      </c>
      <c r="I736" s="2" t="s">
        <v>0</v>
      </c>
      <c r="J736" s="26">
        <v>134.96</v>
      </c>
      <c r="K736" s="193"/>
      <c r="L736" s="194"/>
      <c r="M736" s="148"/>
      <c r="N736" s="148"/>
      <c r="O736" s="148"/>
      <c r="P736" s="148"/>
      <c r="Q736" s="155"/>
      <c r="R736" s="148"/>
      <c r="S736" s="147"/>
      <c r="T736" s="147"/>
      <c r="U736" s="147"/>
      <c r="V736" s="147"/>
      <c r="W736" s="50">
        <v>0</v>
      </c>
      <c r="X736" s="147"/>
      <c r="Y736" s="147"/>
    </row>
    <row r="737" spans="1:25">
      <c r="A737" s="24" t="s">
        <v>922</v>
      </c>
      <c r="B737" s="13">
        <v>354760</v>
      </c>
      <c r="C737" s="115">
        <v>9</v>
      </c>
      <c r="D737" s="115">
        <v>9</v>
      </c>
      <c r="E737" s="185">
        <v>4</v>
      </c>
      <c r="F737" s="186">
        <v>40</v>
      </c>
      <c r="G737" s="2" t="s">
        <v>164</v>
      </c>
      <c r="H737" s="2" t="s">
        <v>1647</v>
      </c>
      <c r="I737" s="2" t="s">
        <v>15</v>
      </c>
      <c r="J737" s="26">
        <v>289.67</v>
      </c>
      <c r="K737" s="193"/>
      <c r="L737" s="194"/>
      <c r="M737" s="148"/>
      <c r="N737" s="148"/>
      <c r="O737" s="148"/>
      <c r="P737" s="148"/>
      <c r="Q737" s="155"/>
      <c r="R737" s="148"/>
      <c r="S737" s="147"/>
      <c r="T737" s="147"/>
      <c r="U737" s="147"/>
      <c r="V737" s="147"/>
      <c r="W737" s="50">
        <v>0</v>
      </c>
      <c r="X737" s="147"/>
      <c r="Y737" s="147"/>
    </row>
    <row r="738" spans="1:25">
      <c r="A738" s="24" t="s">
        <v>923</v>
      </c>
      <c r="B738" s="13">
        <v>354890</v>
      </c>
      <c r="C738" s="115">
        <v>9</v>
      </c>
      <c r="D738" s="115">
        <v>9</v>
      </c>
      <c r="E738" s="185">
        <v>13</v>
      </c>
      <c r="F738" s="186">
        <v>40</v>
      </c>
      <c r="G738" s="2" t="s">
        <v>164</v>
      </c>
      <c r="H738" s="2" t="s">
        <v>1664</v>
      </c>
      <c r="I738" s="2" t="s">
        <v>10</v>
      </c>
      <c r="J738" s="26">
        <v>1140.92</v>
      </c>
      <c r="K738" s="193"/>
      <c r="L738" s="194"/>
      <c r="M738" s="148"/>
      <c r="N738" s="148"/>
      <c r="O738" s="148"/>
      <c r="P738" s="148"/>
      <c r="Q738" s="155"/>
      <c r="R738" s="148"/>
      <c r="S738" s="147"/>
      <c r="T738" s="147"/>
      <c r="U738" s="147"/>
      <c r="V738" s="147"/>
      <c r="W738" s="50">
        <v>25</v>
      </c>
      <c r="X738" s="147"/>
      <c r="Y738" s="147"/>
    </row>
    <row r="739" spans="1:25">
      <c r="A739" s="24" t="s">
        <v>924</v>
      </c>
      <c r="B739" s="13">
        <v>355090</v>
      </c>
      <c r="C739" s="115">
        <v>9</v>
      </c>
      <c r="D739" s="115">
        <v>9</v>
      </c>
      <c r="E739" s="185">
        <v>4</v>
      </c>
      <c r="F739" s="186">
        <v>40</v>
      </c>
      <c r="G739" s="2" t="s">
        <v>164</v>
      </c>
      <c r="H739" s="2" t="s">
        <v>1686</v>
      </c>
      <c r="I739" s="2" t="s">
        <v>15</v>
      </c>
      <c r="J739" s="26">
        <v>617.96</v>
      </c>
      <c r="K739" s="193"/>
      <c r="L739" s="194"/>
      <c r="M739" s="148"/>
      <c r="N739" s="148"/>
      <c r="O739" s="148"/>
      <c r="P739" s="148"/>
      <c r="Q739" s="155"/>
      <c r="R739" s="148"/>
      <c r="S739" s="147"/>
      <c r="T739" s="147"/>
      <c r="U739" s="147"/>
      <c r="V739" s="147"/>
      <c r="W739" s="50">
        <v>16</v>
      </c>
      <c r="X739" s="147"/>
      <c r="Y739" s="147"/>
    </row>
    <row r="740" spans="1:25">
      <c r="A740" s="24" t="s">
        <v>925</v>
      </c>
      <c r="B740" s="13">
        <v>355320</v>
      </c>
      <c r="C740" s="115">
        <v>9</v>
      </c>
      <c r="D740" s="115">
        <v>9</v>
      </c>
      <c r="E740" s="185">
        <v>15</v>
      </c>
      <c r="F740" s="186">
        <v>40</v>
      </c>
      <c r="G740" s="2" t="s">
        <v>164</v>
      </c>
      <c r="H740" s="2" t="s">
        <v>1710</v>
      </c>
      <c r="I740" s="2" t="s">
        <v>17</v>
      </c>
      <c r="J740" s="26">
        <v>132.16</v>
      </c>
      <c r="K740" s="193"/>
      <c r="L740" s="194"/>
      <c r="M740" s="148"/>
      <c r="N740" s="148"/>
      <c r="O740" s="148"/>
      <c r="P740" s="148"/>
      <c r="Q740" s="155"/>
      <c r="R740" s="148"/>
      <c r="S740" s="147"/>
      <c r="T740" s="147"/>
      <c r="U740" s="147"/>
      <c r="V740" s="147"/>
      <c r="W740" s="50">
        <v>0</v>
      </c>
      <c r="X740" s="147"/>
      <c r="Y740" s="147"/>
    </row>
    <row r="741" spans="1:25">
      <c r="A741" s="24" t="s">
        <v>926</v>
      </c>
      <c r="B741" s="13">
        <v>355330</v>
      </c>
      <c r="C741" s="115">
        <v>9</v>
      </c>
      <c r="D741" s="115">
        <v>9</v>
      </c>
      <c r="E741" s="185">
        <v>4</v>
      </c>
      <c r="F741" s="186">
        <v>40</v>
      </c>
      <c r="G741" s="2" t="s">
        <v>164</v>
      </c>
      <c r="H741" s="2" t="s">
        <v>1711</v>
      </c>
      <c r="I741" s="2" t="s">
        <v>15</v>
      </c>
      <c r="J741" s="26">
        <v>561.57000000000005</v>
      </c>
      <c r="K741" s="193"/>
      <c r="L741" s="194"/>
      <c r="M741" s="148"/>
      <c r="N741" s="148"/>
      <c r="O741" s="148"/>
      <c r="P741" s="148"/>
      <c r="Q741" s="155"/>
      <c r="R741" s="148"/>
      <c r="S741" s="147"/>
      <c r="T741" s="147"/>
      <c r="U741" s="147"/>
      <c r="V741" s="147"/>
      <c r="W741" s="50">
        <v>0</v>
      </c>
      <c r="X741" s="147"/>
      <c r="Y741" s="147"/>
    </row>
    <row r="742" spans="1:25">
      <c r="A742" s="24" t="s">
        <v>927</v>
      </c>
      <c r="B742" s="13">
        <v>355370</v>
      </c>
      <c r="C742" s="115">
        <v>9</v>
      </c>
      <c r="D742" s="115">
        <v>9</v>
      </c>
      <c r="E742" s="185">
        <v>16</v>
      </c>
      <c r="F742" s="186">
        <v>40</v>
      </c>
      <c r="G742" s="2" t="s">
        <v>164</v>
      </c>
      <c r="H742" s="2" t="s">
        <v>1716</v>
      </c>
      <c r="I742" s="2" t="s">
        <v>0</v>
      </c>
      <c r="J742" s="26">
        <v>594.22</v>
      </c>
      <c r="K742" s="193"/>
      <c r="L742" s="194"/>
      <c r="M742" s="148"/>
      <c r="N742" s="148"/>
      <c r="O742" s="148"/>
      <c r="P742" s="148"/>
      <c r="Q742" s="155"/>
      <c r="R742" s="148"/>
      <c r="S742" s="147"/>
      <c r="T742" s="147"/>
      <c r="U742" s="147"/>
      <c r="V742" s="147"/>
      <c r="W742" s="50">
        <v>8</v>
      </c>
      <c r="X742" s="147"/>
      <c r="Y742" s="147"/>
    </row>
    <row r="743" spans="1:25">
      <c r="A743" s="24" t="s">
        <v>928</v>
      </c>
      <c r="B743" s="13">
        <v>355640</v>
      </c>
      <c r="C743" s="115">
        <v>9</v>
      </c>
      <c r="D743" s="115">
        <v>9</v>
      </c>
      <c r="E743" s="185">
        <v>4</v>
      </c>
      <c r="F743" s="186">
        <v>40</v>
      </c>
      <c r="G743" s="2" t="s">
        <v>164</v>
      </c>
      <c r="H743" s="2" t="s">
        <v>1750</v>
      </c>
      <c r="I743" s="2" t="s">
        <v>15</v>
      </c>
      <c r="J743" s="26">
        <v>266.52999999999997</v>
      </c>
      <c r="K743" s="193"/>
      <c r="L743" s="194"/>
      <c r="M743" s="148"/>
      <c r="N743" s="148"/>
      <c r="O743" s="148"/>
      <c r="P743" s="148"/>
      <c r="Q743" s="155"/>
      <c r="R743" s="148"/>
      <c r="S743" s="147"/>
      <c r="T743" s="147"/>
      <c r="U743" s="147"/>
      <c r="V743" s="147"/>
      <c r="W743" s="50">
        <v>0</v>
      </c>
      <c r="X743" s="147"/>
      <c r="Y743" s="147"/>
    </row>
    <row r="744" spans="1:25">
      <c r="A744" s="24" t="s">
        <v>929</v>
      </c>
      <c r="B744" s="13">
        <v>350530</v>
      </c>
      <c r="C744" s="115">
        <v>10</v>
      </c>
      <c r="D744" s="115">
        <v>10</v>
      </c>
      <c r="E744" s="185">
        <v>13</v>
      </c>
      <c r="F744" s="186">
        <v>40</v>
      </c>
      <c r="G744" s="2" t="s">
        <v>165</v>
      </c>
      <c r="H744" s="2" t="s">
        <v>1175</v>
      </c>
      <c r="I744" s="2" t="s">
        <v>10</v>
      </c>
      <c r="J744" s="26">
        <v>150.18</v>
      </c>
      <c r="K744" s="193"/>
      <c r="L744" s="194"/>
      <c r="M744" s="148"/>
      <c r="N744" s="148"/>
      <c r="O744" s="148"/>
      <c r="P744" s="148"/>
      <c r="Q744" s="155"/>
      <c r="R744" s="148"/>
      <c r="S744" s="147"/>
      <c r="T744" s="147"/>
      <c r="U744" s="147"/>
      <c r="V744" s="147"/>
      <c r="W744" s="50">
        <v>0</v>
      </c>
      <c r="X744" s="147"/>
      <c r="Y744" s="147"/>
    </row>
    <row r="745" spans="1:25">
      <c r="A745" s="24" t="s">
        <v>930</v>
      </c>
      <c r="B745" s="13">
        <v>350920</v>
      </c>
      <c r="C745" s="115">
        <v>10</v>
      </c>
      <c r="D745" s="115">
        <v>10</v>
      </c>
      <c r="E745" s="185">
        <v>6</v>
      </c>
      <c r="F745" s="186">
        <v>40</v>
      </c>
      <c r="G745" s="2" t="s">
        <v>165</v>
      </c>
      <c r="H745" s="2" t="s">
        <v>1219</v>
      </c>
      <c r="I745" s="2" t="s">
        <v>16</v>
      </c>
      <c r="J745" s="26">
        <v>128.36000000000001</v>
      </c>
      <c r="K745" s="193"/>
      <c r="L745" s="194"/>
      <c r="M745" s="148"/>
      <c r="N745" s="148"/>
      <c r="O745" s="148"/>
      <c r="P745" s="148"/>
      <c r="Q745" s="155"/>
      <c r="R745" s="148"/>
      <c r="S745" s="147"/>
      <c r="T745" s="147"/>
      <c r="U745" s="147"/>
      <c r="V745" s="147"/>
      <c r="W745" s="50">
        <v>0</v>
      </c>
      <c r="X745" s="147"/>
      <c r="Y745" s="147"/>
    </row>
    <row r="746" spans="1:25">
      <c r="A746" s="24" t="s">
        <v>931</v>
      </c>
      <c r="B746" s="13">
        <v>351300</v>
      </c>
      <c r="C746" s="115">
        <v>10</v>
      </c>
      <c r="D746" s="115">
        <v>10</v>
      </c>
      <c r="E746" s="185">
        <v>6</v>
      </c>
      <c r="F746" s="186">
        <v>40</v>
      </c>
      <c r="G746" s="2" t="s">
        <v>165</v>
      </c>
      <c r="H746" s="2" t="s">
        <v>1261</v>
      </c>
      <c r="I746" s="2" t="s">
        <v>16</v>
      </c>
      <c r="J746" s="26">
        <v>323.89</v>
      </c>
      <c r="K746" s="193"/>
      <c r="L746" s="194"/>
      <c r="M746" s="148"/>
      <c r="N746" s="148"/>
      <c r="O746" s="148"/>
      <c r="P746" s="148"/>
      <c r="Q746" s="155"/>
      <c r="R746" s="148"/>
      <c r="S746" s="147"/>
      <c r="T746" s="147"/>
      <c r="U746" s="147"/>
      <c r="V746" s="147"/>
      <c r="W746" s="50">
        <v>2</v>
      </c>
      <c r="X746" s="147"/>
      <c r="Y746" s="147"/>
    </row>
    <row r="747" spans="1:25">
      <c r="A747" s="24" t="s">
        <v>932</v>
      </c>
      <c r="B747" s="13">
        <v>351410</v>
      </c>
      <c r="C747" s="115">
        <v>10</v>
      </c>
      <c r="D747" s="115">
        <v>10</v>
      </c>
      <c r="E747" s="185">
        <v>13</v>
      </c>
      <c r="F747" s="186">
        <v>40</v>
      </c>
      <c r="G747" s="2" t="s">
        <v>165</v>
      </c>
      <c r="H747" s="2" t="s">
        <v>1273</v>
      </c>
      <c r="I747" s="2" t="s">
        <v>10</v>
      </c>
      <c r="J747" s="26">
        <v>632.55999999999995</v>
      </c>
      <c r="K747" s="193"/>
      <c r="L747" s="194"/>
      <c r="M747" s="148"/>
      <c r="N747" s="148"/>
      <c r="O747" s="148"/>
      <c r="P747" s="148"/>
      <c r="Q747" s="155"/>
      <c r="R747" s="148"/>
      <c r="S747" s="147"/>
      <c r="T747" s="147"/>
      <c r="U747" s="147"/>
      <c r="V747" s="147"/>
      <c r="W747" s="50">
        <v>0</v>
      </c>
      <c r="X747" s="147"/>
      <c r="Y747" s="147"/>
    </row>
    <row r="748" spans="1:25">
      <c r="A748" s="24" t="s">
        <v>933</v>
      </c>
      <c r="B748" s="13">
        <v>351490</v>
      </c>
      <c r="C748" s="115">
        <v>10</v>
      </c>
      <c r="D748" s="115">
        <v>10</v>
      </c>
      <c r="E748" s="185">
        <v>5</v>
      </c>
      <c r="F748" s="186">
        <v>40</v>
      </c>
      <c r="G748" s="2" t="s">
        <v>165</v>
      </c>
      <c r="H748" s="2" t="s">
        <v>1281</v>
      </c>
      <c r="I748" s="2" t="s">
        <v>9</v>
      </c>
      <c r="J748" s="26">
        <v>201.47</v>
      </c>
      <c r="K748" s="193"/>
      <c r="L748" s="194"/>
      <c r="M748" s="148"/>
      <c r="N748" s="148"/>
      <c r="O748" s="148"/>
      <c r="P748" s="148"/>
      <c r="Q748" s="155"/>
      <c r="R748" s="148"/>
      <c r="S748" s="147"/>
      <c r="T748" s="147"/>
      <c r="U748" s="147"/>
      <c r="V748" s="147"/>
      <c r="W748" s="50">
        <v>0</v>
      </c>
      <c r="X748" s="147"/>
      <c r="Y748" s="147"/>
    </row>
    <row r="749" spans="1:25">
      <c r="A749" s="24" t="s">
        <v>934</v>
      </c>
      <c r="B749" s="13">
        <v>351850</v>
      </c>
      <c r="C749" s="115">
        <v>10</v>
      </c>
      <c r="D749" s="115">
        <v>10</v>
      </c>
      <c r="E749" s="185">
        <v>14</v>
      </c>
      <c r="F749" s="186">
        <v>40</v>
      </c>
      <c r="G749" s="2" t="s">
        <v>165</v>
      </c>
      <c r="H749" s="2" t="s">
        <v>1327</v>
      </c>
      <c r="I749" s="2" t="s">
        <v>8</v>
      </c>
      <c r="J749" s="26">
        <v>566.26</v>
      </c>
      <c r="K749" s="193"/>
      <c r="L749" s="194"/>
      <c r="M749" s="148"/>
      <c r="N749" s="148"/>
      <c r="O749" s="148"/>
      <c r="P749" s="148"/>
      <c r="Q749" s="155"/>
      <c r="R749" s="148"/>
      <c r="S749" s="147"/>
      <c r="T749" s="147"/>
      <c r="U749" s="147"/>
      <c r="V749" s="147"/>
      <c r="W749" s="50">
        <v>0</v>
      </c>
      <c r="X749" s="147"/>
      <c r="Y749" s="147"/>
    </row>
    <row r="750" spans="1:25">
      <c r="A750" s="24" t="s">
        <v>935</v>
      </c>
      <c r="B750" s="13">
        <v>352000</v>
      </c>
      <c r="C750" s="115">
        <v>10</v>
      </c>
      <c r="D750" s="115">
        <v>10</v>
      </c>
      <c r="E750" s="185">
        <v>13</v>
      </c>
      <c r="F750" s="186">
        <v>40</v>
      </c>
      <c r="G750" s="2" t="s">
        <v>165</v>
      </c>
      <c r="H750" s="2" t="s">
        <v>1346</v>
      </c>
      <c r="I750" s="2" t="s">
        <v>10</v>
      </c>
      <c r="J750" s="26">
        <v>96.62</v>
      </c>
      <c r="K750" s="193"/>
      <c r="L750" s="194"/>
      <c r="M750" s="148"/>
      <c r="N750" s="148"/>
      <c r="O750" s="148"/>
      <c r="P750" s="148"/>
      <c r="Q750" s="155"/>
      <c r="R750" s="148"/>
      <c r="S750" s="147"/>
      <c r="T750" s="147"/>
      <c r="U750" s="147"/>
      <c r="V750" s="147"/>
      <c r="W750" s="50">
        <v>0</v>
      </c>
      <c r="X750" s="147"/>
      <c r="Y750" s="147"/>
    </row>
    <row r="751" spans="1:25">
      <c r="A751" s="24" t="s">
        <v>936</v>
      </c>
      <c r="B751" s="13">
        <v>352050</v>
      </c>
      <c r="C751" s="115">
        <v>10</v>
      </c>
      <c r="D751" s="115">
        <v>10</v>
      </c>
      <c r="E751" s="185">
        <v>5</v>
      </c>
      <c r="F751" s="186">
        <v>40</v>
      </c>
      <c r="G751" s="2" t="s">
        <v>165</v>
      </c>
      <c r="H751" s="2" t="s">
        <v>1353</v>
      </c>
      <c r="I751" s="2" t="s">
        <v>9</v>
      </c>
      <c r="J751" s="26">
        <v>310.56</v>
      </c>
      <c r="K751" s="193"/>
      <c r="L751" s="194"/>
      <c r="M751" s="148"/>
      <c r="N751" s="148"/>
      <c r="O751" s="148"/>
      <c r="P751" s="148"/>
      <c r="Q751" s="155"/>
      <c r="R751" s="148"/>
      <c r="S751" s="147"/>
      <c r="T751" s="147"/>
      <c r="U751" s="147"/>
      <c r="V751" s="147"/>
      <c r="W751" s="50">
        <v>0</v>
      </c>
      <c r="X751" s="147"/>
      <c r="Y751" s="147"/>
    </row>
    <row r="752" spans="1:25">
      <c r="A752" s="24" t="s">
        <v>937</v>
      </c>
      <c r="B752" s="13">
        <v>352230</v>
      </c>
      <c r="C752" s="115">
        <v>10</v>
      </c>
      <c r="D752" s="115">
        <v>10</v>
      </c>
      <c r="E752" s="185">
        <v>14</v>
      </c>
      <c r="F752" s="186">
        <v>40</v>
      </c>
      <c r="G752" s="2" t="s">
        <v>165</v>
      </c>
      <c r="H752" s="2" t="s">
        <v>1373</v>
      </c>
      <c r="I752" s="2" t="s">
        <v>8</v>
      </c>
      <c r="J752" s="26">
        <v>1792.08</v>
      </c>
      <c r="K752" s="193"/>
      <c r="L752" s="194"/>
      <c r="M752" s="148"/>
      <c r="N752" s="148"/>
      <c r="O752" s="148"/>
      <c r="P752" s="148"/>
      <c r="Q752" s="155"/>
      <c r="R752" s="148"/>
      <c r="S752" s="147"/>
      <c r="T752" s="147"/>
      <c r="U752" s="147"/>
      <c r="V752" s="147"/>
      <c r="W752" s="50">
        <v>10</v>
      </c>
      <c r="X752" s="147"/>
      <c r="Y752" s="147"/>
    </row>
    <row r="753" spans="1:25">
      <c r="A753" s="24" t="s">
        <v>938</v>
      </c>
      <c r="B753" s="13">
        <v>352250</v>
      </c>
      <c r="C753" s="115">
        <v>10</v>
      </c>
      <c r="D753" s="115">
        <v>10</v>
      </c>
      <c r="E753" s="185">
        <v>6</v>
      </c>
      <c r="F753" s="186">
        <v>40</v>
      </c>
      <c r="G753" s="2" t="s">
        <v>165</v>
      </c>
      <c r="H753" s="2" t="s">
        <v>1375</v>
      </c>
      <c r="I753" s="2" t="s">
        <v>16</v>
      </c>
      <c r="J753" s="26">
        <v>91.35</v>
      </c>
      <c r="K753" s="193"/>
      <c r="L753" s="194"/>
      <c r="M753" s="148"/>
      <c r="N753" s="148"/>
      <c r="O753" s="148"/>
      <c r="P753" s="148"/>
      <c r="Q753" s="155"/>
      <c r="R753" s="148"/>
      <c r="S753" s="147"/>
      <c r="T753" s="147"/>
      <c r="U753" s="147"/>
      <c r="V753" s="147"/>
      <c r="W753" s="50">
        <v>0</v>
      </c>
      <c r="X753" s="147"/>
      <c r="Y753" s="147"/>
    </row>
    <row r="754" spans="1:25">
      <c r="A754" s="24" t="s">
        <v>939</v>
      </c>
      <c r="B754" s="13">
        <v>352590</v>
      </c>
      <c r="C754" s="115">
        <v>10</v>
      </c>
      <c r="D754" s="115">
        <v>10</v>
      </c>
      <c r="E754" s="185">
        <v>5</v>
      </c>
      <c r="F754" s="186">
        <v>40</v>
      </c>
      <c r="G754" s="2" t="s">
        <v>165</v>
      </c>
      <c r="H754" s="2" t="s">
        <v>1411</v>
      </c>
      <c r="I754" s="2" t="s">
        <v>9</v>
      </c>
      <c r="J754" s="26">
        <v>431.97</v>
      </c>
      <c r="K754" s="193"/>
      <c r="L754" s="194"/>
      <c r="M754" s="148"/>
      <c r="N754" s="148"/>
      <c r="O754" s="148"/>
      <c r="P754" s="148"/>
      <c r="Q754" s="155"/>
      <c r="R754" s="148"/>
      <c r="S754" s="147"/>
      <c r="T754" s="147"/>
      <c r="U754" s="147"/>
      <c r="V754" s="147"/>
      <c r="W754" s="50">
        <v>0</v>
      </c>
      <c r="X754" s="147"/>
      <c r="Y754" s="147"/>
    </row>
    <row r="755" spans="1:25">
      <c r="A755" s="24" t="s">
        <v>940</v>
      </c>
      <c r="B755" s="13">
        <v>352980</v>
      </c>
      <c r="C755" s="115">
        <v>10</v>
      </c>
      <c r="D755" s="115">
        <v>10</v>
      </c>
      <c r="E755" s="185">
        <v>13</v>
      </c>
      <c r="F755" s="186">
        <v>40</v>
      </c>
      <c r="G755" s="2" t="s">
        <v>165</v>
      </c>
      <c r="H755" s="2" t="s">
        <v>1453</v>
      </c>
      <c r="I755" s="2" t="s">
        <v>10</v>
      </c>
      <c r="J755" s="26">
        <v>211.89</v>
      </c>
      <c r="K755" s="193"/>
      <c r="L755" s="194"/>
      <c r="M755" s="148"/>
      <c r="N755" s="148"/>
      <c r="O755" s="148"/>
      <c r="P755" s="148"/>
      <c r="Q755" s="155"/>
      <c r="R755" s="148"/>
      <c r="S755" s="147"/>
      <c r="T755" s="147"/>
      <c r="U755" s="147"/>
      <c r="V755" s="147"/>
      <c r="W755" s="50">
        <v>0</v>
      </c>
      <c r="X755" s="147"/>
      <c r="Y755" s="147"/>
    </row>
    <row r="756" spans="1:25">
      <c r="A756" s="24" t="s">
        <v>941</v>
      </c>
      <c r="B756" s="13">
        <v>353090</v>
      </c>
      <c r="C756" s="115">
        <v>10</v>
      </c>
      <c r="D756" s="115">
        <v>10</v>
      </c>
      <c r="E756" s="185">
        <v>5</v>
      </c>
      <c r="F756" s="186">
        <v>40</v>
      </c>
      <c r="G756" s="2" t="s">
        <v>165</v>
      </c>
      <c r="H756" s="2" t="s">
        <v>1464</v>
      </c>
      <c r="I756" s="2" t="s">
        <v>9</v>
      </c>
      <c r="J756" s="26">
        <v>133.19999999999999</v>
      </c>
      <c r="K756" s="193"/>
      <c r="L756" s="194"/>
      <c r="M756" s="148"/>
      <c r="N756" s="148"/>
      <c r="O756" s="148"/>
      <c r="P756" s="148"/>
      <c r="Q756" s="155"/>
      <c r="R756" s="148"/>
      <c r="S756" s="147"/>
      <c r="T756" s="147"/>
      <c r="U756" s="147"/>
      <c r="V756" s="147"/>
      <c r="W756" s="50">
        <v>0</v>
      </c>
      <c r="X756" s="147"/>
      <c r="Y756" s="147"/>
    </row>
    <row r="757" spans="1:25">
      <c r="A757" s="24" t="s">
        <v>942</v>
      </c>
      <c r="B757" s="13">
        <v>353790</v>
      </c>
      <c r="C757" s="115">
        <v>10</v>
      </c>
      <c r="D757" s="115">
        <v>10</v>
      </c>
      <c r="E757" s="185">
        <v>14</v>
      </c>
      <c r="F757" s="186">
        <v>40</v>
      </c>
      <c r="G757" s="2" t="s">
        <v>165</v>
      </c>
      <c r="H757" s="2" t="s">
        <v>1544</v>
      </c>
      <c r="I757" s="2" t="s">
        <v>8</v>
      </c>
      <c r="J757" s="26">
        <v>682.4</v>
      </c>
      <c r="K757" s="193"/>
      <c r="L757" s="194"/>
      <c r="M757" s="148"/>
      <c r="N757" s="148"/>
      <c r="O757" s="148"/>
      <c r="P757" s="148"/>
      <c r="Q757" s="155"/>
      <c r="R757" s="148"/>
      <c r="S757" s="147"/>
      <c r="T757" s="147"/>
      <c r="U757" s="147"/>
      <c r="V757" s="147"/>
      <c r="W757" s="50">
        <v>4</v>
      </c>
      <c r="X757" s="147"/>
      <c r="Y757" s="147"/>
    </row>
    <row r="758" spans="1:25">
      <c r="A758" s="24" t="s">
        <v>943</v>
      </c>
      <c r="B758" s="13">
        <v>353870</v>
      </c>
      <c r="C758" s="115">
        <v>10</v>
      </c>
      <c r="D758" s="115">
        <v>10</v>
      </c>
      <c r="E758" s="185">
        <v>5</v>
      </c>
      <c r="F758" s="186">
        <v>40</v>
      </c>
      <c r="G758" s="2" t="s">
        <v>165</v>
      </c>
      <c r="H758" s="2" t="s">
        <v>1551</v>
      </c>
      <c r="I758" s="2" t="s">
        <v>9</v>
      </c>
      <c r="J758" s="26">
        <v>1369.51</v>
      </c>
      <c r="K758" s="193"/>
      <c r="L758" s="194"/>
      <c r="M758" s="148"/>
      <c r="N758" s="148"/>
      <c r="O758" s="148"/>
      <c r="P758" s="148"/>
      <c r="Q758" s="155"/>
      <c r="R758" s="148"/>
      <c r="S758" s="147"/>
      <c r="T758" s="147"/>
      <c r="U758" s="147"/>
      <c r="V758" s="147"/>
      <c r="W758" s="50">
        <v>1</v>
      </c>
      <c r="X758" s="147"/>
      <c r="Y758" s="147"/>
    </row>
    <row r="759" spans="1:25">
      <c r="A759" s="24" t="s">
        <v>944</v>
      </c>
      <c r="B759" s="13">
        <v>353910</v>
      </c>
      <c r="C759" s="115">
        <v>10</v>
      </c>
      <c r="D759" s="115">
        <v>10</v>
      </c>
      <c r="E759" s="185">
        <v>6</v>
      </c>
      <c r="F759" s="186">
        <v>40</v>
      </c>
      <c r="G759" s="2" t="s">
        <v>165</v>
      </c>
      <c r="H759" s="2" t="s">
        <v>1555</v>
      </c>
      <c r="I759" s="2" t="s">
        <v>16</v>
      </c>
      <c r="J759" s="26">
        <v>108.26</v>
      </c>
      <c r="K759" s="193"/>
      <c r="L759" s="194"/>
      <c r="M759" s="148"/>
      <c r="N759" s="148"/>
      <c r="O759" s="148"/>
      <c r="P759" s="148"/>
      <c r="Q759" s="155"/>
      <c r="R759" s="148"/>
      <c r="S759" s="147"/>
      <c r="T759" s="147"/>
      <c r="U759" s="147"/>
      <c r="V759" s="147"/>
      <c r="W759" s="50">
        <v>0</v>
      </c>
      <c r="X759" s="147"/>
      <c r="Y759" s="147"/>
    </row>
    <row r="760" spans="1:25">
      <c r="A760" s="24" t="s">
        <v>945</v>
      </c>
      <c r="B760" s="13">
        <v>354210</v>
      </c>
      <c r="C760" s="115">
        <v>10</v>
      </c>
      <c r="D760" s="115">
        <v>10</v>
      </c>
      <c r="E760" s="185">
        <v>5</v>
      </c>
      <c r="F760" s="186">
        <v>40</v>
      </c>
      <c r="G760" s="2" t="s">
        <v>165</v>
      </c>
      <c r="H760" s="2" t="s">
        <v>1590</v>
      </c>
      <c r="I760" s="2" t="s">
        <v>9</v>
      </c>
      <c r="J760" s="26">
        <v>132.47</v>
      </c>
      <c r="K760" s="193"/>
      <c r="L760" s="194"/>
      <c r="M760" s="148"/>
      <c r="N760" s="148"/>
      <c r="O760" s="148"/>
      <c r="P760" s="148"/>
      <c r="Q760" s="155"/>
      <c r="R760" s="148"/>
      <c r="S760" s="147"/>
      <c r="T760" s="147"/>
      <c r="U760" s="147"/>
      <c r="V760" s="147"/>
      <c r="W760" s="50">
        <v>0</v>
      </c>
      <c r="X760" s="147"/>
      <c r="Y760" s="147"/>
    </row>
    <row r="761" spans="1:25">
      <c r="A761" s="24" t="s">
        <v>946</v>
      </c>
      <c r="B761" s="13">
        <v>354400</v>
      </c>
      <c r="C761" s="115">
        <v>10</v>
      </c>
      <c r="D761" s="115">
        <v>10</v>
      </c>
      <c r="E761" s="185">
        <v>5</v>
      </c>
      <c r="F761" s="186">
        <v>40</v>
      </c>
      <c r="G761" s="2" t="s">
        <v>165</v>
      </c>
      <c r="H761" s="2" t="s">
        <v>1610</v>
      </c>
      <c r="I761" s="2" t="s">
        <v>9</v>
      </c>
      <c r="J761" s="26">
        <v>226.94</v>
      </c>
      <c r="K761" s="193"/>
      <c r="L761" s="194"/>
      <c r="M761" s="148"/>
      <c r="N761" s="148"/>
      <c r="O761" s="148"/>
      <c r="P761" s="148"/>
      <c r="Q761" s="155"/>
      <c r="R761" s="148"/>
      <c r="S761" s="147"/>
      <c r="T761" s="147"/>
      <c r="U761" s="147"/>
      <c r="V761" s="147"/>
      <c r="W761" s="50">
        <v>0</v>
      </c>
      <c r="X761" s="147"/>
      <c r="Y761" s="147"/>
    </row>
    <row r="762" spans="1:25">
      <c r="A762" s="24" t="s">
        <v>947</v>
      </c>
      <c r="B762" s="13">
        <v>354515</v>
      </c>
      <c r="C762" s="115">
        <v>10</v>
      </c>
      <c r="D762" s="115">
        <v>10</v>
      </c>
      <c r="E762" s="185">
        <v>5</v>
      </c>
      <c r="F762" s="186">
        <v>40</v>
      </c>
      <c r="G762" s="2" t="s">
        <v>165</v>
      </c>
      <c r="H762" s="2" t="s">
        <v>1624</v>
      </c>
      <c r="I762" s="2" t="s">
        <v>9</v>
      </c>
      <c r="J762" s="26">
        <v>101.4</v>
      </c>
      <c r="K762" s="193"/>
      <c r="L762" s="194"/>
      <c r="M762" s="148"/>
      <c r="N762" s="148"/>
      <c r="O762" s="148"/>
      <c r="P762" s="148"/>
      <c r="Q762" s="155"/>
      <c r="R762" s="148"/>
      <c r="S762" s="147"/>
      <c r="T762" s="147"/>
      <c r="U762" s="147"/>
      <c r="V762" s="147"/>
      <c r="W762" s="50">
        <v>0</v>
      </c>
      <c r="X762" s="147"/>
      <c r="Y762" s="147"/>
    </row>
    <row r="763" spans="1:25">
      <c r="A763" s="24" t="s">
        <v>948</v>
      </c>
      <c r="B763" s="13">
        <v>354520</v>
      </c>
      <c r="C763" s="115">
        <v>10</v>
      </c>
      <c r="D763" s="115">
        <v>10</v>
      </c>
      <c r="E763" s="185">
        <v>5</v>
      </c>
      <c r="F763" s="186">
        <v>40</v>
      </c>
      <c r="G763" s="2" t="s">
        <v>165</v>
      </c>
      <c r="H763" s="2" t="s">
        <v>1625</v>
      </c>
      <c r="I763" s="2" t="s">
        <v>9</v>
      </c>
      <c r="J763" s="26">
        <v>134.26</v>
      </c>
      <c r="K763" s="193"/>
      <c r="L763" s="194"/>
      <c r="M763" s="148"/>
      <c r="N763" s="148"/>
      <c r="O763" s="148"/>
      <c r="P763" s="148"/>
      <c r="Q763" s="155"/>
      <c r="R763" s="148"/>
      <c r="S763" s="147"/>
      <c r="T763" s="147"/>
      <c r="U763" s="147"/>
      <c r="V763" s="147"/>
      <c r="W763" s="50">
        <v>10</v>
      </c>
      <c r="X763" s="147"/>
      <c r="Y763" s="147"/>
    </row>
    <row r="764" spans="1:25">
      <c r="A764" s="24" t="s">
        <v>949</v>
      </c>
      <c r="B764" s="13">
        <v>354730</v>
      </c>
      <c r="C764" s="115">
        <v>10</v>
      </c>
      <c r="D764" s="115">
        <v>10</v>
      </c>
      <c r="E764" s="185">
        <v>6</v>
      </c>
      <c r="F764" s="186">
        <v>40</v>
      </c>
      <c r="G764" s="2" t="s">
        <v>165</v>
      </c>
      <c r="H764" s="2" t="s">
        <v>1650</v>
      </c>
      <c r="I764" s="2" t="s">
        <v>16</v>
      </c>
      <c r="J764" s="26">
        <v>183.82</v>
      </c>
      <c r="K764" s="193"/>
      <c r="L764" s="194"/>
      <c r="M764" s="148"/>
      <c r="N764" s="148"/>
      <c r="O764" s="148"/>
      <c r="P764" s="148"/>
      <c r="Q764" s="155"/>
      <c r="R764" s="148"/>
      <c r="S764" s="147"/>
      <c r="T764" s="147"/>
      <c r="U764" s="147"/>
      <c r="V764" s="147"/>
      <c r="W764" s="50">
        <v>0</v>
      </c>
      <c r="X764" s="147"/>
      <c r="Y764" s="147"/>
    </row>
    <row r="765" spans="1:25">
      <c r="A765" s="24" t="s">
        <v>950</v>
      </c>
      <c r="B765" s="13">
        <v>355010</v>
      </c>
      <c r="C765" s="115">
        <v>10</v>
      </c>
      <c r="D765" s="115">
        <v>10</v>
      </c>
      <c r="E765" s="185">
        <v>13</v>
      </c>
      <c r="F765" s="186">
        <v>40</v>
      </c>
      <c r="G765" s="2" t="s">
        <v>165</v>
      </c>
      <c r="H765" s="2" t="s">
        <v>1678</v>
      </c>
      <c r="I765" s="2" t="s">
        <v>10</v>
      </c>
      <c r="J765" s="26">
        <v>651.04</v>
      </c>
      <c r="K765" s="193"/>
      <c r="L765" s="194"/>
      <c r="M765" s="148"/>
      <c r="N765" s="148"/>
      <c r="O765" s="148"/>
      <c r="P765" s="148"/>
      <c r="Q765" s="155"/>
      <c r="R765" s="148"/>
      <c r="S765" s="147"/>
      <c r="T765" s="147"/>
      <c r="U765" s="147"/>
      <c r="V765" s="147"/>
      <c r="W765" s="50">
        <v>3</v>
      </c>
      <c r="X765" s="147"/>
      <c r="Y765" s="147"/>
    </row>
    <row r="766" spans="1:25">
      <c r="A766" s="24" t="s">
        <v>951</v>
      </c>
      <c r="B766" s="13">
        <v>351970</v>
      </c>
      <c r="C766" s="115">
        <v>11</v>
      </c>
      <c r="D766" s="115">
        <v>11</v>
      </c>
      <c r="E766" s="185">
        <v>10</v>
      </c>
      <c r="F766" s="186">
        <v>40</v>
      </c>
      <c r="G766" s="2" t="s">
        <v>166</v>
      </c>
      <c r="H766" s="2" t="s">
        <v>1343</v>
      </c>
      <c r="I766" s="2" t="s">
        <v>57</v>
      </c>
      <c r="J766" s="26">
        <v>1059.69</v>
      </c>
      <c r="K766" s="193"/>
      <c r="L766" s="194"/>
      <c r="M766" s="148"/>
      <c r="N766" s="148"/>
      <c r="O766" s="148"/>
      <c r="P766" s="148"/>
      <c r="Q766" s="155"/>
      <c r="R766" s="148"/>
      <c r="S766" s="147"/>
      <c r="T766" s="147"/>
      <c r="U766" s="147"/>
      <c r="V766" s="147"/>
      <c r="W766" s="50">
        <v>0</v>
      </c>
      <c r="X766" s="147"/>
      <c r="Y766" s="147"/>
    </row>
    <row r="767" spans="1:25">
      <c r="A767" s="24" t="s">
        <v>952</v>
      </c>
      <c r="B767" s="13">
        <v>352220</v>
      </c>
      <c r="C767" s="115">
        <v>11</v>
      </c>
      <c r="D767" s="115">
        <v>11</v>
      </c>
      <c r="E767" s="185">
        <v>6</v>
      </c>
      <c r="F767" s="186">
        <v>40</v>
      </c>
      <c r="G767" s="2" t="s">
        <v>166</v>
      </c>
      <c r="H767" s="2" t="s">
        <v>1372</v>
      </c>
      <c r="I767" s="2" t="s">
        <v>16</v>
      </c>
      <c r="J767" s="26">
        <v>151.46</v>
      </c>
      <c r="K767" s="193"/>
      <c r="L767" s="194"/>
      <c r="M767" s="148"/>
      <c r="N767" s="148"/>
      <c r="O767" s="148"/>
      <c r="P767" s="148"/>
      <c r="Q767" s="155"/>
      <c r="R767" s="148"/>
      <c r="S767" s="147"/>
      <c r="T767" s="147"/>
      <c r="U767" s="147"/>
      <c r="V767" s="147"/>
      <c r="W767" s="50">
        <v>0</v>
      </c>
      <c r="X767" s="147"/>
      <c r="Y767" s="147"/>
    </row>
    <row r="768" spans="1:25">
      <c r="A768" s="24" t="s">
        <v>953</v>
      </c>
      <c r="B768" s="13">
        <v>353760</v>
      </c>
      <c r="C768" s="115">
        <v>11</v>
      </c>
      <c r="D768" s="115">
        <v>11</v>
      </c>
      <c r="E768" s="185">
        <v>7</v>
      </c>
      <c r="F768" s="186">
        <v>40</v>
      </c>
      <c r="G768" s="2" t="s">
        <v>166</v>
      </c>
      <c r="H768" s="2" t="s">
        <v>1541</v>
      </c>
      <c r="I768" s="2" t="s">
        <v>14</v>
      </c>
      <c r="J768" s="26">
        <v>326.20999999999998</v>
      </c>
      <c r="K768" s="193"/>
      <c r="L768" s="194"/>
      <c r="M768" s="148"/>
      <c r="N768" s="148"/>
      <c r="O768" s="148"/>
      <c r="P768" s="148"/>
      <c r="Q768" s="155"/>
      <c r="R768" s="148"/>
      <c r="S768" s="147"/>
      <c r="T768" s="147"/>
      <c r="U768" s="147"/>
      <c r="V768" s="147"/>
      <c r="W768" s="50">
        <v>0</v>
      </c>
      <c r="X768" s="147"/>
      <c r="Y768" s="147"/>
    </row>
    <row r="769" spans="1:25">
      <c r="A769" s="24" t="s">
        <v>954</v>
      </c>
      <c r="B769" s="13">
        <v>353780</v>
      </c>
      <c r="C769" s="115">
        <v>11</v>
      </c>
      <c r="D769" s="115">
        <v>11</v>
      </c>
      <c r="E769" s="185">
        <v>10</v>
      </c>
      <c r="F769" s="186">
        <v>40</v>
      </c>
      <c r="G769" s="2" t="s">
        <v>166</v>
      </c>
      <c r="H769" s="2" t="s">
        <v>1543</v>
      </c>
      <c r="I769" s="2" t="s">
        <v>57</v>
      </c>
      <c r="J769" s="26">
        <v>745.54</v>
      </c>
      <c r="K769" s="193"/>
      <c r="L769" s="194"/>
      <c r="M769" s="148"/>
      <c r="N769" s="148"/>
      <c r="O769" s="148"/>
      <c r="P769" s="148"/>
      <c r="Q769" s="155"/>
      <c r="R769" s="148"/>
      <c r="S769" s="147"/>
      <c r="T769" s="147"/>
      <c r="U769" s="147"/>
      <c r="V769" s="147"/>
      <c r="W769" s="50">
        <v>0</v>
      </c>
      <c r="X769" s="147"/>
      <c r="Y769" s="147"/>
    </row>
    <row r="770" spans="1:25">
      <c r="A770" s="24" t="s">
        <v>955</v>
      </c>
      <c r="B770" s="13">
        <v>355020</v>
      </c>
      <c r="C770" s="115">
        <v>11</v>
      </c>
      <c r="D770" s="115">
        <v>11</v>
      </c>
      <c r="E770" s="185">
        <v>14</v>
      </c>
      <c r="F770" s="186">
        <v>40</v>
      </c>
      <c r="G770" s="2" t="s">
        <v>166</v>
      </c>
      <c r="H770" s="2" t="s">
        <v>1679</v>
      </c>
      <c r="I770" s="2" t="s">
        <v>8</v>
      </c>
      <c r="J770" s="26">
        <v>930.01</v>
      </c>
      <c r="K770" s="193"/>
      <c r="L770" s="194"/>
      <c r="M770" s="148"/>
      <c r="N770" s="148"/>
      <c r="O770" s="148"/>
      <c r="P770" s="148"/>
      <c r="Q770" s="155"/>
      <c r="R770" s="148"/>
      <c r="S770" s="147"/>
      <c r="T770" s="147"/>
      <c r="U770" s="147"/>
      <c r="V770" s="147"/>
      <c r="W770" s="50">
        <v>0</v>
      </c>
      <c r="X770" s="147"/>
      <c r="Y770" s="147"/>
    </row>
    <row r="771" spans="1:25">
      <c r="A771" s="24" t="s">
        <v>956</v>
      </c>
      <c r="B771" s="13">
        <v>351740</v>
      </c>
      <c r="C771" s="115">
        <v>12</v>
      </c>
      <c r="D771" s="115">
        <v>12</v>
      </c>
      <c r="E771" s="185">
        <v>8</v>
      </c>
      <c r="F771" s="186">
        <v>40</v>
      </c>
      <c r="G771" s="2" t="s">
        <v>167</v>
      </c>
      <c r="H771" s="2" t="s">
        <v>1316</v>
      </c>
      <c r="I771" s="2" t="s">
        <v>53</v>
      </c>
      <c r="J771" s="26">
        <v>1258.67</v>
      </c>
      <c r="K771" s="193"/>
      <c r="L771" s="194"/>
      <c r="M771" s="148"/>
      <c r="N771" s="148"/>
      <c r="O771" s="148"/>
      <c r="P771" s="148"/>
      <c r="Q771" s="155"/>
      <c r="R771" s="148"/>
      <c r="S771" s="147"/>
      <c r="T771" s="147"/>
      <c r="U771" s="147"/>
      <c r="V771" s="147"/>
      <c r="W771" s="50">
        <v>1</v>
      </c>
      <c r="X771" s="147"/>
      <c r="Y771" s="147"/>
    </row>
    <row r="772" spans="1:25">
      <c r="A772" s="24" t="s">
        <v>957</v>
      </c>
      <c r="B772" s="13">
        <v>352130</v>
      </c>
      <c r="C772" s="115">
        <v>12</v>
      </c>
      <c r="D772" s="115">
        <v>12</v>
      </c>
      <c r="E772" s="185">
        <v>8</v>
      </c>
      <c r="F772" s="186">
        <v>40</v>
      </c>
      <c r="G772" s="2" t="s">
        <v>167</v>
      </c>
      <c r="H772" s="2" t="s">
        <v>1362</v>
      </c>
      <c r="I772" s="2" t="s">
        <v>53</v>
      </c>
      <c r="J772" s="26">
        <v>465.6</v>
      </c>
      <c r="K772" s="193"/>
      <c r="L772" s="194"/>
      <c r="M772" s="148"/>
      <c r="N772" s="148"/>
      <c r="O772" s="148"/>
      <c r="P772" s="148"/>
      <c r="Q772" s="155"/>
      <c r="R772" s="148"/>
      <c r="S772" s="147"/>
      <c r="T772" s="147"/>
      <c r="U772" s="147"/>
      <c r="V772" s="147"/>
      <c r="W772" s="50">
        <v>0</v>
      </c>
      <c r="X772" s="147"/>
      <c r="Y772" s="147"/>
    </row>
    <row r="773" spans="1:25">
      <c r="A773" s="24" t="s">
        <v>958</v>
      </c>
      <c r="B773" s="13">
        <v>353150</v>
      </c>
      <c r="C773" s="115">
        <v>12</v>
      </c>
      <c r="D773" s="115">
        <v>12</v>
      </c>
      <c r="E773" s="185">
        <v>15</v>
      </c>
      <c r="F773" s="186">
        <v>40</v>
      </c>
      <c r="G773" s="2" t="s">
        <v>167</v>
      </c>
      <c r="H773" s="2" t="s">
        <v>1470</v>
      </c>
      <c r="I773" s="2" t="s">
        <v>17</v>
      </c>
      <c r="J773" s="26">
        <v>263.49</v>
      </c>
      <c r="K773" s="193"/>
      <c r="L773" s="194"/>
      <c r="M773" s="148"/>
      <c r="N773" s="148"/>
      <c r="O773" s="148"/>
      <c r="P773" s="148"/>
      <c r="Q773" s="155"/>
      <c r="R773" s="148"/>
      <c r="S773" s="147"/>
      <c r="T773" s="147"/>
      <c r="U773" s="147"/>
      <c r="V773" s="147"/>
      <c r="W773" s="50">
        <v>0</v>
      </c>
      <c r="X773" s="147"/>
      <c r="Y773" s="147"/>
    </row>
    <row r="774" spans="1:25">
      <c r="A774" s="24" t="s">
        <v>959</v>
      </c>
      <c r="B774" s="13">
        <v>353360</v>
      </c>
      <c r="C774" s="115">
        <v>12</v>
      </c>
      <c r="D774" s="115">
        <v>12</v>
      </c>
      <c r="E774" s="185">
        <v>8</v>
      </c>
      <c r="F774" s="186">
        <v>40</v>
      </c>
      <c r="G774" s="2" t="s">
        <v>167</v>
      </c>
      <c r="H774" s="2" t="s">
        <v>1497</v>
      </c>
      <c r="I774" s="2" t="s">
        <v>53</v>
      </c>
      <c r="J774" s="26">
        <v>346.98</v>
      </c>
      <c r="K774" s="193"/>
      <c r="L774" s="194"/>
      <c r="M774" s="148"/>
      <c r="N774" s="148"/>
      <c r="O774" s="148"/>
      <c r="P774" s="148"/>
      <c r="Q774" s="155"/>
      <c r="R774" s="148"/>
      <c r="S774" s="147"/>
      <c r="T774" s="147"/>
      <c r="U774" s="147"/>
      <c r="V774" s="147"/>
      <c r="W774" s="50">
        <v>0</v>
      </c>
      <c r="X774" s="147"/>
      <c r="Y774" s="147"/>
    </row>
    <row r="775" spans="1:25">
      <c r="A775" s="24" t="s">
        <v>960</v>
      </c>
      <c r="B775" s="13">
        <v>353390</v>
      </c>
      <c r="C775" s="115">
        <v>12</v>
      </c>
      <c r="D775" s="115">
        <v>12</v>
      </c>
      <c r="E775" s="185">
        <v>15</v>
      </c>
      <c r="F775" s="186">
        <v>40</v>
      </c>
      <c r="G775" s="2" t="s">
        <v>167</v>
      </c>
      <c r="H775" s="2" t="s">
        <v>1500</v>
      </c>
      <c r="I775" s="2" t="s">
        <v>17</v>
      </c>
      <c r="J775" s="26">
        <v>803.51</v>
      </c>
      <c r="K775" s="193"/>
      <c r="L775" s="194"/>
      <c r="M775" s="148"/>
      <c r="N775" s="148"/>
      <c r="O775" s="148"/>
      <c r="P775" s="148"/>
      <c r="Q775" s="155"/>
      <c r="R775" s="148"/>
      <c r="S775" s="147"/>
      <c r="T775" s="147"/>
      <c r="U775" s="147"/>
      <c r="V775" s="147"/>
      <c r="W775" s="50">
        <v>4</v>
      </c>
      <c r="X775" s="147"/>
      <c r="Y775" s="147"/>
    </row>
    <row r="776" spans="1:25">
      <c r="A776" s="24" t="s">
        <v>961</v>
      </c>
      <c r="B776" s="13">
        <v>353950</v>
      </c>
      <c r="C776" s="115">
        <v>12</v>
      </c>
      <c r="D776" s="115">
        <v>12</v>
      </c>
      <c r="E776" s="185">
        <v>9</v>
      </c>
      <c r="F776" s="186">
        <v>40</v>
      </c>
      <c r="G776" s="2" t="s">
        <v>167</v>
      </c>
      <c r="H776" s="2" t="s">
        <v>1559</v>
      </c>
      <c r="I776" s="2" t="s">
        <v>18</v>
      </c>
      <c r="J776" s="26">
        <v>429.58</v>
      </c>
      <c r="K776" s="193"/>
      <c r="L776" s="194"/>
      <c r="M776" s="148"/>
      <c r="N776" s="148"/>
      <c r="O776" s="148"/>
      <c r="P776" s="148"/>
      <c r="Q776" s="155"/>
      <c r="R776" s="148"/>
      <c r="S776" s="147"/>
      <c r="T776" s="147"/>
      <c r="U776" s="147"/>
      <c r="V776" s="147"/>
      <c r="W776" s="50">
        <v>4</v>
      </c>
      <c r="X776" s="147"/>
      <c r="Y776" s="147"/>
    </row>
    <row r="777" spans="1:25">
      <c r="A777" s="24" t="s">
        <v>962</v>
      </c>
      <c r="B777" s="13">
        <v>354490</v>
      </c>
      <c r="C777" s="115">
        <v>12</v>
      </c>
      <c r="D777" s="115">
        <v>12</v>
      </c>
      <c r="E777" s="185">
        <v>4</v>
      </c>
      <c r="F777" s="186">
        <v>40</v>
      </c>
      <c r="G777" s="2" t="s">
        <v>167</v>
      </c>
      <c r="H777" s="2" t="s">
        <v>1621</v>
      </c>
      <c r="I777" s="2" t="s">
        <v>15</v>
      </c>
      <c r="J777" s="26">
        <v>303.75</v>
      </c>
      <c r="K777" s="193"/>
      <c r="L777" s="194"/>
      <c r="M777" s="148"/>
      <c r="N777" s="148"/>
      <c r="O777" s="148"/>
      <c r="P777" s="148"/>
      <c r="Q777" s="155"/>
      <c r="R777" s="148"/>
      <c r="S777" s="147"/>
      <c r="T777" s="147"/>
      <c r="U777" s="147"/>
      <c r="V777" s="147"/>
      <c r="W777" s="50">
        <v>0</v>
      </c>
      <c r="X777" s="147"/>
      <c r="Y777" s="147"/>
    </row>
    <row r="778" spans="1:25">
      <c r="A778" s="24" t="s">
        <v>963</v>
      </c>
      <c r="B778" s="13">
        <v>354940</v>
      </c>
      <c r="C778" s="115">
        <v>12</v>
      </c>
      <c r="D778" s="115">
        <v>12</v>
      </c>
      <c r="E778" s="185">
        <v>8</v>
      </c>
      <c r="F778" s="186">
        <v>40</v>
      </c>
      <c r="G778" s="2" t="s">
        <v>167</v>
      </c>
      <c r="H778" s="2" t="s">
        <v>1670</v>
      </c>
      <c r="I778" s="2" t="s">
        <v>53</v>
      </c>
      <c r="J778" s="26">
        <v>412.27</v>
      </c>
      <c r="K778" s="193"/>
      <c r="L778" s="194"/>
      <c r="M778" s="148"/>
      <c r="N778" s="148"/>
      <c r="O778" s="148"/>
      <c r="P778" s="148"/>
      <c r="Q778" s="155"/>
      <c r="R778" s="148"/>
      <c r="S778" s="147"/>
      <c r="T778" s="147"/>
      <c r="U778" s="147"/>
      <c r="V778" s="147"/>
      <c r="W778" s="50">
        <v>0</v>
      </c>
      <c r="X778" s="147"/>
      <c r="Y778" s="147"/>
    </row>
    <row r="779" spans="1:25">
      <c r="A779" s="24" t="s">
        <v>964</v>
      </c>
      <c r="B779" s="13">
        <v>355365</v>
      </c>
      <c r="C779" s="115">
        <v>12</v>
      </c>
      <c r="D779" s="115">
        <v>12</v>
      </c>
      <c r="E779" s="185">
        <v>9</v>
      </c>
      <c r="F779" s="186">
        <v>40</v>
      </c>
      <c r="G779" s="2" t="s">
        <v>167</v>
      </c>
      <c r="H779" s="2" t="s">
        <v>1715</v>
      </c>
      <c r="I779" s="2" t="s">
        <v>18</v>
      </c>
      <c r="J779" s="26">
        <v>54.21</v>
      </c>
      <c r="K779" s="193"/>
      <c r="L779" s="194"/>
      <c r="M779" s="148"/>
      <c r="N779" s="148"/>
      <c r="O779" s="148"/>
      <c r="P779" s="148"/>
      <c r="Q779" s="155"/>
      <c r="R779" s="148"/>
      <c r="S779" s="147"/>
      <c r="T779" s="147"/>
      <c r="U779" s="147"/>
      <c r="V779" s="147"/>
      <c r="W779" s="50">
        <v>0</v>
      </c>
      <c r="X779" s="147"/>
      <c r="Y779" s="147"/>
    </row>
    <row r="780" spans="1:25">
      <c r="A780" s="24" t="s">
        <v>965</v>
      </c>
      <c r="B780" s="13">
        <v>350200</v>
      </c>
      <c r="C780" s="115">
        <v>13</v>
      </c>
      <c r="D780" s="115">
        <v>13</v>
      </c>
      <c r="E780" s="185">
        <v>5</v>
      </c>
      <c r="F780" s="186">
        <v>40</v>
      </c>
      <c r="G780" s="2" t="s">
        <v>168</v>
      </c>
      <c r="H780" s="2" t="s">
        <v>1138</v>
      </c>
      <c r="I780" s="2" t="s">
        <v>9</v>
      </c>
      <c r="J780" s="26">
        <v>326.63</v>
      </c>
      <c r="K780" s="193"/>
      <c r="L780" s="194"/>
      <c r="M780" s="148"/>
      <c r="N780" s="148"/>
      <c r="O780" s="148"/>
      <c r="P780" s="148"/>
      <c r="Q780" s="155"/>
      <c r="R780" s="148"/>
      <c r="S780" s="147"/>
      <c r="T780" s="147"/>
      <c r="U780" s="147"/>
      <c r="V780" s="147"/>
      <c r="W780" s="50">
        <v>0</v>
      </c>
      <c r="X780" s="147"/>
      <c r="Y780" s="147"/>
    </row>
    <row r="781" spans="1:25">
      <c r="A781" s="24" t="s">
        <v>966</v>
      </c>
      <c r="B781" s="13">
        <v>352930</v>
      </c>
      <c r="C781" s="115">
        <v>13</v>
      </c>
      <c r="D781" s="115">
        <v>13</v>
      </c>
      <c r="E781" s="185">
        <v>16</v>
      </c>
      <c r="F781" s="186">
        <v>40</v>
      </c>
      <c r="G781" s="2" t="s">
        <v>168</v>
      </c>
      <c r="H781" s="2" t="s">
        <v>1447</v>
      </c>
      <c r="I781" s="2" t="s">
        <v>0</v>
      </c>
      <c r="J781" s="26">
        <v>527.01</v>
      </c>
      <c r="K781" s="193"/>
      <c r="L781" s="194"/>
      <c r="M781" s="148"/>
      <c r="N781" s="148"/>
      <c r="O781" s="148"/>
      <c r="P781" s="148"/>
      <c r="Q781" s="155"/>
      <c r="R781" s="148"/>
      <c r="S781" s="147"/>
      <c r="T781" s="147"/>
      <c r="U781" s="147"/>
      <c r="V781" s="147"/>
      <c r="W781" s="50">
        <v>16</v>
      </c>
      <c r="X781" s="147"/>
      <c r="Y781" s="147"/>
    </row>
    <row r="782" spans="1:25">
      <c r="A782" s="24" t="s">
        <v>967</v>
      </c>
      <c r="B782" s="13">
        <v>355040</v>
      </c>
      <c r="C782" s="115">
        <v>13</v>
      </c>
      <c r="D782" s="115">
        <v>13</v>
      </c>
      <c r="E782" s="185">
        <v>5</v>
      </c>
      <c r="F782" s="186">
        <v>40</v>
      </c>
      <c r="G782" s="2" t="s">
        <v>168</v>
      </c>
      <c r="H782" s="2" t="s">
        <v>1681</v>
      </c>
      <c r="I782" s="2" t="s">
        <v>9</v>
      </c>
      <c r="J782" s="26">
        <v>618.20000000000005</v>
      </c>
      <c r="K782" s="193"/>
      <c r="L782" s="194"/>
      <c r="M782" s="148"/>
      <c r="N782" s="148"/>
      <c r="O782" s="148"/>
      <c r="P782" s="148"/>
      <c r="Q782" s="155"/>
      <c r="R782" s="148"/>
      <c r="S782" s="147"/>
      <c r="T782" s="147"/>
      <c r="U782" s="147"/>
      <c r="V782" s="147"/>
      <c r="W782" s="50">
        <v>0</v>
      </c>
      <c r="X782" s="147"/>
      <c r="Y782" s="147"/>
    </row>
    <row r="783" spans="1:25">
      <c r="A783" s="24" t="s">
        <v>968</v>
      </c>
      <c r="B783" s="13">
        <v>350270</v>
      </c>
      <c r="C783" s="115">
        <v>14</v>
      </c>
      <c r="D783" s="115">
        <v>14</v>
      </c>
      <c r="E783" s="185">
        <v>11</v>
      </c>
      <c r="F783" s="186">
        <v>40</v>
      </c>
      <c r="G783" s="2" t="s">
        <v>169</v>
      </c>
      <c r="H783" s="2" t="s">
        <v>1145</v>
      </c>
      <c r="I783" s="2" t="s">
        <v>12</v>
      </c>
      <c r="J783" s="26">
        <v>968.84</v>
      </c>
      <c r="K783" s="193"/>
      <c r="L783" s="194"/>
      <c r="M783" s="148"/>
      <c r="N783" s="148"/>
      <c r="O783" s="148"/>
      <c r="P783" s="148"/>
      <c r="Q783" s="155"/>
      <c r="R783" s="148"/>
      <c r="S783" s="147"/>
      <c r="T783" s="147"/>
      <c r="U783" s="147"/>
      <c r="V783" s="147"/>
      <c r="W783" s="50">
        <v>24</v>
      </c>
      <c r="X783" s="147"/>
      <c r="Y783" s="147"/>
    </row>
    <row r="784" spans="1:25">
      <c r="A784" s="24" t="s">
        <v>969</v>
      </c>
      <c r="B784" s="13">
        <v>350450</v>
      </c>
      <c r="C784" s="115">
        <v>14</v>
      </c>
      <c r="D784" s="115">
        <v>14</v>
      </c>
      <c r="E784" s="185">
        <v>17</v>
      </c>
      <c r="F784" s="186">
        <v>40</v>
      </c>
      <c r="G784" s="2" t="s">
        <v>169</v>
      </c>
      <c r="H784" s="2" t="s">
        <v>1167</v>
      </c>
      <c r="I784" s="2" t="s">
        <v>7</v>
      </c>
      <c r="J784" s="26">
        <v>1216.6400000000001</v>
      </c>
      <c r="K784" s="193"/>
      <c r="L784" s="194"/>
      <c r="M784" s="148"/>
      <c r="N784" s="148"/>
      <c r="O784" s="148"/>
      <c r="P784" s="148"/>
      <c r="Q784" s="155"/>
      <c r="R784" s="148"/>
      <c r="S784" s="147"/>
      <c r="T784" s="147"/>
      <c r="U784" s="147"/>
      <c r="V784" s="147"/>
      <c r="W784" s="50">
        <v>2</v>
      </c>
      <c r="X784" s="147"/>
      <c r="Y784" s="147"/>
    </row>
    <row r="785" spans="1:25">
      <c r="A785" s="24" t="s">
        <v>970</v>
      </c>
      <c r="B785" s="13">
        <v>350690</v>
      </c>
      <c r="C785" s="115">
        <v>14</v>
      </c>
      <c r="D785" s="115">
        <v>14</v>
      </c>
      <c r="E785" s="185">
        <v>10</v>
      </c>
      <c r="F785" s="186">
        <v>40</v>
      </c>
      <c r="G785" s="2" t="s">
        <v>169</v>
      </c>
      <c r="H785" s="2" t="s">
        <v>1193</v>
      </c>
      <c r="I785" s="2" t="s">
        <v>57</v>
      </c>
      <c r="J785" s="26">
        <v>653.36</v>
      </c>
      <c r="K785" s="193"/>
      <c r="L785" s="194"/>
      <c r="M785" s="148"/>
      <c r="N785" s="148"/>
      <c r="O785" s="148"/>
      <c r="P785" s="148"/>
      <c r="Q785" s="155"/>
      <c r="R785" s="148"/>
      <c r="S785" s="147"/>
      <c r="T785" s="147"/>
      <c r="U785" s="147"/>
      <c r="V785" s="147"/>
      <c r="W785" s="50">
        <v>0</v>
      </c>
      <c r="X785" s="147"/>
      <c r="Y785" s="147"/>
    </row>
    <row r="786" spans="1:25">
      <c r="A786" s="24" t="s">
        <v>971</v>
      </c>
      <c r="B786" s="13">
        <v>351140</v>
      </c>
      <c r="C786" s="115">
        <v>14</v>
      </c>
      <c r="D786" s="115">
        <v>14</v>
      </c>
      <c r="E786" s="185">
        <v>17</v>
      </c>
      <c r="F786" s="186">
        <v>40</v>
      </c>
      <c r="G786" s="2" t="s">
        <v>169</v>
      </c>
      <c r="H786" s="2" t="s">
        <v>1245</v>
      </c>
      <c r="I786" s="2" t="s">
        <v>7</v>
      </c>
      <c r="J786" s="26">
        <v>503.64</v>
      </c>
      <c r="K786" s="193"/>
      <c r="L786" s="194"/>
      <c r="M786" s="148"/>
      <c r="N786" s="148"/>
      <c r="O786" s="148"/>
      <c r="P786" s="148"/>
      <c r="Q786" s="155"/>
      <c r="R786" s="148"/>
      <c r="S786" s="147"/>
      <c r="T786" s="147"/>
      <c r="U786" s="147"/>
      <c r="V786" s="147"/>
      <c r="W786" s="50">
        <v>1</v>
      </c>
      <c r="X786" s="147"/>
      <c r="Y786" s="147"/>
    </row>
    <row r="787" spans="1:25">
      <c r="A787" s="24" t="s">
        <v>972</v>
      </c>
      <c r="B787" s="13">
        <v>355720</v>
      </c>
      <c r="C787" s="115">
        <v>14</v>
      </c>
      <c r="D787" s="115">
        <v>14</v>
      </c>
      <c r="E787" s="185">
        <v>17</v>
      </c>
      <c r="F787" s="186">
        <v>40</v>
      </c>
      <c r="G787" s="2" t="s">
        <v>169</v>
      </c>
      <c r="H787" s="2" t="s">
        <v>1249</v>
      </c>
      <c r="I787" s="2" t="s">
        <v>7</v>
      </c>
      <c r="J787" s="26">
        <v>188.21</v>
      </c>
      <c r="K787" s="193"/>
      <c r="L787" s="194"/>
      <c r="M787" s="148"/>
      <c r="N787" s="148"/>
      <c r="O787" s="148"/>
      <c r="P787" s="148"/>
      <c r="Q787" s="155"/>
      <c r="R787" s="148"/>
      <c r="S787" s="147"/>
      <c r="T787" s="147"/>
      <c r="U787" s="147"/>
      <c r="V787" s="147"/>
      <c r="W787" s="50">
        <v>0</v>
      </c>
      <c r="X787" s="147"/>
      <c r="Y787" s="147"/>
    </row>
    <row r="788" spans="1:25">
      <c r="A788" s="24" t="s">
        <v>973</v>
      </c>
      <c r="B788" s="13">
        <v>352350</v>
      </c>
      <c r="C788" s="115">
        <v>14</v>
      </c>
      <c r="D788" s="115">
        <v>14</v>
      </c>
      <c r="E788" s="185">
        <v>17</v>
      </c>
      <c r="F788" s="186">
        <v>40</v>
      </c>
      <c r="G788" s="2" t="s">
        <v>169</v>
      </c>
      <c r="H788" s="2" t="s">
        <v>1386</v>
      </c>
      <c r="I788" s="2" t="s">
        <v>7</v>
      </c>
      <c r="J788" s="26">
        <v>979.87</v>
      </c>
      <c r="K788" s="193"/>
      <c r="L788" s="194"/>
      <c r="M788" s="148"/>
      <c r="N788" s="148"/>
      <c r="O788" s="148"/>
      <c r="P788" s="148"/>
      <c r="Q788" s="155"/>
      <c r="R788" s="148"/>
      <c r="S788" s="147"/>
      <c r="T788" s="147"/>
      <c r="U788" s="147"/>
      <c r="V788" s="147"/>
      <c r="W788" s="50">
        <v>0</v>
      </c>
      <c r="X788" s="147"/>
      <c r="Y788" s="147"/>
    </row>
    <row r="789" spans="1:25">
      <c r="A789" s="24" t="s">
        <v>974</v>
      </c>
      <c r="B789" s="13">
        <v>353380</v>
      </c>
      <c r="C789" s="115">
        <v>14</v>
      </c>
      <c r="D789" s="115">
        <v>14</v>
      </c>
      <c r="E789" s="185">
        <v>17</v>
      </c>
      <c r="F789" s="186">
        <v>40</v>
      </c>
      <c r="G789" s="2" t="s">
        <v>169</v>
      </c>
      <c r="H789" s="2" t="s">
        <v>1499</v>
      </c>
      <c r="I789" s="2" t="s">
        <v>7</v>
      </c>
      <c r="J789" s="26">
        <v>197.97</v>
      </c>
      <c r="K789" s="193"/>
      <c r="L789" s="194"/>
      <c r="M789" s="148"/>
      <c r="N789" s="148"/>
      <c r="O789" s="148"/>
      <c r="P789" s="148"/>
      <c r="Q789" s="155"/>
      <c r="R789" s="148"/>
      <c r="S789" s="147"/>
      <c r="T789" s="147"/>
      <c r="U789" s="147"/>
      <c r="V789" s="147"/>
      <c r="W789" s="50">
        <v>0</v>
      </c>
      <c r="X789" s="147"/>
      <c r="Y789" s="147"/>
    </row>
    <row r="790" spans="1:25">
      <c r="A790" s="24" t="s">
        <v>975</v>
      </c>
      <c r="B790" s="13">
        <v>353610</v>
      </c>
      <c r="C790" s="115">
        <v>14</v>
      </c>
      <c r="D790" s="115">
        <v>14</v>
      </c>
      <c r="E790" s="185">
        <v>17</v>
      </c>
      <c r="F790" s="186">
        <v>40</v>
      </c>
      <c r="G790" s="2" t="s">
        <v>169</v>
      </c>
      <c r="H790" s="2" t="s">
        <v>1523</v>
      </c>
      <c r="I790" s="2" t="s">
        <v>7</v>
      </c>
      <c r="J790" s="26">
        <v>210.04</v>
      </c>
      <c r="K790" s="193"/>
      <c r="L790" s="194"/>
      <c r="M790" s="148"/>
      <c r="N790" s="148"/>
      <c r="O790" s="148"/>
      <c r="P790" s="148"/>
      <c r="Q790" s="155"/>
      <c r="R790" s="148"/>
      <c r="S790" s="147"/>
      <c r="T790" s="147"/>
      <c r="U790" s="147"/>
      <c r="V790" s="147"/>
      <c r="W790" s="50">
        <v>0</v>
      </c>
      <c r="X790" s="147"/>
      <c r="Y790" s="147"/>
    </row>
    <row r="791" spans="1:25">
      <c r="A791" s="24" t="s">
        <v>976</v>
      </c>
      <c r="B791" s="13">
        <v>353780</v>
      </c>
      <c r="C791" s="115">
        <v>14</v>
      </c>
      <c r="D791" s="115">
        <v>14</v>
      </c>
      <c r="E791" s="185">
        <v>10</v>
      </c>
      <c r="F791" s="186">
        <v>40</v>
      </c>
      <c r="G791" s="2" t="s">
        <v>169</v>
      </c>
      <c r="H791" s="2" t="s">
        <v>1543</v>
      </c>
      <c r="I791" s="2" t="s">
        <v>57</v>
      </c>
      <c r="J791" s="26">
        <v>745.54</v>
      </c>
      <c r="K791" s="193"/>
      <c r="L791" s="194"/>
      <c r="M791" s="148"/>
      <c r="N791" s="148"/>
      <c r="O791" s="148"/>
      <c r="P791" s="148"/>
      <c r="Q791" s="155"/>
      <c r="R791" s="148"/>
      <c r="S791" s="147"/>
      <c r="T791" s="147"/>
      <c r="U791" s="147"/>
      <c r="V791" s="147"/>
      <c r="W791" s="50">
        <v>0</v>
      </c>
      <c r="X791" s="147"/>
      <c r="Y791" s="147"/>
    </row>
    <row r="792" spans="1:25">
      <c r="A792" s="24" t="s">
        <v>977</v>
      </c>
      <c r="B792" s="13">
        <v>355110</v>
      </c>
      <c r="C792" s="115">
        <v>14</v>
      </c>
      <c r="D792" s="115">
        <v>14</v>
      </c>
      <c r="E792" s="185">
        <v>10</v>
      </c>
      <c r="F792" s="186">
        <v>40</v>
      </c>
      <c r="G792" s="2" t="s">
        <v>169</v>
      </c>
      <c r="H792" s="2" t="s">
        <v>1688</v>
      </c>
      <c r="I792" s="2" t="s">
        <v>57</v>
      </c>
      <c r="J792" s="26">
        <v>354.46</v>
      </c>
      <c r="K792" s="193"/>
      <c r="L792" s="194"/>
      <c r="M792" s="148"/>
      <c r="N792" s="148"/>
      <c r="O792" s="148"/>
      <c r="P792" s="148"/>
      <c r="Q792" s="155"/>
      <c r="R792" s="148"/>
      <c r="S792" s="147"/>
      <c r="T792" s="147"/>
      <c r="U792" s="147"/>
      <c r="V792" s="147"/>
      <c r="W792" s="50">
        <v>0</v>
      </c>
      <c r="X792" s="147"/>
      <c r="Y792" s="147"/>
    </row>
    <row r="793" spans="1:25">
      <c r="A793" s="24" t="s">
        <v>978</v>
      </c>
      <c r="B793" s="13">
        <v>355350</v>
      </c>
      <c r="C793" s="115">
        <v>14</v>
      </c>
      <c r="D793" s="115">
        <v>14</v>
      </c>
      <c r="E793" s="185">
        <v>11</v>
      </c>
      <c r="F793" s="186">
        <v>40</v>
      </c>
      <c r="G793" s="2" t="s">
        <v>169</v>
      </c>
      <c r="H793" s="2" t="s">
        <v>1713</v>
      </c>
      <c r="I793" s="2" t="s">
        <v>12</v>
      </c>
      <c r="J793" s="26">
        <v>755.29</v>
      </c>
      <c r="K793" s="193"/>
      <c r="L793" s="194"/>
      <c r="M793" s="148"/>
      <c r="N793" s="148"/>
      <c r="O793" s="148"/>
      <c r="P793" s="148"/>
      <c r="Q793" s="155"/>
      <c r="R793" s="148"/>
      <c r="S793" s="147"/>
      <c r="T793" s="147"/>
      <c r="U793" s="147"/>
      <c r="V793" s="147"/>
      <c r="W793" s="50">
        <v>0</v>
      </c>
      <c r="X793" s="147"/>
      <c r="Y793" s="147"/>
    </row>
    <row r="794" spans="1:25">
      <c r="A794" s="24" t="s">
        <v>979</v>
      </c>
      <c r="B794" s="13">
        <v>350090</v>
      </c>
      <c r="C794" s="115">
        <v>15</v>
      </c>
      <c r="D794" s="115">
        <v>15</v>
      </c>
      <c r="E794" s="185">
        <v>12</v>
      </c>
      <c r="F794" s="186">
        <v>40</v>
      </c>
      <c r="G794" s="2" t="s">
        <v>170</v>
      </c>
      <c r="H794" s="2" t="s">
        <v>1126</v>
      </c>
      <c r="I794" s="2" t="s">
        <v>11</v>
      </c>
      <c r="J794" s="26">
        <v>316.08999999999997</v>
      </c>
      <c r="K794" s="193"/>
      <c r="L794" s="194"/>
      <c r="M794" s="148"/>
      <c r="N794" s="148"/>
      <c r="O794" s="148"/>
      <c r="P794" s="148"/>
      <c r="Q794" s="155"/>
      <c r="R794" s="148"/>
      <c r="S794" s="147"/>
      <c r="T794" s="147"/>
      <c r="U794" s="147"/>
      <c r="V794" s="147"/>
      <c r="W794" s="50">
        <v>0</v>
      </c>
      <c r="X794" s="147"/>
      <c r="Y794" s="147"/>
    </row>
    <row r="795" spans="1:25">
      <c r="A795" s="24" t="s">
        <v>980</v>
      </c>
      <c r="B795" s="13">
        <v>350550</v>
      </c>
      <c r="C795" s="115">
        <v>15</v>
      </c>
      <c r="D795" s="115">
        <v>15</v>
      </c>
      <c r="E795" s="185">
        <v>12</v>
      </c>
      <c r="F795" s="186">
        <v>40</v>
      </c>
      <c r="G795" s="2" t="s">
        <v>170</v>
      </c>
      <c r="H795" s="2" t="s">
        <v>1178</v>
      </c>
      <c r="I795" s="2" t="s">
        <v>11</v>
      </c>
      <c r="J795" s="26">
        <v>1563.61</v>
      </c>
      <c r="K795" s="193"/>
      <c r="L795" s="194"/>
      <c r="M795" s="148"/>
      <c r="N795" s="148"/>
      <c r="O795" s="148"/>
      <c r="P795" s="148"/>
      <c r="Q795" s="155"/>
      <c r="R795" s="148"/>
      <c r="S795" s="147"/>
      <c r="T795" s="147"/>
      <c r="U795" s="147"/>
      <c r="V795" s="147"/>
      <c r="W795" s="50">
        <v>1</v>
      </c>
      <c r="X795" s="147"/>
      <c r="Y795" s="147"/>
    </row>
    <row r="796" spans="1:25">
      <c r="A796" s="24" t="s">
        <v>981</v>
      </c>
      <c r="B796" s="13">
        <v>350610</v>
      </c>
      <c r="C796" s="115">
        <v>15</v>
      </c>
      <c r="D796" s="115">
        <v>15</v>
      </c>
      <c r="E796" s="185">
        <v>12</v>
      </c>
      <c r="F796" s="186">
        <v>40</v>
      </c>
      <c r="G796" s="2" t="s">
        <v>170</v>
      </c>
      <c r="H796" s="2" t="s">
        <v>1184</v>
      </c>
      <c r="I796" s="2" t="s">
        <v>11</v>
      </c>
      <c r="J796" s="26">
        <v>682.51</v>
      </c>
      <c r="K796" s="193"/>
      <c r="L796" s="194"/>
      <c r="M796" s="148"/>
      <c r="N796" s="148"/>
      <c r="O796" s="148"/>
      <c r="P796" s="148"/>
      <c r="Q796" s="155"/>
      <c r="R796" s="148"/>
      <c r="S796" s="147"/>
      <c r="T796" s="147"/>
      <c r="U796" s="147"/>
      <c r="V796" s="147"/>
      <c r="W796" s="50">
        <v>3</v>
      </c>
      <c r="X796" s="147"/>
      <c r="Y796" s="147"/>
    </row>
    <row r="797" spans="1:25">
      <c r="A797" s="24" t="s">
        <v>982</v>
      </c>
      <c r="B797" s="13">
        <v>351200</v>
      </c>
      <c r="C797" s="115">
        <v>15</v>
      </c>
      <c r="D797" s="115">
        <v>15</v>
      </c>
      <c r="E797" s="185">
        <v>12</v>
      </c>
      <c r="F797" s="186">
        <v>40</v>
      </c>
      <c r="G797" s="2" t="s">
        <v>170</v>
      </c>
      <c r="H797" s="2" t="s">
        <v>1251</v>
      </c>
      <c r="I797" s="2" t="s">
        <v>11</v>
      </c>
      <c r="J797" s="26">
        <v>423.96</v>
      </c>
      <c r="K797" s="193"/>
      <c r="L797" s="194"/>
      <c r="M797" s="148"/>
      <c r="N797" s="148"/>
      <c r="O797" s="148"/>
      <c r="P797" s="148"/>
      <c r="Q797" s="155"/>
      <c r="R797" s="148"/>
      <c r="S797" s="147"/>
      <c r="T797" s="147"/>
      <c r="U797" s="147"/>
      <c r="V797" s="147"/>
      <c r="W797" s="50">
        <v>0</v>
      </c>
      <c r="X797" s="147"/>
      <c r="Y797" s="147"/>
    </row>
    <row r="798" spans="1:25">
      <c r="A798" s="24" t="s">
        <v>983</v>
      </c>
      <c r="B798" s="13">
        <v>351980</v>
      </c>
      <c r="C798" s="115">
        <v>15</v>
      </c>
      <c r="D798" s="115">
        <v>15</v>
      </c>
      <c r="E798" s="185">
        <v>12</v>
      </c>
      <c r="F798" s="186">
        <v>40</v>
      </c>
      <c r="G798" s="2" t="s">
        <v>170</v>
      </c>
      <c r="H798" s="2" t="s">
        <v>1344</v>
      </c>
      <c r="I798" s="2" t="s">
        <v>11</v>
      </c>
      <c r="J798" s="26">
        <v>363.13</v>
      </c>
      <c r="K798" s="193"/>
      <c r="L798" s="194"/>
      <c r="M798" s="148"/>
      <c r="N798" s="148"/>
      <c r="O798" s="148"/>
      <c r="P798" s="148"/>
      <c r="Q798" s="155"/>
      <c r="R798" s="148"/>
      <c r="S798" s="147"/>
      <c r="T798" s="147"/>
      <c r="U798" s="147"/>
      <c r="V798" s="147"/>
      <c r="W798" s="50">
        <v>4</v>
      </c>
      <c r="X798" s="147"/>
      <c r="Y798" s="147"/>
    </row>
    <row r="799" spans="1:25">
      <c r="A799" s="24" t="s">
        <v>984</v>
      </c>
      <c r="B799" s="13">
        <v>352480</v>
      </c>
      <c r="C799" s="115">
        <v>15</v>
      </c>
      <c r="D799" s="115">
        <v>15</v>
      </c>
      <c r="E799" s="185">
        <v>18</v>
      </c>
      <c r="F799" s="186">
        <v>40</v>
      </c>
      <c r="G799" s="2" t="s">
        <v>170</v>
      </c>
      <c r="H799" s="2" t="s">
        <v>1399</v>
      </c>
      <c r="I799" s="2" t="s">
        <v>1</v>
      </c>
      <c r="J799" s="26">
        <v>368.76</v>
      </c>
      <c r="K799" s="193"/>
      <c r="L799" s="194"/>
      <c r="M799" s="148"/>
      <c r="N799" s="148"/>
      <c r="O799" s="148"/>
      <c r="P799" s="148"/>
      <c r="Q799" s="155"/>
      <c r="R799" s="148"/>
      <c r="S799" s="147"/>
      <c r="T799" s="147"/>
      <c r="U799" s="147"/>
      <c r="V799" s="147"/>
      <c r="W799" s="50">
        <v>8</v>
      </c>
      <c r="X799" s="147"/>
      <c r="Y799" s="147"/>
    </row>
    <row r="800" spans="1:25">
      <c r="A800" s="24" t="s">
        <v>985</v>
      </c>
      <c r="B800" s="13">
        <v>353140</v>
      </c>
      <c r="C800" s="115">
        <v>15</v>
      </c>
      <c r="D800" s="115">
        <v>15</v>
      </c>
      <c r="E800" s="185">
        <v>18</v>
      </c>
      <c r="F800" s="186">
        <v>40</v>
      </c>
      <c r="G800" s="2" t="s">
        <v>170</v>
      </c>
      <c r="H800" s="2" t="s">
        <v>1469</v>
      </c>
      <c r="I800" s="2" t="s">
        <v>1</v>
      </c>
      <c r="J800" s="26">
        <v>482.93</v>
      </c>
      <c r="K800" s="193"/>
      <c r="L800" s="194"/>
      <c r="M800" s="148"/>
      <c r="N800" s="148"/>
      <c r="O800" s="148"/>
      <c r="P800" s="148"/>
      <c r="Q800" s="155"/>
      <c r="R800" s="148"/>
      <c r="S800" s="147"/>
      <c r="T800" s="147"/>
      <c r="U800" s="147"/>
      <c r="V800" s="147"/>
      <c r="W800" s="50">
        <v>0</v>
      </c>
      <c r="X800" s="147"/>
      <c r="Y800" s="147"/>
    </row>
    <row r="801" spans="1:25">
      <c r="A801" s="24" t="s">
        <v>986</v>
      </c>
      <c r="B801" s="13">
        <v>354660</v>
      </c>
      <c r="C801" s="115">
        <v>15</v>
      </c>
      <c r="D801" s="115">
        <v>15</v>
      </c>
      <c r="E801" s="185">
        <v>18</v>
      </c>
      <c r="F801" s="186">
        <v>40</v>
      </c>
      <c r="G801" s="2" t="s">
        <v>170</v>
      </c>
      <c r="H801" s="2" t="s">
        <v>1639</v>
      </c>
      <c r="I801" s="2" t="s">
        <v>1</v>
      </c>
      <c r="J801" s="26">
        <v>208.25</v>
      </c>
      <c r="K801" s="193"/>
      <c r="L801" s="194"/>
      <c r="M801" s="148"/>
      <c r="N801" s="148"/>
      <c r="O801" s="148"/>
      <c r="P801" s="148"/>
      <c r="Q801" s="155"/>
      <c r="R801" s="148"/>
      <c r="S801" s="147"/>
      <c r="T801" s="147"/>
      <c r="U801" s="147"/>
      <c r="V801" s="147"/>
      <c r="W801" s="50">
        <v>0</v>
      </c>
      <c r="X801" s="147"/>
      <c r="Y801" s="147"/>
    </row>
    <row r="802" spans="1:25">
      <c r="A802" s="24" t="s">
        <v>987</v>
      </c>
      <c r="B802" s="13">
        <v>354765</v>
      </c>
      <c r="C802" s="115">
        <v>15</v>
      </c>
      <c r="D802" s="115">
        <v>15</v>
      </c>
      <c r="E802" s="185">
        <v>18</v>
      </c>
      <c r="F802" s="186">
        <v>40</v>
      </c>
      <c r="G802" s="2" t="s">
        <v>170</v>
      </c>
      <c r="H802" s="2" t="s">
        <v>1648</v>
      </c>
      <c r="I802" s="2" t="s">
        <v>1</v>
      </c>
      <c r="J802" s="26">
        <v>79.17</v>
      </c>
      <c r="K802" s="193"/>
      <c r="L802" s="194"/>
      <c r="M802" s="148"/>
      <c r="N802" s="148"/>
      <c r="O802" s="148"/>
      <c r="P802" s="148"/>
      <c r="Q802" s="155"/>
      <c r="R802" s="148"/>
      <c r="S802" s="147"/>
      <c r="T802" s="147"/>
      <c r="U802" s="147"/>
      <c r="V802" s="147"/>
      <c r="W802" s="50">
        <v>3</v>
      </c>
      <c r="X802" s="147"/>
      <c r="Y802" s="147"/>
    </row>
    <row r="803" spans="1:25">
      <c r="A803" s="24" t="s">
        <v>988</v>
      </c>
      <c r="B803" s="13">
        <v>354720</v>
      </c>
      <c r="C803" s="115">
        <v>15</v>
      </c>
      <c r="D803" s="115">
        <v>15</v>
      </c>
      <c r="E803" s="185">
        <v>18</v>
      </c>
      <c r="F803" s="186">
        <v>40</v>
      </c>
      <c r="G803" s="2" t="s">
        <v>170</v>
      </c>
      <c r="H803" s="2" t="s">
        <v>1649</v>
      </c>
      <c r="I803" s="2" t="s">
        <v>1</v>
      </c>
      <c r="J803" s="26">
        <v>129.91</v>
      </c>
      <c r="K803" s="193"/>
      <c r="L803" s="194"/>
      <c r="M803" s="148"/>
      <c r="N803" s="148"/>
      <c r="O803" s="148"/>
      <c r="P803" s="148"/>
      <c r="Q803" s="155"/>
      <c r="R803" s="148"/>
      <c r="S803" s="147"/>
      <c r="T803" s="147"/>
      <c r="U803" s="147"/>
      <c r="V803" s="147"/>
      <c r="W803" s="50">
        <v>2</v>
      </c>
      <c r="X803" s="147"/>
      <c r="Y803" s="147"/>
    </row>
    <row r="804" spans="1:25">
      <c r="A804" s="24" t="s">
        <v>989</v>
      </c>
      <c r="B804" s="13">
        <v>355490</v>
      </c>
      <c r="C804" s="115">
        <v>15</v>
      </c>
      <c r="D804" s="115">
        <v>15</v>
      </c>
      <c r="E804" s="185">
        <v>18</v>
      </c>
      <c r="F804" s="186">
        <v>40</v>
      </c>
      <c r="G804" s="2" t="s">
        <v>170</v>
      </c>
      <c r="H804" s="2" t="s">
        <v>1732</v>
      </c>
      <c r="I804" s="2" t="s">
        <v>1</v>
      </c>
      <c r="J804" s="26">
        <v>152.69999999999999</v>
      </c>
      <c r="K804" s="193"/>
      <c r="L804" s="194"/>
      <c r="M804" s="148"/>
      <c r="N804" s="148"/>
      <c r="O804" s="148"/>
      <c r="P804" s="148"/>
      <c r="Q804" s="155"/>
      <c r="R804" s="148"/>
      <c r="S804" s="147"/>
      <c r="T804" s="147"/>
      <c r="U804" s="147"/>
      <c r="V804" s="147"/>
      <c r="W804" s="50">
        <v>2</v>
      </c>
      <c r="X804" s="147"/>
      <c r="Y804" s="147"/>
    </row>
    <row r="805" spans="1:25">
      <c r="A805" s="24" t="s">
        <v>990</v>
      </c>
      <c r="B805" s="13">
        <v>350070</v>
      </c>
      <c r="C805" s="115">
        <v>16</v>
      </c>
      <c r="D805" s="115">
        <v>16</v>
      </c>
      <c r="E805" s="185">
        <v>13</v>
      </c>
      <c r="F805" s="186">
        <v>40</v>
      </c>
      <c r="G805" s="2" t="s">
        <v>171</v>
      </c>
      <c r="H805" s="2" t="s">
        <v>1123</v>
      </c>
      <c r="I805" s="2" t="s">
        <v>10</v>
      </c>
      <c r="J805" s="26">
        <v>967.59</v>
      </c>
      <c r="K805" s="193"/>
      <c r="L805" s="194"/>
      <c r="M805" s="148"/>
      <c r="N805" s="148"/>
      <c r="O805" s="148"/>
      <c r="P805" s="148"/>
      <c r="Q805" s="155"/>
      <c r="R805" s="148"/>
      <c r="S805" s="147"/>
      <c r="T805" s="147"/>
      <c r="U805" s="147"/>
      <c r="V805" s="147"/>
      <c r="W805" s="50">
        <v>0</v>
      </c>
      <c r="X805" s="147"/>
      <c r="Y805" s="147"/>
    </row>
    <row r="806" spans="1:25">
      <c r="A806" s="24" t="s">
        <v>991</v>
      </c>
      <c r="B806" s="13">
        <v>350600</v>
      </c>
      <c r="C806" s="115">
        <v>16</v>
      </c>
      <c r="D806" s="115">
        <v>16</v>
      </c>
      <c r="E806" s="185">
        <v>13</v>
      </c>
      <c r="F806" s="186">
        <v>40</v>
      </c>
      <c r="G806" s="2" t="s">
        <v>171</v>
      </c>
      <c r="H806" s="2" t="s">
        <v>1183</v>
      </c>
      <c r="I806" s="2" t="s">
        <v>10</v>
      </c>
      <c r="J806" s="26">
        <v>673.49</v>
      </c>
      <c r="K806" s="193"/>
      <c r="L806" s="194"/>
      <c r="M806" s="148"/>
      <c r="N806" s="148"/>
      <c r="O806" s="148"/>
      <c r="P806" s="148"/>
      <c r="Q806" s="155"/>
      <c r="R806" s="148"/>
      <c r="S806" s="147"/>
      <c r="T806" s="147"/>
      <c r="U806" s="147"/>
      <c r="V806" s="147"/>
      <c r="W806" s="50">
        <v>9</v>
      </c>
      <c r="X806" s="147"/>
      <c r="Y806" s="147"/>
    </row>
    <row r="807" spans="1:25">
      <c r="A807" s="24" t="s">
        <v>992</v>
      </c>
      <c r="B807" s="13">
        <v>351010</v>
      </c>
      <c r="C807" s="115">
        <v>16</v>
      </c>
      <c r="D807" s="115">
        <v>16</v>
      </c>
      <c r="E807" s="185">
        <v>15</v>
      </c>
      <c r="F807" s="186">
        <v>40</v>
      </c>
      <c r="G807" s="2" t="s">
        <v>171</v>
      </c>
      <c r="H807" s="2" t="s">
        <v>1231</v>
      </c>
      <c r="I807" s="2" t="s">
        <v>17</v>
      </c>
      <c r="J807" s="26">
        <v>69.52</v>
      </c>
      <c r="K807" s="193"/>
      <c r="L807" s="194"/>
      <c r="M807" s="148"/>
      <c r="N807" s="148"/>
      <c r="O807" s="148"/>
      <c r="P807" s="148"/>
      <c r="Q807" s="155"/>
      <c r="R807" s="148"/>
      <c r="S807" s="147"/>
      <c r="T807" s="147"/>
      <c r="U807" s="147"/>
      <c r="V807" s="147"/>
      <c r="W807" s="50">
        <v>0</v>
      </c>
      <c r="X807" s="147"/>
      <c r="Y807" s="147"/>
    </row>
    <row r="808" spans="1:25">
      <c r="A808" s="24" t="s">
        <v>993</v>
      </c>
      <c r="B808" s="13">
        <v>351110</v>
      </c>
      <c r="C808" s="115">
        <v>16</v>
      </c>
      <c r="D808" s="115">
        <v>16</v>
      </c>
      <c r="E808" s="185">
        <v>15</v>
      </c>
      <c r="F808" s="186">
        <v>40</v>
      </c>
      <c r="G808" s="2" t="s">
        <v>171</v>
      </c>
      <c r="H808" s="2" t="s">
        <v>1242</v>
      </c>
      <c r="I808" s="2" t="s">
        <v>17</v>
      </c>
      <c r="J808" s="26">
        <v>292.24</v>
      </c>
      <c r="K808" s="193"/>
      <c r="L808" s="194"/>
      <c r="M808" s="148"/>
      <c r="N808" s="148"/>
      <c r="O808" s="148"/>
      <c r="P808" s="148"/>
      <c r="Q808" s="155"/>
      <c r="R808" s="148"/>
      <c r="S808" s="147"/>
      <c r="T808" s="147"/>
      <c r="U808" s="147"/>
      <c r="V808" s="147"/>
      <c r="W808" s="50">
        <v>1</v>
      </c>
      <c r="X808" s="147"/>
      <c r="Y808" s="147"/>
    </row>
    <row r="809" spans="1:25">
      <c r="A809" s="24" t="s">
        <v>994</v>
      </c>
      <c r="B809" s="13">
        <v>351130</v>
      </c>
      <c r="C809" s="115">
        <v>16</v>
      </c>
      <c r="D809" s="115">
        <v>16</v>
      </c>
      <c r="E809" s="185">
        <v>15</v>
      </c>
      <c r="F809" s="186">
        <v>40</v>
      </c>
      <c r="G809" s="2" t="s">
        <v>171</v>
      </c>
      <c r="H809" s="2" t="s">
        <v>1244</v>
      </c>
      <c r="I809" s="2" t="s">
        <v>17</v>
      </c>
      <c r="J809" s="26">
        <v>197.62</v>
      </c>
      <c r="K809" s="193"/>
      <c r="L809" s="194"/>
      <c r="M809" s="148"/>
      <c r="N809" s="148"/>
      <c r="O809" s="148"/>
      <c r="P809" s="148"/>
      <c r="Q809" s="155"/>
      <c r="R809" s="148"/>
      <c r="S809" s="147"/>
      <c r="T809" s="147"/>
      <c r="U809" s="147"/>
      <c r="V809" s="147"/>
      <c r="W809" s="50">
        <v>0</v>
      </c>
      <c r="X809" s="147"/>
      <c r="Y809" s="147"/>
    </row>
    <row r="810" spans="1:25">
      <c r="A810" s="24" t="s">
        <v>995</v>
      </c>
      <c r="B810" s="13">
        <v>351450</v>
      </c>
      <c r="C810" s="115">
        <v>16</v>
      </c>
      <c r="D810" s="115">
        <v>16</v>
      </c>
      <c r="E810" s="185">
        <v>17</v>
      </c>
      <c r="F810" s="186">
        <v>40</v>
      </c>
      <c r="G810" s="2" t="s">
        <v>171</v>
      </c>
      <c r="H810" s="2" t="s">
        <v>1277</v>
      </c>
      <c r="I810" s="2" t="s">
        <v>7</v>
      </c>
      <c r="J810" s="26">
        <v>264.27999999999997</v>
      </c>
      <c r="K810" s="193"/>
      <c r="L810" s="194"/>
      <c r="M810" s="148"/>
      <c r="N810" s="148"/>
      <c r="O810" s="148"/>
      <c r="P810" s="148"/>
      <c r="Q810" s="155"/>
      <c r="R810" s="148"/>
      <c r="S810" s="147"/>
      <c r="T810" s="147"/>
      <c r="U810" s="147"/>
      <c r="V810" s="147"/>
      <c r="W810" s="50">
        <v>0</v>
      </c>
      <c r="X810" s="147"/>
      <c r="Y810" s="147"/>
    </row>
    <row r="811" spans="1:25">
      <c r="A811" s="24" t="s">
        <v>996</v>
      </c>
      <c r="B811" s="13">
        <v>351560</v>
      </c>
      <c r="C811" s="115">
        <v>16</v>
      </c>
      <c r="D811" s="115">
        <v>16</v>
      </c>
      <c r="E811" s="185">
        <v>15</v>
      </c>
      <c r="F811" s="186">
        <v>40</v>
      </c>
      <c r="G811" s="2" t="s">
        <v>171</v>
      </c>
      <c r="H811" s="2" t="s">
        <v>1295</v>
      </c>
      <c r="I811" s="2" t="s">
        <v>17</v>
      </c>
      <c r="J811" s="26">
        <v>170.11</v>
      </c>
      <c r="K811" s="193"/>
      <c r="L811" s="194"/>
      <c r="M811" s="148"/>
      <c r="N811" s="148"/>
      <c r="O811" s="148"/>
      <c r="P811" s="148"/>
      <c r="Q811" s="155"/>
      <c r="R811" s="148"/>
      <c r="S811" s="147"/>
      <c r="T811" s="147"/>
      <c r="U811" s="147"/>
      <c r="V811" s="147"/>
      <c r="W811" s="50">
        <v>3</v>
      </c>
      <c r="X811" s="147"/>
      <c r="Y811" s="147"/>
    </row>
    <row r="812" spans="1:25">
      <c r="A812" s="24" t="s">
        <v>997</v>
      </c>
      <c r="B812" s="13">
        <v>351660</v>
      </c>
      <c r="C812" s="115">
        <v>16</v>
      </c>
      <c r="D812" s="115">
        <v>16</v>
      </c>
      <c r="E812" s="185">
        <v>17</v>
      </c>
      <c r="F812" s="186">
        <v>40</v>
      </c>
      <c r="G812" s="2" t="s">
        <v>171</v>
      </c>
      <c r="H812" s="2" t="s">
        <v>1307</v>
      </c>
      <c r="I812" s="2" t="s">
        <v>7</v>
      </c>
      <c r="J812" s="26">
        <v>355.79</v>
      </c>
      <c r="K812" s="193"/>
      <c r="L812" s="194"/>
      <c r="M812" s="148"/>
      <c r="N812" s="148"/>
      <c r="O812" s="148"/>
      <c r="P812" s="148"/>
      <c r="Q812" s="155"/>
      <c r="R812" s="148"/>
      <c r="S812" s="147"/>
      <c r="T812" s="147"/>
      <c r="U812" s="147"/>
      <c r="V812" s="147"/>
      <c r="W812" s="50">
        <v>0</v>
      </c>
      <c r="X812" s="147"/>
      <c r="Y812" s="147"/>
    </row>
    <row r="813" spans="1:25">
      <c r="A813" s="24" t="s">
        <v>998</v>
      </c>
      <c r="B813" s="13">
        <v>351910</v>
      </c>
      <c r="C813" s="115">
        <v>16</v>
      </c>
      <c r="D813" s="115">
        <v>16</v>
      </c>
      <c r="E813" s="185">
        <v>13</v>
      </c>
      <c r="F813" s="186">
        <v>40</v>
      </c>
      <c r="G813" s="2" t="s">
        <v>171</v>
      </c>
      <c r="H813" s="2" t="s">
        <v>1336</v>
      </c>
      <c r="I813" s="2" t="s">
        <v>10</v>
      </c>
      <c r="J813" s="26">
        <v>548.03</v>
      </c>
      <c r="K813" s="193"/>
      <c r="L813" s="194"/>
      <c r="M813" s="148"/>
      <c r="N813" s="148"/>
      <c r="O813" s="148"/>
      <c r="P813" s="148"/>
      <c r="Q813" s="155"/>
      <c r="R813" s="148"/>
      <c r="S813" s="147"/>
      <c r="T813" s="147"/>
      <c r="U813" s="147"/>
      <c r="V813" s="147"/>
      <c r="W813" s="50">
        <v>0</v>
      </c>
      <c r="X813" s="147"/>
      <c r="Y813" s="147"/>
    </row>
    <row r="814" spans="1:25">
      <c r="A814" s="24" t="s">
        <v>999</v>
      </c>
      <c r="B814" s="13">
        <v>351960</v>
      </c>
      <c r="C814" s="115">
        <v>16</v>
      </c>
      <c r="D814" s="115">
        <v>16</v>
      </c>
      <c r="E814" s="185">
        <v>13</v>
      </c>
      <c r="F814" s="186">
        <v>40</v>
      </c>
      <c r="G814" s="2" t="s">
        <v>171</v>
      </c>
      <c r="H814" s="2" t="s">
        <v>1342</v>
      </c>
      <c r="I814" s="2" t="s">
        <v>10</v>
      </c>
      <c r="J814" s="26">
        <v>688.68</v>
      </c>
      <c r="K814" s="193"/>
      <c r="L814" s="194"/>
      <c r="M814" s="148"/>
      <c r="N814" s="148"/>
      <c r="O814" s="148"/>
      <c r="P814" s="148"/>
      <c r="Q814" s="155"/>
      <c r="R814" s="148"/>
      <c r="S814" s="147"/>
      <c r="T814" s="147"/>
      <c r="U814" s="147"/>
      <c r="V814" s="147"/>
      <c r="W814" s="50">
        <v>0</v>
      </c>
      <c r="X814" s="147"/>
      <c r="Y814" s="147"/>
    </row>
    <row r="815" spans="1:25">
      <c r="A815" s="24" t="s">
        <v>1000</v>
      </c>
      <c r="B815" s="13">
        <v>352570</v>
      </c>
      <c r="C815" s="115">
        <v>16</v>
      </c>
      <c r="D815" s="115">
        <v>16</v>
      </c>
      <c r="E815" s="185">
        <v>19</v>
      </c>
      <c r="F815" s="186">
        <v>40</v>
      </c>
      <c r="G815" s="2" t="s">
        <v>171</v>
      </c>
      <c r="H815" s="2" t="s">
        <v>1408</v>
      </c>
      <c r="I815" s="2" t="s">
        <v>2</v>
      </c>
      <c r="J815" s="26">
        <v>858.64</v>
      </c>
      <c r="K815" s="193"/>
      <c r="L815" s="194"/>
      <c r="M815" s="148"/>
      <c r="N815" s="148"/>
      <c r="O815" s="148"/>
      <c r="P815" s="148"/>
      <c r="Q815" s="155"/>
      <c r="R815" s="148"/>
      <c r="S815" s="147"/>
      <c r="T815" s="147"/>
      <c r="U815" s="147"/>
      <c r="V815" s="147"/>
      <c r="W815" s="50">
        <v>1</v>
      </c>
      <c r="X815" s="147"/>
      <c r="Y815" s="147"/>
    </row>
    <row r="816" spans="1:25">
      <c r="A816" s="24" t="s">
        <v>1001</v>
      </c>
      <c r="B816" s="13">
        <v>353030</v>
      </c>
      <c r="C816" s="115">
        <v>16</v>
      </c>
      <c r="D816" s="115">
        <v>16</v>
      </c>
      <c r="E816" s="185">
        <v>15</v>
      </c>
      <c r="F816" s="186">
        <v>40</v>
      </c>
      <c r="G816" s="2" t="s">
        <v>171</v>
      </c>
      <c r="H816" s="2" t="s">
        <v>1458</v>
      </c>
      <c r="I816" s="2" t="s">
        <v>17</v>
      </c>
      <c r="J816" s="26">
        <v>243.8</v>
      </c>
      <c r="K816" s="193"/>
      <c r="L816" s="194"/>
      <c r="M816" s="148"/>
      <c r="N816" s="148"/>
      <c r="O816" s="148"/>
      <c r="P816" s="148"/>
      <c r="Q816" s="155"/>
      <c r="R816" s="148"/>
      <c r="S816" s="147"/>
      <c r="T816" s="147"/>
      <c r="U816" s="147"/>
      <c r="V816" s="147"/>
      <c r="W816" s="50">
        <v>0</v>
      </c>
      <c r="X816" s="147"/>
      <c r="Y816" s="147"/>
    </row>
    <row r="817" spans="1:25">
      <c r="A817" s="24" t="s">
        <v>1002</v>
      </c>
      <c r="B817" s="13">
        <v>353250</v>
      </c>
      <c r="C817" s="115">
        <v>16</v>
      </c>
      <c r="D817" s="115">
        <v>16</v>
      </c>
      <c r="E817" s="185">
        <v>18</v>
      </c>
      <c r="F817" s="186">
        <v>40</v>
      </c>
      <c r="G817" s="2" t="s">
        <v>171</v>
      </c>
      <c r="H817" s="2" t="s">
        <v>1482</v>
      </c>
      <c r="I817" s="2" t="s">
        <v>1</v>
      </c>
      <c r="J817" s="26">
        <v>232.14</v>
      </c>
      <c r="K817" s="193"/>
      <c r="L817" s="194"/>
      <c r="M817" s="148"/>
      <c r="N817" s="148"/>
      <c r="O817" s="148"/>
      <c r="P817" s="148"/>
      <c r="Q817" s="155"/>
      <c r="R817" s="148"/>
      <c r="S817" s="147"/>
      <c r="T817" s="147"/>
      <c r="U817" s="147"/>
      <c r="V817" s="147"/>
      <c r="W817" s="50">
        <v>0</v>
      </c>
      <c r="X817" s="147"/>
      <c r="Y817" s="147"/>
    </row>
    <row r="818" spans="1:25">
      <c r="A818" s="24" t="s">
        <v>1003</v>
      </c>
      <c r="B818" s="13">
        <v>353810</v>
      </c>
      <c r="C818" s="115">
        <v>16</v>
      </c>
      <c r="D818" s="115">
        <v>16</v>
      </c>
      <c r="E818" s="185">
        <v>15</v>
      </c>
      <c r="F818" s="186">
        <v>40</v>
      </c>
      <c r="G818" s="2" t="s">
        <v>171</v>
      </c>
      <c r="H818" s="2" t="s">
        <v>1546</v>
      </c>
      <c r="I818" s="2" t="s">
        <v>17</v>
      </c>
      <c r="J818" s="26">
        <v>184.53</v>
      </c>
      <c r="K818" s="193"/>
      <c r="L818" s="194"/>
      <c r="M818" s="148"/>
      <c r="N818" s="148"/>
      <c r="O818" s="148"/>
      <c r="P818" s="148"/>
      <c r="Q818" s="155"/>
      <c r="R818" s="148"/>
      <c r="S818" s="147"/>
      <c r="T818" s="147"/>
      <c r="U818" s="147"/>
      <c r="V818" s="147"/>
      <c r="W818" s="50">
        <v>6</v>
      </c>
      <c r="X818" s="147"/>
      <c r="Y818" s="147"/>
    </row>
    <row r="819" spans="1:25">
      <c r="A819" s="24" t="s">
        <v>1004</v>
      </c>
      <c r="B819" s="13">
        <v>354160</v>
      </c>
      <c r="C819" s="115">
        <v>16</v>
      </c>
      <c r="D819" s="115">
        <v>16</v>
      </c>
      <c r="E819" s="185">
        <v>19</v>
      </c>
      <c r="F819" s="186">
        <v>40</v>
      </c>
      <c r="G819" s="2" t="s">
        <v>171</v>
      </c>
      <c r="H819" s="2" t="s">
        <v>1584</v>
      </c>
      <c r="I819" s="2" t="s">
        <v>2</v>
      </c>
      <c r="J819" s="26">
        <v>782.15</v>
      </c>
      <c r="K819" s="193"/>
      <c r="L819" s="194"/>
      <c r="M819" s="148"/>
      <c r="N819" s="148"/>
      <c r="O819" s="148"/>
      <c r="P819" s="148"/>
      <c r="Q819" s="155"/>
      <c r="R819" s="148"/>
      <c r="S819" s="147"/>
      <c r="T819" s="147"/>
      <c r="U819" s="147"/>
      <c r="V819" s="147"/>
      <c r="W819" s="50">
        <v>0</v>
      </c>
      <c r="X819" s="147"/>
      <c r="Y819" s="147"/>
    </row>
    <row r="820" spans="1:25">
      <c r="A820" s="24" t="s">
        <v>1005</v>
      </c>
      <c r="B820" s="13">
        <v>354560</v>
      </c>
      <c r="C820" s="115">
        <v>16</v>
      </c>
      <c r="D820" s="115">
        <v>16</v>
      </c>
      <c r="E820" s="185">
        <v>15</v>
      </c>
      <c r="F820" s="186">
        <v>40</v>
      </c>
      <c r="G820" s="2" t="s">
        <v>171</v>
      </c>
      <c r="H820" s="2" t="s">
        <v>1629</v>
      </c>
      <c r="I820" s="2" t="s">
        <v>17</v>
      </c>
      <c r="J820" s="26">
        <v>331.02</v>
      </c>
      <c r="K820" s="193"/>
      <c r="L820" s="194"/>
      <c r="M820" s="148"/>
      <c r="N820" s="148"/>
      <c r="O820" s="148"/>
      <c r="P820" s="148"/>
      <c r="Q820" s="155"/>
      <c r="R820" s="148"/>
      <c r="S820" s="147"/>
      <c r="T820" s="147"/>
      <c r="U820" s="147"/>
      <c r="V820" s="147"/>
      <c r="W820" s="50">
        <v>16</v>
      </c>
      <c r="X820" s="147"/>
      <c r="Y820" s="147"/>
    </row>
    <row r="821" spans="1:25">
      <c r="A821" s="24" t="s">
        <v>1006</v>
      </c>
      <c r="B821" s="13">
        <v>355270</v>
      </c>
      <c r="C821" s="115">
        <v>16</v>
      </c>
      <c r="D821" s="115">
        <v>16</v>
      </c>
      <c r="E821" s="185">
        <v>13</v>
      </c>
      <c r="F821" s="186">
        <v>40</v>
      </c>
      <c r="G821" s="2" t="s">
        <v>171</v>
      </c>
      <c r="H821" s="2" t="s">
        <v>1705</v>
      </c>
      <c r="I821" s="2" t="s">
        <v>10</v>
      </c>
      <c r="J821" s="26">
        <v>366.46</v>
      </c>
      <c r="K821" s="193"/>
      <c r="L821" s="194"/>
      <c r="M821" s="148"/>
      <c r="N821" s="148"/>
      <c r="O821" s="148"/>
      <c r="P821" s="148"/>
      <c r="Q821" s="155"/>
      <c r="R821" s="148"/>
      <c r="S821" s="147"/>
      <c r="T821" s="147"/>
      <c r="U821" s="147"/>
      <c r="V821" s="147"/>
      <c r="W821" s="50">
        <v>1</v>
      </c>
      <c r="X821" s="147"/>
      <c r="Y821" s="147"/>
    </row>
    <row r="822" spans="1:25">
      <c r="A822" s="24" t="s">
        <v>1007</v>
      </c>
      <c r="B822" s="13">
        <v>355535</v>
      </c>
      <c r="C822" s="115">
        <v>16</v>
      </c>
      <c r="D822" s="115">
        <v>16</v>
      </c>
      <c r="E822" s="185">
        <v>19</v>
      </c>
      <c r="F822" s="186">
        <v>40</v>
      </c>
      <c r="G822" s="2" t="s">
        <v>171</v>
      </c>
      <c r="H822" s="2" t="s">
        <v>1738</v>
      </c>
      <c r="I822" s="2" t="s">
        <v>2</v>
      </c>
      <c r="J822" s="26">
        <v>210.24</v>
      </c>
      <c r="K822" s="193"/>
      <c r="L822" s="194"/>
      <c r="M822" s="148"/>
      <c r="N822" s="148"/>
      <c r="O822" s="148"/>
      <c r="P822" s="148"/>
      <c r="Q822" s="155"/>
      <c r="R822" s="148"/>
      <c r="S822" s="147"/>
      <c r="T822" s="147"/>
      <c r="U822" s="147"/>
      <c r="V822" s="147"/>
      <c r="W822" s="50">
        <v>0</v>
      </c>
      <c r="X822" s="147"/>
      <c r="Y822" s="147"/>
    </row>
    <row r="823" spans="1:25">
      <c r="A823" s="24" t="s">
        <v>1008</v>
      </c>
      <c r="B823" s="13">
        <v>350070</v>
      </c>
      <c r="C823" s="115">
        <v>17</v>
      </c>
      <c r="D823" s="115">
        <v>17</v>
      </c>
      <c r="E823" s="185">
        <v>13</v>
      </c>
      <c r="F823" s="186">
        <v>40</v>
      </c>
      <c r="G823" s="2" t="s">
        <v>172</v>
      </c>
      <c r="H823" s="2" t="s">
        <v>1123</v>
      </c>
      <c r="I823" s="2" t="s">
        <v>10</v>
      </c>
      <c r="J823" s="26">
        <v>967.59</v>
      </c>
      <c r="K823" s="193"/>
      <c r="L823" s="194"/>
      <c r="M823" s="148"/>
      <c r="N823" s="148"/>
      <c r="O823" s="148"/>
      <c r="P823" s="148"/>
      <c r="Q823" s="155"/>
      <c r="R823" s="148"/>
      <c r="S823" s="147"/>
      <c r="T823" s="147"/>
      <c r="U823" s="147"/>
      <c r="V823" s="147"/>
      <c r="W823" s="50">
        <v>0</v>
      </c>
      <c r="X823" s="147"/>
      <c r="Y823" s="147"/>
    </row>
    <row r="824" spans="1:25">
      <c r="A824" s="24" t="s">
        <v>1009</v>
      </c>
      <c r="B824" s="13">
        <v>350630</v>
      </c>
      <c r="C824" s="115">
        <v>17</v>
      </c>
      <c r="D824" s="115">
        <v>17</v>
      </c>
      <c r="E824" s="185">
        <v>14</v>
      </c>
      <c r="F824" s="186">
        <v>40</v>
      </c>
      <c r="G824" s="2" t="s">
        <v>172</v>
      </c>
      <c r="H824" s="2" t="s">
        <v>1186</v>
      </c>
      <c r="I824" s="2" t="s">
        <v>8</v>
      </c>
      <c r="J824" s="26">
        <v>244.02</v>
      </c>
      <c r="K824" s="193"/>
      <c r="L824" s="194"/>
      <c r="M824" s="148"/>
      <c r="N824" s="148"/>
      <c r="O824" s="148"/>
      <c r="P824" s="148"/>
      <c r="Q824" s="155"/>
      <c r="R824" s="148"/>
      <c r="S824" s="147"/>
      <c r="T824" s="147"/>
      <c r="U824" s="147"/>
      <c r="V824" s="147"/>
      <c r="W824" s="50">
        <v>0</v>
      </c>
      <c r="X824" s="147"/>
      <c r="Y824" s="147"/>
    </row>
    <row r="825" spans="1:25">
      <c r="A825" s="24" t="s">
        <v>1010</v>
      </c>
      <c r="B825" s="13">
        <v>350745</v>
      </c>
      <c r="C825" s="115">
        <v>17</v>
      </c>
      <c r="D825" s="115">
        <v>17</v>
      </c>
      <c r="E825" s="185">
        <v>13</v>
      </c>
      <c r="F825" s="186">
        <v>40</v>
      </c>
      <c r="G825" s="2" t="s">
        <v>172</v>
      </c>
      <c r="H825" s="2" t="s">
        <v>1200</v>
      </c>
      <c r="I825" s="2" t="s">
        <v>10</v>
      </c>
      <c r="J825" s="26">
        <v>348.12</v>
      </c>
      <c r="K825" s="193"/>
      <c r="L825" s="194"/>
      <c r="M825" s="148"/>
      <c r="N825" s="148"/>
      <c r="O825" s="148"/>
      <c r="P825" s="148"/>
      <c r="Q825" s="155"/>
      <c r="R825" s="148"/>
      <c r="S825" s="147"/>
      <c r="T825" s="147"/>
      <c r="U825" s="147"/>
      <c r="V825" s="147"/>
      <c r="W825" s="50">
        <v>0</v>
      </c>
      <c r="X825" s="147"/>
      <c r="Y825" s="147"/>
    </row>
    <row r="826" spans="1:25">
      <c r="A826" s="24" t="s">
        <v>1011</v>
      </c>
      <c r="B826" s="13">
        <v>350750</v>
      </c>
      <c r="C826" s="115">
        <v>17</v>
      </c>
      <c r="D826" s="115">
        <v>17</v>
      </c>
      <c r="E826" s="185">
        <v>10</v>
      </c>
      <c r="F826" s="186">
        <v>40</v>
      </c>
      <c r="G826" s="2" t="s">
        <v>172</v>
      </c>
      <c r="H826" s="2" t="s">
        <v>1201</v>
      </c>
      <c r="I826" s="2" t="s">
        <v>57</v>
      </c>
      <c r="J826" s="26">
        <v>1482.87</v>
      </c>
      <c r="K826" s="193"/>
      <c r="L826" s="194"/>
      <c r="M826" s="148"/>
      <c r="N826" s="148"/>
      <c r="O826" s="148"/>
      <c r="P826" s="148"/>
      <c r="Q826" s="155"/>
      <c r="R826" s="148"/>
      <c r="S826" s="147"/>
      <c r="T826" s="147"/>
      <c r="U826" s="147"/>
      <c r="V826" s="147"/>
      <c r="W826" s="50">
        <v>0</v>
      </c>
      <c r="X826" s="147"/>
      <c r="Y826" s="147"/>
    </row>
    <row r="827" spans="1:25">
      <c r="A827" s="24" t="s">
        <v>1012</v>
      </c>
      <c r="B827" s="13">
        <v>351670</v>
      </c>
      <c r="C827" s="115">
        <v>17</v>
      </c>
      <c r="D827" s="115">
        <v>17</v>
      </c>
      <c r="E827" s="185">
        <v>20</v>
      </c>
      <c r="F827" s="186">
        <v>40</v>
      </c>
      <c r="G827" s="2" t="s">
        <v>172</v>
      </c>
      <c r="H827" s="2" t="s">
        <v>1308</v>
      </c>
      <c r="I827" s="2" t="s">
        <v>3</v>
      </c>
      <c r="J827" s="26">
        <v>555.77</v>
      </c>
      <c r="K827" s="193"/>
      <c r="L827" s="194"/>
      <c r="M827" s="148"/>
      <c r="N827" s="148"/>
      <c r="O827" s="148"/>
      <c r="P827" s="148"/>
      <c r="Q827" s="155"/>
      <c r="R827" s="148"/>
      <c r="S827" s="147"/>
      <c r="T827" s="147"/>
      <c r="U827" s="147"/>
      <c r="V827" s="147"/>
      <c r="W827" s="50">
        <v>1</v>
      </c>
      <c r="X827" s="147"/>
      <c r="Y827" s="147"/>
    </row>
    <row r="828" spans="1:25">
      <c r="A828" s="24" t="s">
        <v>1013</v>
      </c>
      <c r="B828" s="13">
        <v>351990</v>
      </c>
      <c r="C828" s="115">
        <v>17</v>
      </c>
      <c r="D828" s="115">
        <v>17</v>
      </c>
      <c r="E828" s="185">
        <v>22</v>
      </c>
      <c r="F828" s="186">
        <v>40</v>
      </c>
      <c r="G828" s="2" t="s">
        <v>172</v>
      </c>
      <c r="H828" s="2" t="s">
        <v>1345</v>
      </c>
      <c r="I828" s="2" t="s">
        <v>5</v>
      </c>
      <c r="J828" s="26">
        <v>596.07000000000005</v>
      </c>
      <c r="K828" s="193"/>
      <c r="L828" s="194"/>
      <c r="M828" s="148"/>
      <c r="N828" s="148"/>
      <c r="O828" s="148"/>
      <c r="P828" s="148"/>
      <c r="Q828" s="155"/>
      <c r="R828" s="148"/>
      <c r="S828" s="147"/>
      <c r="T828" s="147"/>
      <c r="U828" s="147"/>
      <c r="V828" s="147"/>
      <c r="W828" s="50">
        <v>0</v>
      </c>
      <c r="X828" s="147"/>
      <c r="Y828" s="147"/>
    </row>
    <row r="829" spans="1:25">
      <c r="A829" s="24" t="s">
        <v>1014</v>
      </c>
      <c r="B829" s="13">
        <v>352090</v>
      </c>
      <c r="C829" s="115">
        <v>17</v>
      </c>
      <c r="D829" s="115">
        <v>17</v>
      </c>
      <c r="E829" s="185">
        <v>14</v>
      </c>
      <c r="F829" s="186">
        <v>40</v>
      </c>
      <c r="G829" s="2" t="s">
        <v>172</v>
      </c>
      <c r="H829" s="2" t="s">
        <v>1357</v>
      </c>
      <c r="I829" s="2" t="s">
        <v>8</v>
      </c>
      <c r="J829" s="26">
        <v>209.14</v>
      </c>
      <c r="K829" s="193"/>
      <c r="L829" s="194"/>
      <c r="M829" s="148"/>
      <c r="N829" s="148"/>
      <c r="O829" s="148"/>
      <c r="P829" s="148"/>
      <c r="Q829" s="155"/>
      <c r="R829" s="148"/>
      <c r="S829" s="147"/>
      <c r="T829" s="147"/>
      <c r="U829" s="147"/>
      <c r="V829" s="147"/>
      <c r="W829" s="50">
        <v>1</v>
      </c>
      <c r="X829" s="147"/>
      <c r="Y829" s="147"/>
    </row>
    <row r="830" spans="1:25">
      <c r="A830" s="24" t="s">
        <v>1015</v>
      </c>
      <c r="B830" s="13">
        <v>352680</v>
      </c>
      <c r="C830" s="115">
        <v>17</v>
      </c>
      <c r="D830" s="115">
        <v>17</v>
      </c>
      <c r="E830" s="185">
        <v>13</v>
      </c>
      <c r="F830" s="186">
        <v>40</v>
      </c>
      <c r="G830" s="2" t="s">
        <v>172</v>
      </c>
      <c r="H830" s="2" t="s">
        <v>1420</v>
      </c>
      <c r="I830" s="2" t="s">
        <v>10</v>
      </c>
      <c r="J830" s="26">
        <v>803.86</v>
      </c>
      <c r="K830" s="193"/>
      <c r="L830" s="194"/>
      <c r="M830" s="148"/>
      <c r="N830" s="148"/>
      <c r="O830" s="148"/>
      <c r="P830" s="148"/>
      <c r="Q830" s="155"/>
      <c r="R830" s="148"/>
      <c r="S830" s="147"/>
      <c r="T830" s="147"/>
      <c r="U830" s="147"/>
      <c r="V830" s="147"/>
      <c r="W830" s="50">
        <v>0</v>
      </c>
      <c r="X830" s="147"/>
      <c r="Y830" s="147"/>
    </row>
    <row r="831" spans="1:25">
      <c r="A831" s="24" t="s">
        <v>1016</v>
      </c>
      <c r="B831" s="13">
        <v>352790</v>
      </c>
      <c r="C831" s="115">
        <v>17</v>
      </c>
      <c r="D831" s="115">
        <v>17</v>
      </c>
      <c r="E831" s="185">
        <v>21</v>
      </c>
      <c r="F831" s="186">
        <v>40</v>
      </c>
      <c r="G831" s="2" t="s">
        <v>172</v>
      </c>
      <c r="H831" s="2" t="s">
        <v>1432</v>
      </c>
      <c r="I831" s="2" t="s">
        <v>4</v>
      </c>
      <c r="J831" s="26">
        <v>474.63</v>
      </c>
      <c r="K831" s="193"/>
      <c r="L831" s="194"/>
      <c r="M831" s="148"/>
      <c r="N831" s="148"/>
      <c r="O831" s="148"/>
      <c r="P831" s="148"/>
      <c r="Q831" s="155"/>
      <c r="R831" s="148"/>
      <c r="S831" s="147"/>
      <c r="T831" s="147"/>
      <c r="U831" s="147"/>
      <c r="V831" s="147"/>
      <c r="W831" s="50">
        <v>2</v>
      </c>
      <c r="X831" s="147"/>
      <c r="Y831" s="147"/>
    </row>
    <row r="832" spans="1:25">
      <c r="A832" s="24" t="s">
        <v>1017</v>
      </c>
      <c r="B832" s="13">
        <v>352860</v>
      </c>
      <c r="C832" s="115">
        <v>17</v>
      </c>
      <c r="D832" s="115">
        <v>17</v>
      </c>
      <c r="E832" s="185">
        <v>14</v>
      </c>
      <c r="F832" s="186">
        <v>40</v>
      </c>
      <c r="G832" s="2" t="s">
        <v>172</v>
      </c>
      <c r="H832" s="2" t="s">
        <v>1439</v>
      </c>
      <c r="I832" s="2" t="s">
        <v>8</v>
      </c>
      <c r="J832" s="26">
        <v>228.87</v>
      </c>
      <c r="K832" s="193"/>
      <c r="L832" s="194"/>
      <c r="M832" s="148"/>
      <c r="N832" s="148"/>
      <c r="O832" s="148"/>
      <c r="P832" s="148"/>
      <c r="Q832" s="155"/>
      <c r="R832" s="148"/>
      <c r="S832" s="147"/>
      <c r="T832" s="147"/>
      <c r="U832" s="147"/>
      <c r="V832" s="147"/>
      <c r="W832" s="50">
        <v>0</v>
      </c>
      <c r="X832" s="147"/>
      <c r="Y832" s="147"/>
    </row>
    <row r="833" spans="1:25">
      <c r="A833" s="24" t="s">
        <v>1018</v>
      </c>
      <c r="B833" s="13">
        <v>352900</v>
      </c>
      <c r="C833" s="115">
        <v>17</v>
      </c>
      <c r="D833" s="115">
        <v>17</v>
      </c>
      <c r="E833" s="185">
        <v>21</v>
      </c>
      <c r="F833" s="186">
        <v>40</v>
      </c>
      <c r="G833" s="2" t="s">
        <v>172</v>
      </c>
      <c r="H833" s="2" t="s">
        <v>1444</v>
      </c>
      <c r="I833" s="2" t="s">
        <v>4</v>
      </c>
      <c r="J833" s="26">
        <v>1170.05</v>
      </c>
      <c r="K833" s="193"/>
      <c r="L833" s="194"/>
      <c r="M833" s="148"/>
      <c r="N833" s="148"/>
      <c r="O833" s="148"/>
      <c r="P833" s="148"/>
      <c r="Q833" s="155"/>
      <c r="R833" s="148"/>
      <c r="S833" s="147"/>
      <c r="T833" s="147"/>
      <c r="U833" s="147"/>
      <c r="V833" s="147"/>
      <c r="W833" s="50">
        <v>0</v>
      </c>
      <c r="X833" s="147"/>
      <c r="Y833" s="147"/>
    </row>
    <row r="834" spans="1:25">
      <c r="A834" s="24" t="s">
        <v>1019</v>
      </c>
      <c r="B834" s="13">
        <v>353940</v>
      </c>
      <c r="C834" s="115">
        <v>17</v>
      </c>
      <c r="D834" s="115">
        <v>17</v>
      </c>
      <c r="E834" s="185">
        <v>16</v>
      </c>
      <c r="F834" s="186">
        <v>40</v>
      </c>
      <c r="G834" s="2" t="s">
        <v>172</v>
      </c>
      <c r="H834" s="2" t="s">
        <v>1558</v>
      </c>
      <c r="I834" s="2" t="s">
        <v>0</v>
      </c>
      <c r="J834" s="26">
        <v>397.21</v>
      </c>
      <c r="K834" s="193"/>
      <c r="L834" s="194"/>
      <c r="M834" s="148"/>
      <c r="N834" s="148"/>
      <c r="O834" s="148"/>
      <c r="P834" s="148"/>
      <c r="Q834" s="155"/>
      <c r="R834" s="148"/>
      <c r="S834" s="147"/>
      <c r="T834" s="147"/>
      <c r="U834" s="147"/>
      <c r="V834" s="147"/>
      <c r="W834" s="50">
        <v>3</v>
      </c>
      <c r="X834" s="147"/>
      <c r="Y834" s="147"/>
    </row>
    <row r="835" spans="1:25">
      <c r="A835" s="24" t="s">
        <v>1020</v>
      </c>
      <c r="B835" s="13">
        <v>355010</v>
      </c>
      <c r="C835" s="115">
        <v>17</v>
      </c>
      <c r="D835" s="115">
        <v>17</v>
      </c>
      <c r="E835" s="185">
        <v>13</v>
      </c>
      <c r="F835" s="186">
        <v>40</v>
      </c>
      <c r="G835" s="2" t="s">
        <v>172</v>
      </c>
      <c r="H835" s="2" t="s">
        <v>1678</v>
      </c>
      <c r="I835" s="2" t="s">
        <v>10</v>
      </c>
      <c r="J835" s="26">
        <v>651.04</v>
      </c>
      <c r="K835" s="193"/>
      <c r="L835" s="194"/>
      <c r="M835" s="148"/>
      <c r="N835" s="148"/>
      <c r="O835" s="148"/>
      <c r="P835" s="148"/>
      <c r="Q835" s="155"/>
      <c r="R835" s="148"/>
      <c r="S835" s="147"/>
      <c r="T835" s="147"/>
      <c r="U835" s="147"/>
      <c r="V835" s="147"/>
      <c r="W835" s="50">
        <v>0</v>
      </c>
      <c r="X835" s="147"/>
      <c r="Y835" s="147"/>
    </row>
    <row r="836" spans="1:25">
      <c r="A836" s="24" t="s">
        <v>1021</v>
      </c>
      <c r="B836" s="13">
        <v>350480</v>
      </c>
      <c r="C836" s="115">
        <v>18</v>
      </c>
      <c r="D836" s="115">
        <v>18</v>
      </c>
      <c r="E836" s="185">
        <v>15</v>
      </c>
      <c r="F836" s="186">
        <v>40</v>
      </c>
      <c r="G836" s="2" t="s">
        <v>173</v>
      </c>
      <c r="H836" s="2" t="s">
        <v>1170</v>
      </c>
      <c r="I836" s="2" t="s">
        <v>17</v>
      </c>
      <c r="J836" s="26">
        <v>150.41</v>
      </c>
      <c r="K836" s="193"/>
      <c r="L836" s="194"/>
      <c r="M836" s="148"/>
      <c r="N836" s="148"/>
      <c r="O836" s="148"/>
      <c r="P836" s="148"/>
      <c r="Q836" s="155"/>
      <c r="R836" s="148"/>
      <c r="S836" s="147"/>
      <c r="T836" s="147"/>
      <c r="U836" s="147"/>
      <c r="V836" s="147"/>
      <c r="W836" s="50">
        <v>0</v>
      </c>
      <c r="X836" s="147"/>
      <c r="Y836" s="147"/>
    </row>
    <row r="837" spans="1:25">
      <c r="A837" s="24" t="s">
        <v>1022</v>
      </c>
      <c r="B837" s="13">
        <v>351290</v>
      </c>
      <c r="C837" s="115">
        <v>18</v>
      </c>
      <c r="D837" s="115">
        <v>18</v>
      </c>
      <c r="E837" s="185">
        <v>15</v>
      </c>
      <c r="F837" s="186">
        <v>40</v>
      </c>
      <c r="G837" s="2" t="s">
        <v>173</v>
      </c>
      <c r="H837" s="2" t="s">
        <v>1260</v>
      </c>
      <c r="I837" s="2" t="s">
        <v>17</v>
      </c>
      <c r="J837" s="26">
        <v>441.33</v>
      </c>
      <c r="K837" s="193"/>
      <c r="L837" s="194"/>
      <c r="M837" s="148"/>
      <c r="N837" s="148"/>
      <c r="O837" s="148"/>
      <c r="P837" s="148"/>
      <c r="Q837" s="155"/>
      <c r="R837" s="148"/>
      <c r="S837" s="147"/>
      <c r="T837" s="147"/>
      <c r="U837" s="147"/>
      <c r="V837" s="147"/>
      <c r="W837" s="50">
        <v>0</v>
      </c>
      <c r="X837" s="147"/>
      <c r="Y837" s="147"/>
    </row>
    <row r="838" spans="1:25">
      <c r="A838" s="24" t="s">
        <v>1023</v>
      </c>
      <c r="B838" s="13">
        <v>351520</v>
      </c>
      <c r="C838" s="115">
        <v>18</v>
      </c>
      <c r="D838" s="115">
        <v>18</v>
      </c>
      <c r="E838" s="185">
        <v>15</v>
      </c>
      <c r="F838" s="186">
        <v>40</v>
      </c>
      <c r="G838" s="2" t="s">
        <v>173</v>
      </c>
      <c r="H838" s="2" t="s">
        <v>1292</v>
      </c>
      <c r="I838" s="2" t="s">
        <v>17</v>
      </c>
      <c r="J838" s="26">
        <v>296.26</v>
      </c>
      <c r="K838" s="193"/>
      <c r="L838" s="194"/>
      <c r="M838" s="148"/>
      <c r="N838" s="148"/>
      <c r="O838" s="148"/>
      <c r="P838" s="148"/>
      <c r="Q838" s="155"/>
      <c r="R838" s="148"/>
      <c r="S838" s="147"/>
      <c r="T838" s="147"/>
      <c r="U838" s="147"/>
      <c r="V838" s="147"/>
      <c r="W838" s="50">
        <v>0</v>
      </c>
      <c r="X838" s="147"/>
      <c r="Y838" s="147"/>
    </row>
    <row r="839" spans="1:25">
      <c r="A839" s="24" t="s">
        <v>1024</v>
      </c>
      <c r="B839" s="13">
        <v>351550</v>
      </c>
      <c r="C839" s="115">
        <v>18</v>
      </c>
      <c r="D839" s="115">
        <v>18</v>
      </c>
      <c r="E839" s="185">
        <v>15</v>
      </c>
      <c r="F839" s="186">
        <v>40</v>
      </c>
      <c r="G839" s="2" t="s">
        <v>173</v>
      </c>
      <c r="H839" s="2" t="s">
        <v>1296</v>
      </c>
      <c r="I839" s="2" t="s">
        <v>17</v>
      </c>
      <c r="J839" s="26">
        <v>549.54999999999995</v>
      </c>
      <c r="K839" s="193"/>
      <c r="L839" s="194"/>
      <c r="M839" s="148"/>
      <c r="N839" s="148"/>
      <c r="O839" s="148"/>
      <c r="P839" s="148"/>
      <c r="Q839" s="155"/>
      <c r="R839" s="148"/>
      <c r="S839" s="147"/>
      <c r="T839" s="147"/>
      <c r="U839" s="147"/>
      <c r="V839" s="147"/>
      <c r="W839" s="50">
        <v>1</v>
      </c>
      <c r="X839" s="147"/>
      <c r="Y839" s="147"/>
    </row>
    <row r="840" spans="1:25">
      <c r="A840" s="24" t="s">
        <v>1025</v>
      </c>
      <c r="B840" s="13">
        <v>352300</v>
      </c>
      <c r="C840" s="115">
        <v>18</v>
      </c>
      <c r="D840" s="115">
        <v>18</v>
      </c>
      <c r="E840" s="185">
        <v>19</v>
      </c>
      <c r="F840" s="186">
        <v>40</v>
      </c>
      <c r="G840" s="2" t="s">
        <v>173</v>
      </c>
      <c r="H840" s="2" t="s">
        <v>1381</v>
      </c>
      <c r="I840" s="2" t="s">
        <v>2</v>
      </c>
      <c r="J840" s="26">
        <v>307.27</v>
      </c>
      <c r="K840" s="193"/>
      <c r="L840" s="194"/>
      <c r="M840" s="148"/>
      <c r="N840" s="148"/>
      <c r="O840" s="148"/>
      <c r="P840" s="148"/>
      <c r="Q840" s="155"/>
      <c r="R840" s="148"/>
      <c r="S840" s="147"/>
      <c r="T840" s="147"/>
      <c r="U840" s="147"/>
      <c r="V840" s="147"/>
      <c r="W840" s="50">
        <v>0</v>
      </c>
      <c r="X840" s="147"/>
      <c r="Y840" s="147"/>
    </row>
    <row r="841" spans="1:25">
      <c r="A841" s="24" t="s">
        <v>1026</v>
      </c>
      <c r="B841" s="13">
        <v>352830</v>
      </c>
      <c r="C841" s="115">
        <v>18</v>
      </c>
      <c r="D841" s="115">
        <v>18</v>
      </c>
      <c r="E841" s="185">
        <v>19</v>
      </c>
      <c r="F841" s="186">
        <v>40</v>
      </c>
      <c r="G841" s="2" t="s">
        <v>173</v>
      </c>
      <c r="H841" s="2" t="s">
        <v>1436</v>
      </c>
      <c r="I841" s="2" t="s">
        <v>2</v>
      </c>
      <c r="J841" s="26">
        <v>312.08</v>
      </c>
      <c r="K841" s="193"/>
      <c r="L841" s="194"/>
      <c r="M841" s="148"/>
      <c r="N841" s="148"/>
      <c r="O841" s="148"/>
      <c r="P841" s="148"/>
      <c r="Q841" s="155"/>
      <c r="R841" s="148"/>
      <c r="S841" s="147"/>
      <c r="T841" s="147"/>
      <c r="U841" s="147"/>
      <c r="V841" s="147"/>
      <c r="W841" s="50">
        <v>1</v>
      </c>
      <c r="X841" s="147"/>
      <c r="Y841" s="147"/>
    </row>
    <row r="842" spans="1:25">
      <c r="A842" s="24" t="s">
        <v>1027</v>
      </c>
      <c r="B842" s="13">
        <v>352960</v>
      </c>
      <c r="C842" s="115">
        <v>18</v>
      </c>
      <c r="D842" s="115">
        <v>18</v>
      </c>
      <c r="E842" s="185">
        <v>15</v>
      </c>
      <c r="F842" s="186">
        <v>40</v>
      </c>
      <c r="G842" s="2" t="s">
        <v>173</v>
      </c>
      <c r="H842" s="2" t="s">
        <v>1450</v>
      </c>
      <c r="I842" s="2" t="s">
        <v>17</v>
      </c>
      <c r="J842" s="26">
        <v>228.16</v>
      </c>
      <c r="K842" s="193"/>
      <c r="L842" s="194"/>
      <c r="M842" s="148"/>
      <c r="N842" s="148"/>
      <c r="O842" s="148"/>
      <c r="P842" s="148"/>
      <c r="Q842" s="155"/>
      <c r="R842" s="148"/>
      <c r="S842" s="147"/>
      <c r="T842" s="147"/>
      <c r="U842" s="147"/>
      <c r="V842" s="147"/>
      <c r="W842" s="50">
        <v>8</v>
      </c>
      <c r="X842" s="147"/>
      <c r="Y842" s="147"/>
    </row>
    <row r="843" spans="1:25">
      <c r="A843" s="24" t="s">
        <v>1028</v>
      </c>
      <c r="B843" s="13">
        <v>353030</v>
      </c>
      <c r="C843" s="115">
        <v>18</v>
      </c>
      <c r="D843" s="115">
        <v>18</v>
      </c>
      <c r="E843" s="185">
        <v>15</v>
      </c>
      <c r="F843" s="186">
        <v>40</v>
      </c>
      <c r="G843" s="2" t="s">
        <v>173</v>
      </c>
      <c r="H843" s="2" t="s">
        <v>1458</v>
      </c>
      <c r="I843" s="2" t="s">
        <v>17</v>
      </c>
      <c r="J843" s="26">
        <v>243.8</v>
      </c>
      <c r="K843" s="193"/>
      <c r="L843" s="194"/>
      <c r="M843" s="148"/>
      <c r="N843" s="148"/>
      <c r="O843" s="148"/>
      <c r="P843" s="148"/>
      <c r="Q843" s="155"/>
      <c r="R843" s="148"/>
      <c r="S843" s="147"/>
      <c r="T843" s="147"/>
      <c r="U843" s="147"/>
      <c r="V843" s="147"/>
      <c r="W843" s="50">
        <v>8</v>
      </c>
      <c r="X843" s="147"/>
      <c r="Y843" s="147"/>
    </row>
    <row r="844" spans="1:25">
      <c r="A844" s="24" t="s">
        <v>1029</v>
      </c>
      <c r="B844" s="13">
        <v>353740</v>
      </c>
      <c r="C844" s="115">
        <v>18</v>
      </c>
      <c r="D844" s="115">
        <v>18</v>
      </c>
      <c r="E844" s="185">
        <v>19</v>
      </c>
      <c r="F844" s="186">
        <v>40</v>
      </c>
      <c r="G844" s="2" t="s">
        <v>173</v>
      </c>
      <c r="H844" s="2" t="s">
        <v>1539</v>
      </c>
      <c r="I844" s="2" t="s">
        <v>2</v>
      </c>
      <c r="J844" s="26">
        <v>979.96</v>
      </c>
      <c r="K844" s="193"/>
      <c r="L844" s="194"/>
      <c r="M844" s="148"/>
      <c r="N844" s="148"/>
      <c r="O844" s="148"/>
      <c r="P844" s="148"/>
      <c r="Q844" s="155"/>
      <c r="R844" s="148"/>
      <c r="S844" s="147"/>
      <c r="T844" s="147"/>
      <c r="U844" s="147"/>
      <c r="V844" s="147"/>
      <c r="W844" s="50">
        <v>0</v>
      </c>
      <c r="X844" s="147"/>
      <c r="Y844" s="147"/>
    </row>
    <row r="845" spans="1:25">
      <c r="A845" s="24" t="s">
        <v>1030</v>
      </c>
      <c r="B845" s="13">
        <v>353990</v>
      </c>
      <c r="C845" s="115">
        <v>18</v>
      </c>
      <c r="D845" s="115">
        <v>18</v>
      </c>
      <c r="E845" s="185">
        <v>19</v>
      </c>
      <c r="F845" s="186">
        <v>40</v>
      </c>
      <c r="G845" s="2" t="s">
        <v>173</v>
      </c>
      <c r="H845" s="2" t="s">
        <v>1563</v>
      </c>
      <c r="I845" s="2" t="s">
        <v>2</v>
      </c>
      <c r="J845" s="26">
        <v>134.77000000000001</v>
      </c>
      <c r="K845" s="193"/>
      <c r="L845" s="194"/>
      <c r="M845" s="148"/>
      <c r="N845" s="148"/>
      <c r="O845" s="148"/>
      <c r="P845" s="148"/>
      <c r="Q845" s="155"/>
      <c r="R845" s="148"/>
      <c r="S845" s="147"/>
      <c r="T845" s="147"/>
      <c r="U845" s="147"/>
      <c r="V845" s="147"/>
      <c r="W845" s="50">
        <v>0</v>
      </c>
      <c r="X845" s="147"/>
      <c r="Y845" s="147"/>
    </row>
    <row r="846" spans="1:25">
      <c r="A846" s="24" t="s">
        <v>1031</v>
      </c>
      <c r="B846" s="13">
        <v>354610</v>
      </c>
      <c r="C846" s="115">
        <v>18</v>
      </c>
      <c r="D846" s="115">
        <v>18</v>
      </c>
      <c r="E846" s="185">
        <v>15</v>
      </c>
      <c r="F846" s="186">
        <v>40</v>
      </c>
      <c r="G846" s="2" t="s">
        <v>173</v>
      </c>
      <c r="H846" s="2" t="s">
        <v>1633</v>
      </c>
      <c r="I846" s="2" t="s">
        <v>17</v>
      </c>
      <c r="J846" s="26">
        <v>183.4</v>
      </c>
      <c r="K846" s="193"/>
      <c r="L846" s="194"/>
      <c r="M846" s="148"/>
      <c r="N846" s="148"/>
      <c r="O846" s="148"/>
      <c r="P846" s="148"/>
      <c r="Q846" s="155"/>
      <c r="R846" s="148"/>
      <c r="S846" s="147"/>
      <c r="T846" s="147"/>
      <c r="U846" s="147"/>
      <c r="V846" s="147"/>
      <c r="W846" s="50">
        <v>0</v>
      </c>
      <c r="X846" s="147"/>
      <c r="Y846" s="147"/>
    </row>
    <row r="847" spans="1:25">
      <c r="A847" s="24" t="s">
        <v>1032</v>
      </c>
      <c r="B847" s="13">
        <v>355230</v>
      </c>
      <c r="C847" s="115">
        <v>18</v>
      </c>
      <c r="D847" s="115">
        <v>18</v>
      </c>
      <c r="E847" s="185">
        <v>19</v>
      </c>
      <c r="F847" s="186">
        <v>40</v>
      </c>
      <c r="G847" s="2" t="s">
        <v>173</v>
      </c>
      <c r="H847" s="2" t="s">
        <v>1700</v>
      </c>
      <c r="I847" s="2" t="s">
        <v>2</v>
      </c>
      <c r="J847" s="26">
        <v>590.67999999999995</v>
      </c>
      <c r="K847" s="193"/>
      <c r="L847" s="194"/>
      <c r="M847" s="148"/>
      <c r="N847" s="148"/>
      <c r="O847" s="148"/>
      <c r="P847" s="148"/>
      <c r="Q847" s="155"/>
      <c r="R847" s="148"/>
      <c r="S847" s="147"/>
      <c r="T847" s="147"/>
      <c r="U847" s="147"/>
      <c r="V847" s="147"/>
      <c r="W847" s="50">
        <v>1</v>
      </c>
      <c r="X847" s="147"/>
      <c r="Y847" s="147"/>
    </row>
    <row r="848" spans="1:25">
      <c r="A848" s="24" t="s">
        <v>1033</v>
      </c>
      <c r="B848" s="13">
        <v>355340</v>
      </c>
      <c r="C848" s="115">
        <v>18</v>
      </c>
      <c r="D848" s="115">
        <v>18</v>
      </c>
      <c r="E848" s="185">
        <v>15</v>
      </c>
      <c r="F848" s="186">
        <v>40</v>
      </c>
      <c r="G848" s="2" t="s">
        <v>173</v>
      </c>
      <c r="H848" s="2" t="s">
        <v>1712</v>
      </c>
      <c r="I848" s="2" t="s">
        <v>17</v>
      </c>
      <c r="J848" s="26">
        <v>745.23</v>
      </c>
      <c r="K848" s="193"/>
      <c r="L848" s="194"/>
      <c r="M848" s="148"/>
      <c r="N848" s="148"/>
      <c r="O848" s="148"/>
      <c r="P848" s="148"/>
      <c r="Q848" s="155"/>
      <c r="R848" s="148"/>
      <c r="S848" s="147"/>
      <c r="T848" s="147"/>
      <c r="U848" s="147"/>
      <c r="V848" s="147"/>
      <c r="W848" s="50">
        <v>2</v>
      </c>
      <c r="X848" s="147"/>
      <c r="Y848" s="147"/>
    </row>
    <row r="849" spans="1:25">
      <c r="A849" s="24" t="s">
        <v>1034</v>
      </c>
      <c r="B849" s="13">
        <v>355580</v>
      </c>
      <c r="C849" s="115">
        <v>18</v>
      </c>
      <c r="D849" s="115">
        <v>18</v>
      </c>
      <c r="E849" s="185">
        <v>15</v>
      </c>
      <c r="F849" s="186">
        <v>40</v>
      </c>
      <c r="G849" s="2" t="s">
        <v>173</v>
      </c>
      <c r="H849" s="2" t="s">
        <v>1743</v>
      </c>
      <c r="I849" s="2" t="s">
        <v>17</v>
      </c>
      <c r="J849" s="26">
        <v>209.27</v>
      </c>
      <c r="K849" s="193"/>
      <c r="L849" s="194"/>
      <c r="M849" s="148"/>
      <c r="N849" s="148"/>
      <c r="O849" s="148"/>
      <c r="P849" s="148"/>
      <c r="Q849" s="155"/>
      <c r="R849" s="148"/>
      <c r="S849" s="147"/>
      <c r="T849" s="147"/>
      <c r="U849" s="147"/>
      <c r="V849" s="147"/>
      <c r="W849" s="50">
        <v>0</v>
      </c>
      <c r="X849" s="147"/>
      <c r="Y849" s="147"/>
    </row>
    <row r="850" spans="1:25">
      <c r="A850" s="24" t="s">
        <v>1035</v>
      </c>
      <c r="B850" s="13">
        <v>355610</v>
      </c>
      <c r="C850" s="115">
        <v>18</v>
      </c>
      <c r="D850" s="115">
        <v>18</v>
      </c>
      <c r="E850" s="185">
        <v>15</v>
      </c>
      <c r="F850" s="186">
        <v>40</v>
      </c>
      <c r="G850" s="2" t="s">
        <v>173</v>
      </c>
      <c r="H850" s="2" t="s">
        <v>1746</v>
      </c>
      <c r="I850" s="2" t="s">
        <v>17</v>
      </c>
      <c r="J850" s="26">
        <v>149.21</v>
      </c>
      <c r="K850" s="193"/>
      <c r="L850" s="194"/>
      <c r="M850" s="148"/>
      <c r="N850" s="148"/>
      <c r="O850" s="148"/>
      <c r="P850" s="148"/>
      <c r="Q850" s="155"/>
      <c r="R850" s="148"/>
      <c r="S850" s="147"/>
      <c r="T850" s="147"/>
      <c r="U850" s="147"/>
      <c r="V850" s="147"/>
      <c r="W850" s="50">
        <v>0</v>
      </c>
      <c r="X850" s="147"/>
      <c r="Y850" s="147"/>
    </row>
    <row r="851" spans="1:25">
      <c r="A851" s="24" t="s">
        <v>1036</v>
      </c>
      <c r="B851" s="13">
        <v>355710</v>
      </c>
      <c r="C851" s="115">
        <v>18</v>
      </c>
      <c r="D851" s="115">
        <v>18</v>
      </c>
      <c r="E851" s="185">
        <v>15</v>
      </c>
      <c r="F851" s="186">
        <v>40</v>
      </c>
      <c r="G851" s="2" t="s">
        <v>173</v>
      </c>
      <c r="H851" s="2" t="s">
        <v>1759</v>
      </c>
      <c r="I851" s="2" t="s">
        <v>17</v>
      </c>
      <c r="J851" s="26">
        <v>421.69</v>
      </c>
      <c r="K851" s="193"/>
      <c r="L851" s="194"/>
      <c r="M851" s="148"/>
      <c r="N851" s="148"/>
      <c r="O851" s="148"/>
      <c r="P851" s="148"/>
      <c r="Q851" s="155"/>
      <c r="R851" s="148"/>
      <c r="S851" s="147"/>
      <c r="T851" s="147"/>
      <c r="U851" s="147"/>
      <c r="V851" s="147"/>
      <c r="W851" s="50">
        <v>3</v>
      </c>
      <c r="X851" s="147"/>
      <c r="Y851" s="147"/>
    </row>
    <row r="852" spans="1:25">
      <c r="A852" s="24" t="s">
        <v>1037</v>
      </c>
      <c r="B852" s="13">
        <v>350420</v>
      </c>
      <c r="C852" s="115">
        <v>19</v>
      </c>
      <c r="D852" s="115">
        <v>19</v>
      </c>
      <c r="E852" s="185">
        <v>18</v>
      </c>
      <c r="F852" s="186">
        <v>40</v>
      </c>
      <c r="G852" s="2" t="s">
        <v>174</v>
      </c>
      <c r="H852" s="2" t="s">
        <v>1164</v>
      </c>
      <c r="I852" s="2" t="s">
        <v>1</v>
      </c>
      <c r="J852" s="26">
        <v>432.9</v>
      </c>
      <c r="K852" s="193"/>
      <c r="L852" s="194"/>
      <c r="M852" s="148"/>
      <c r="N852" s="148"/>
      <c r="O852" s="148"/>
      <c r="P852" s="148"/>
      <c r="Q852" s="155"/>
      <c r="R852" s="148"/>
      <c r="S852" s="147"/>
      <c r="T852" s="147"/>
      <c r="U852" s="147"/>
      <c r="V852" s="147"/>
      <c r="W852" s="50">
        <v>1</v>
      </c>
      <c r="X852" s="147"/>
      <c r="Y852" s="147"/>
    </row>
    <row r="853" spans="1:25">
      <c r="A853" s="24" t="s">
        <v>1038</v>
      </c>
      <c r="B853" s="13">
        <v>351590</v>
      </c>
      <c r="C853" s="115">
        <v>19</v>
      </c>
      <c r="D853" s="115">
        <v>19</v>
      </c>
      <c r="E853" s="185">
        <v>18</v>
      </c>
      <c r="F853" s="186">
        <v>40</v>
      </c>
      <c r="G853" s="2" t="s">
        <v>174</v>
      </c>
      <c r="H853" s="2" t="s">
        <v>1300</v>
      </c>
      <c r="I853" s="2" t="s">
        <v>1</v>
      </c>
      <c r="J853" s="26">
        <v>203.66</v>
      </c>
      <c r="K853" s="193"/>
      <c r="L853" s="194"/>
      <c r="M853" s="148"/>
      <c r="N853" s="148"/>
      <c r="O853" s="148"/>
      <c r="P853" s="148"/>
      <c r="Q853" s="155"/>
      <c r="R853" s="148"/>
      <c r="S853" s="147"/>
      <c r="T853" s="147"/>
      <c r="U853" s="147"/>
      <c r="V853" s="147"/>
      <c r="W853" s="50">
        <v>0</v>
      </c>
      <c r="X853" s="147"/>
      <c r="Y853" s="147"/>
    </row>
    <row r="854" spans="1:25">
      <c r="A854" s="24" t="s">
        <v>1039</v>
      </c>
      <c r="B854" s="13">
        <v>351690</v>
      </c>
      <c r="C854" s="115">
        <v>19</v>
      </c>
      <c r="D854" s="115">
        <v>19</v>
      </c>
      <c r="E854" s="185">
        <v>18</v>
      </c>
      <c r="F854" s="186">
        <v>40</v>
      </c>
      <c r="G854" s="2" t="s">
        <v>174</v>
      </c>
      <c r="H854" s="2" t="s">
        <v>1311</v>
      </c>
      <c r="I854" s="2" t="s">
        <v>1</v>
      </c>
      <c r="J854" s="26">
        <v>493.28</v>
      </c>
      <c r="K854" s="193"/>
      <c r="L854" s="194"/>
      <c r="M854" s="148"/>
      <c r="N854" s="148"/>
      <c r="O854" s="148"/>
      <c r="P854" s="148"/>
      <c r="Q854" s="155"/>
      <c r="R854" s="148"/>
      <c r="S854" s="147"/>
      <c r="T854" s="147"/>
      <c r="U854" s="147"/>
      <c r="V854" s="147"/>
      <c r="W854" s="50">
        <v>2</v>
      </c>
      <c r="X854" s="147"/>
      <c r="Y854" s="147"/>
    </row>
    <row r="855" spans="1:25">
      <c r="A855" s="24" t="s">
        <v>1040</v>
      </c>
      <c r="B855" s="13">
        <v>351890</v>
      </c>
      <c r="C855" s="115">
        <v>19</v>
      </c>
      <c r="D855" s="115">
        <v>19</v>
      </c>
      <c r="E855" s="185">
        <v>18</v>
      </c>
      <c r="F855" s="186">
        <v>40</v>
      </c>
      <c r="G855" s="2" t="s">
        <v>174</v>
      </c>
      <c r="H855" s="2" t="s">
        <v>1332</v>
      </c>
      <c r="I855" s="2" t="s">
        <v>1</v>
      </c>
      <c r="J855" s="26">
        <v>253.67</v>
      </c>
      <c r="K855" s="193"/>
      <c r="L855" s="194"/>
      <c r="M855" s="148"/>
      <c r="N855" s="148"/>
      <c r="O855" s="148"/>
      <c r="P855" s="148"/>
      <c r="Q855" s="155"/>
      <c r="R855" s="148"/>
      <c r="S855" s="147"/>
      <c r="T855" s="147"/>
      <c r="U855" s="147"/>
      <c r="V855" s="147"/>
      <c r="W855" s="50">
        <v>2</v>
      </c>
      <c r="X855" s="147"/>
      <c r="Y855" s="147"/>
    </row>
    <row r="856" spans="1:25">
      <c r="A856" s="24" t="s">
        <v>1041</v>
      </c>
      <c r="B856" s="13">
        <v>352044</v>
      </c>
      <c r="C856" s="115">
        <v>19</v>
      </c>
      <c r="D856" s="115">
        <v>19</v>
      </c>
      <c r="E856" s="185">
        <v>18</v>
      </c>
      <c r="F856" s="186">
        <v>40</v>
      </c>
      <c r="G856" s="2" t="s">
        <v>174</v>
      </c>
      <c r="H856" s="2" t="s">
        <v>1351</v>
      </c>
      <c r="I856" s="2" t="s">
        <v>1</v>
      </c>
      <c r="J856" s="26">
        <v>659.38</v>
      </c>
      <c r="K856" s="193"/>
      <c r="L856" s="194"/>
      <c r="M856" s="148"/>
      <c r="N856" s="148"/>
      <c r="O856" s="148"/>
      <c r="P856" s="148"/>
      <c r="Q856" s="155"/>
      <c r="R856" s="148"/>
      <c r="S856" s="147"/>
      <c r="T856" s="147"/>
      <c r="U856" s="147"/>
      <c r="V856" s="147"/>
      <c r="W856" s="50">
        <v>1</v>
      </c>
      <c r="X856" s="147"/>
      <c r="Y856" s="147"/>
    </row>
    <row r="857" spans="1:25">
      <c r="A857" s="24" t="s">
        <v>1042</v>
      </c>
      <c r="B857" s="13">
        <v>353140</v>
      </c>
      <c r="C857" s="115">
        <v>19</v>
      </c>
      <c r="D857" s="115">
        <v>19</v>
      </c>
      <c r="E857" s="185">
        <v>18</v>
      </c>
      <c r="F857" s="186">
        <v>40</v>
      </c>
      <c r="G857" s="2" t="s">
        <v>174</v>
      </c>
      <c r="H857" s="2" t="s">
        <v>1469</v>
      </c>
      <c r="I857" s="2" t="s">
        <v>1</v>
      </c>
      <c r="J857" s="26">
        <v>482.93</v>
      </c>
      <c r="K857" s="193"/>
      <c r="L857" s="194"/>
      <c r="M857" s="148"/>
      <c r="N857" s="148"/>
      <c r="O857" s="148"/>
      <c r="P857" s="148"/>
      <c r="Q857" s="155"/>
      <c r="R857" s="148"/>
      <c r="S857" s="147"/>
      <c r="T857" s="147"/>
      <c r="U857" s="147"/>
      <c r="V857" s="147"/>
      <c r="W857" s="50">
        <v>0</v>
      </c>
      <c r="X857" s="147"/>
      <c r="Y857" s="147"/>
    </row>
    <row r="858" spans="1:25">
      <c r="A858" s="24" t="s">
        <v>1043</v>
      </c>
      <c r="B858" s="13">
        <v>353250</v>
      </c>
      <c r="C858" s="115">
        <v>19</v>
      </c>
      <c r="D858" s="115">
        <v>19</v>
      </c>
      <c r="E858" s="185">
        <v>18</v>
      </c>
      <c r="F858" s="186">
        <v>40</v>
      </c>
      <c r="G858" s="2" t="s">
        <v>174</v>
      </c>
      <c r="H858" s="2" t="s">
        <v>1482</v>
      </c>
      <c r="I858" s="2" t="s">
        <v>1</v>
      </c>
      <c r="J858" s="26">
        <v>232.14</v>
      </c>
      <c r="K858" s="193"/>
      <c r="L858" s="194"/>
      <c r="M858" s="148"/>
      <c r="N858" s="148"/>
      <c r="O858" s="148"/>
      <c r="P858" s="148"/>
      <c r="Q858" s="155"/>
      <c r="R858" s="148"/>
      <c r="S858" s="147"/>
      <c r="T858" s="147"/>
      <c r="U858" s="147"/>
      <c r="V858" s="147"/>
      <c r="W858" s="50">
        <v>0</v>
      </c>
      <c r="X858" s="147"/>
      <c r="Y858" s="147"/>
    </row>
    <row r="859" spans="1:25">
      <c r="A859" s="24" t="s">
        <v>1044</v>
      </c>
      <c r="B859" s="13">
        <v>353260</v>
      </c>
      <c r="C859" s="115">
        <v>19</v>
      </c>
      <c r="D859" s="115">
        <v>19</v>
      </c>
      <c r="E859" s="185">
        <v>18</v>
      </c>
      <c r="F859" s="186">
        <v>40</v>
      </c>
      <c r="G859" s="2" t="s">
        <v>174</v>
      </c>
      <c r="H859" s="2" t="s">
        <v>1483</v>
      </c>
      <c r="I859" s="2" t="s">
        <v>1</v>
      </c>
      <c r="J859" s="26">
        <v>437.42</v>
      </c>
      <c r="K859" s="193"/>
      <c r="L859" s="194"/>
      <c r="M859" s="148"/>
      <c r="N859" s="148"/>
      <c r="O859" s="148"/>
      <c r="P859" s="148"/>
      <c r="Q859" s="155"/>
      <c r="R859" s="148"/>
      <c r="S859" s="147"/>
      <c r="T859" s="147"/>
      <c r="U859" s="147"/>
      <c r="V859" s="147"/>
      <c r="W859" s="50">
        <v>0</v>
      </c>
      <c r="X859" s="147"/>
      <c r="Y859" s="147"/>
    </row>
    <row r="860" spans="1:25">
      <c r="A860" s="24" t="s">
        <v>1045</v>
      </c>
      <c r="B860" s="13">
        <v>350010</v>
      </c>
      <c r="C860" s="115">
        <v>20</v>
      </c>
      <c r="D860" s="115">
        <v>20</v>
      </c>
      <c r="E860" s="185">
        <v>21</v>
      </c>
      <c r="F860" s="186">
        <v>40</v>
      </c>
      <c r="G860" s="2" t="s">
        <v>175</v>
      </c>
      <c r="H860" s="2" t="s">
        <v>1116</v>
      </c>
      <c r="I860" s="2" t="s">
        <v>4</v>
      </c>
      <c r="J860" s="26">
        <v>411.78</v>
      </c>
      <c r="K860" s="193"/>
      <c r="L860" s="194"/>
      <c r="M860" s="148"/>
      <c r="N860" s="148"/>
      <c r="O860" s="148"/>
      <c r="P860" s="148"/>
      <c r="Q860" s="155"/>
      <c r="R860" s="148"/>
      <c r="S860" s="147"/>
      <c r="T860" s="147"/>
      <c r="U860" s="147"/>
      <c r="V860" s="147"/>
      <c r="W860" s="50">
        <v>3</v>
      </c>
      <c r="X860" s="147"/>
      <c r="Y860" s="147"/>
    </row>
    <row r="861" spans="1:25">
      <c r="A861" s="24" t="s">
        <v>1046</v>
      </c>
      <c r="B861" s="13">
        <v>350110</v>
      </c>
      <c r="C861" s="115">
        <v>20</v>
      </c>
      <c r="D861" s="115">
        <v>20</v>
      </c>
      <c r="E861" s="185">
        <v>19</v>
      </c>
      <c r="F861" s="186">
        <v>40</v>
      </c>
      <c r="G861" s="2" t="s">
        <v>175</v>
      </c>
      <c r="H861" s="2" t="s">
        <v>1128</v>
      </c>
      <c r="I861" s="2" t="s">
        <v>2</v>
      </c>
      <c r="J861" s="26">
        <v>318.22000000000003</v>
      </c>
      <c r="K861" s="193"/>
      <c r="L861" s="194"/>
      <c r="M861" s="148"/>
      <c r="N861" s="148"/>
      <c r="O861" s="148"/>
      <c r="P861" s="148"/>
      <c r="Q861" s="155"/>
      <c r="R861" s="148"/>
      <c r="S861" s="147"/>
      <c r="T861" s="147"/>
      <c r="U861" s="147"/>
      <c r="V861" s="147"/>
      <c r="W861" s="50">
        <v>22</v>
      </c>
      <c r="X861" s="147"/>
      <c r="Y861" s="147"/>
    </row>
    <row r="862" spans="1:25">
      <c r="A862" s="24" t="s">
        <v>1047</v>
      </c>
      <c r="B862" s="13">
        <v>350280</v>
      </c>
      <c r="C862" s="115">
        <v>20</v>
      </c>
      <c r="D862" s="115">
        <v>20</v>
      </c>
      <c r="E862" s="185">
        <v>19</v>
      </c>
      <c r="F862" s="186">
        <v>40</v>
      </c>
      <c r="G862" s="2" t="s">
        <v>175</v>
      </c>
      <c r="H862" s="2" t="s">
        <v>1147</v>
      </c>
      <c r="I862" s="2" t="s">
        <v>2</v>
      </c>
      <c r="J862" s="26">
        <v>1167.31</v>
      </c>
      <c r="K862" s="193"/>
      <c r="L862" s="194"/>
      <c r="M862" s="148"/>
      <c r="N862" s="148"/>
      <c r="O862" s="148"/>
      <c r="P862" s="148"/>
      <c r="Q862" s="155"/>
      <c r="R862" s="148"/>
      <c r="S862" s="147"/>
      <c r="T862" s="147"/>
      <c r="U862" s="147"/>
      <c r="V862" s="147"/>
      <c r="W862" s="50">
        <v>0</v>
      </c>
      <c r="X862" s="147"/>
      <c r="Y862" s="147"/>
    </row>
    <row r="863" spans="1:25">
      <c r="A863" s="24" t="s">
        <v>1048</v>
      </c>
      <c r="B863" s="13">
        <v>350620</v>
      </c>
      <c r="C863" s="115">
        <v>20</v>
      </c>
      <c r="D863" s="115">
        <v>20</v>
      </c>
      <c r="E863" s="185">
        <v>19</v>
      </c>
      <c r="F863" s="186">
        <v>40</v>
      </c>
      <c r="G863" s="2" t="s">
        <v>175</v>
      </c>
      <c r="H863" s="2" t="s">
        <v>1185</v>
      </c>
      <c r="I863" s="2" t="s">
        <v>2</v>
      </c>
      <c r="J863" s="26">
        <v>301.85000000000002</v>
      </c>
      <c r="K863" s="193"/>
      <c r="L863" s="194"/>
      <c r="M863" s="148"/>
      <c r="N863" s="148"/>
      <c r="O863" s="148"/>
      <c r="P863" s="148"/>
      <c r="Q863" s="155"/>
      <c r="R863" s="148"/>
      <c r="S863" s="147"/>
      <c r="T863" s="147"/>
      <c r="U863" s="147"/>
      <c r="V863" s="147"/>
      <c r="W863" s="50">
        <v>1</v>
      </c>
      <c r="X863" s="147"/>
      <c r="Y863" s="147"/>
    </row>
    <row r="864" spans="1:25">
      <c r="A864" s="24" t="s">
        <v>1049</v>
      </c>
      <c r="B864" s="13">
        <v>350640</v>
      </c>
      <c r="C864" s="115">
        <v>20</v>
      </c>
      <c r="D864" s="115">
        <v>20</v>
      </c>
      <c r="E864" s="185">
        <v>19</v>
      </c>
      <c r="F864" s="186">
        <v>40</v>
      </c>
      <c r="G864" s="2" t="s">
        <v>175</v>
      </c>
      <c r="H864" s="2" t="s">
        <v>1188</v>
      </c>
      <c r="I864" s="2" t="s">
        <v>2</v>
      </c>
      <c r="J864" s="26">
        <v>157.28</v>
      </c>
      <c r="K864" s="193"/>
      <c r="L864" s="194"/>
      <c r="M864" s="148"/>
      <c r="N864" s="148"/>
      <c r="O864" s="148"/>
      <c r="P864" s="148"/>
      <c r="Q864" s="155"/>
      <c r="R864" s="148"/>
      <c r="S864" s="147"/>
      <c r="T864" s="147"/>
      <c r="U864" s="147"/>
      <c r="V864" s="147"/>
      <c r="W864" s="50">
        <v>0</v>
      </c>
      <c r="X864" s="147"/>
      <c r="Y864" s="147"/>
    </row>
    <row r="865" spans="1:25">
      <c r="A865" s="24" t="s">
        <v>1050</v>
      </c>
      <c r="B865" s="13">
        <v>350770</v>
      </c>
      <c r="C865" s="115">
        <v>20</v>
      </c>
      <c r="D865" s="115">
        <v>20</v>
      </c>
      <c r="E865" s="185">
        <v>19</v>
      </c>
      <c r="F865" s="186">
        <v>40</v>
      </c>
      <c r="G865" s="2" t="s">
        <v>175</v>
      </c>
      <c r="H865" s="2" t="s">
        <v>1203</v>
      </c>
      <c r="I865" s="2" t="s">
        <v>2</v>
      </c>
      <c r="J865" s="26">
        <v>195.52</v>
      </c>
      <c r="K865" s="193"/>
      <c r="L865" s="194"/>
      <c r="M865" s="148"/>
      <c r="N865" s="148"/>
      <c r="O865" s="148"/>
      <c r="P865" s="148"/>
      <c r="Q865" s="155"/>
      <c r="R865" s="148"/>
      <c r="S865" s="147"/>
      <c r="T865" s="147"/>
      <c r="U865" s="147"/>
      <c r="V865" s="147"/>
      <c r="W865" s="50">
        <v>0</v>
      </c>
      <c r="X865" s="147"/>
      <c r="Y865" s="147"/>
    </row>
    <row r="866" spans="1:25">
      <c r="A866" s="24" t="s">
        <v>1051</v>
      </c>
      <c r="B866" s="13">
        <v>350880</v>
      </c>
      <c r="C866" s="115">
        <v>20</v>
      </c>
      <c r="D866" s="115">
        <v>20</v>
      </c>
      <c r="E866" s="185">
        <v>16</v>
      </c>
      <c r="F866" s="186">
        <v>40</v>
      </c>
      <c r="G866" s="2" t="s">
        <v>175</v>
      </c>
      <c r="H866" s="2" t="s">
        <v>1215</v>
      </c>
      <c r="I866" s="2" t="s">
        <v>0</v>
      </c>
      <c r="J866" s="26">
        <v>919.86</v>
      </c>
      <c r="K866" s="193"/>
      <c r="L866" s="194"/>
      <c r="M866" s="148"/>
      <c r="N866" s="148"/>
      <c r="O866" s="148"/>
      <c r="P866" s="148"/>
      <c r="Q866" s="155"/>
      <c r="R866" s="148"/>
      <c r="S866" s="147"/>
      <c r="T866" s="147"/>
      <c r="U866" s="147"/>
      <c r="V866" s="147"/>
      <c r="W866" s="50">
        <v>0</v>
      </c>
      <c r="X866" s="147"/>
      <c r="Y866" s="147"/>
    </row>
    <row r="867" spans="1:25">
      <c r="A867" s="24" t="s">
        <v>1052</v>
      </c>
      <c r="B867" s="13">
        <v>351100</v>
      </c>
      <c r="C867" s="115">
        <v>20</v>
      </c>
      <c r="D867" s="115">
        <v>20</v>
      </c>
      <c r="E867" s="185">
        <v>19</v>
      </c>
      <c r="F867" s="186">
        <v>40</v>
      </c>
      <c r="G867" s="2" t="s">
        <v>175</v>
      </c>
      <c r="H867" s="2" t="s">
        <v>1241</v>
      </c>
      <c r="I867" s="2" t="s">
        <v>2</v>
      </c>
      <c r="J867" s="26">
        <v>1062.6500000000001</v>
      </c>
      <c r="K867" s="193"/>
      <c r="L867" s="194"/>
      <c r="M867" s="148"/>
      <c r="N867" s="148"/>
      <c r="O867" s="148"/>
      <c r="P867" s="148"/>
      <c r="Q867" s="155"/>
      <c r="R867" s="148"/>
      <c r="S867" s="147"/>
      <c r="T867" s="147"/>
      <c r="U867" s="147"/>
      <c r="V867" s="147"/>
      <c r="W867" s="50">
        <v>0</v>
      </c>
      <c r="X867" s="147"/>
      <c r="Y867" s="147"/>
    </row>
    <row r="868" spans="1:25">
      <c r="A868" s="24" t="s">
        <v>1053</v>
      </c>
      <c r="B868" s="13">
        <v>351600</v>
      </c>
      <c r="C868" s="115">
        <v>20</v>
      </c>
      <c r="D868" s="115">
        <v>20</v>
      </c>
      <c r="E868" s="185">
        <v>21</v>
      </c>
      <c r="F868" s="186">
        <v>40</v>
      </c>
      <c r="G868" s="2" t="s">
        <v>175</v>
      </c>
      <c r="H868" s="2" t="s">
        <v>1301</v>
      </c>
      <c r="I868" s="2" t="s">
        <v>4</v>
      </c>
      <c r="J868" s="26">
        <v>524.91</v>
      </c>
      <c r="K868" s="193"/>
      <c r="L868" s="194"/>
      <c r="M868" s="148"/>
      <c r="N868" s="148"/>
      <c r="O868" s="148"/>
      <c r="P868" s="148"/>
      <c r="Q868" s="155"/>
      <c r="R868" s="148"/>
      <c r="S868" s="147"/>
      <c r="T868" s="147"/>
      <c r="U868" s="147"/>
      <c r="V868" s="147"/>
      <c r="W868" s="50">
        <v>0</v>
      </c>
      <c r="X868" s="147"/>
      <c r="Y868" s="147"/>
    </row>
    <row r="869" spans="1:25">
      <c r="A869" s="24" t="s">
        <v>1054</v>
      </c>
      <c r="B869" s="13">
        <v>351660</v>
      </c>
      <c r="C869" s="115">
        <v>20</v>
      </c>
      <c r="D869" s="115">
        <v>20</v>
      </c>
      <c r="E869" s="185">
        <v>17</v>
      </c>
      <c r="F869" s="186">
        <v>40</v>
      </c>
      <c r="G869" s="2" t="s">
        <v>175</v>
      </c>
      <c r="H869" s="2" t="s">
        <v>1307</v>
      </c>
      <c r="I869" s="2" t="s">
        <v>7</v>
      </c>
      <c r="J869" s="26">
        <v>355.79</v>
      </c>
      <c r="K869" s="193"/>
      <c r="L869" s="194"/>
      <c r="M869" s="148"/>
      <c r="N869" s="148"/>
      <c r="O869" s="148"/>
      <c r="P869" s="148"/>
      <c r="Q869" s="155"/>
      <c r="R869" s="148"/>
      <c r="S869" s="147"/>
      <c r="T869" s="147"/>
      <c r="U869" s="147"/>
      <c r="V869" s="147"/>
      <c r="W869" s="50">
        <v>0</v>
      </c>
      <c r="X869" s="147"/>
      <c r="Y869" s="147"/>
    </row>
    <row r="870" spans="1:25">
      <c r="A870" s="24" t="s">
        <v>1055</v>
      </c>
      <c r="B870" s="13">
        <v>351720</v>
      </c>
      <c r="C870" s="115">
        <v>20</v>
      </c>
      <c r="D870" s="115">
        <v>20</v>
      </c>
      <c r="E870" s="185">
        <v>16</v>
      </c>
      <c r="F870" s="186">
        <v>40</v>
      </c>
      <c r="G870" s="2" t="s">
        <v>175</v>
      </c>
      <c r="H870" s="2" t="s">
        <v>1314</v>
      </c>
      <c r="I870" s="2" t="s">
        <v>0</v>
      </c>
      <c r="J870" s="26">
        <v>269.3</v>
      </c>
      <c r="K870" s="193"/>
      <c r="L870" s="194"/>
      <c r="M870" s="148"/>
      <c r="N870" s="148"/>
      <c r="O870" s="148"/>
      <c r="P870" s="148"/>
      <c r="Q870" s="155"/>
      <c r="R870" s="148"/>
      <c r="S870" s="147"/>
      <c r="T870" s="147"/>
      <c r="U870" s="147"/>
      <c r="V870" s="147"/>
      <c r="W870" s="50">
        <v>0</v>
      </c>
      <c r="X870" s="147"/>
      <c r="Y870" s="147"/>
    </row>
    <row r="871" spans="1:25">
      <c r="A871" s="24" t="s">
        <v>1056</v>
      </c>
      <c r="B871" s="13">
        <v>351780</v>
      </c>
      <c r="C871" s="115">
        <v>20</v>
      </c>
      <c r="D871" s="115">
        <v>20</v>
      </c>
      <c r="E871" s="185">
        <v>19</v>
      </c>
      <c r="F871" s="186">
        <v>40</v>
      </c>
      <c r="G871" s="2" t="s">
        <v>175</v>
      </c>
      <c r="H871" s="2" t="s">
        <v>1320</v>
      </c>
      <c r="I871" s="2" t="s">
        <v>2</v>
      </c>
      <c r="J871" s="26">
        <v>568.4</v>
      </c>
      <c r="K871" s="193"/>
      <c r="L871" s="194"/>
      <c r="M871" s="148"/>
      <c r="N871" s="148"/>
      <c r="O871" s="148"/>
      <c r="P871" s="148"/>
      <c r="Q871" s="155"/>
      <c r="R871" s="148"/>
      <c r="S871" s="147"/>
      <c r="T871" s="147"/>
      <c r="U871" s="147"/>
      <c r="V871" s="147"/>
      <c r="W871" s="50">
        <v>2</v>
      </c>
      <c r="X871" s="147"/>
      <c r="Y871" s="147"/>
    </row>
    <row r="872" spans="1:25">
      <c r="A872" s="24" t="s">
        <v>1057</v>
      </c>
      <c r="B872" s="13">
        <v>351810</v>
      </c>
      <c r="C872" s="115">
        <v>20</v>
      </c>
      <c r="D872" s="115">
        <v>20</v>
      </c>
      <c r="E872" s="185">
        <v>16</v>
      </c>
      <c r="F872" s="186">
        <v>40</v>
      </c>
      <c r="G872" s="2" t="s">
        <v>175</v>
      </c>
      <c r="H872" s="2" t="s">
        <v>1323</v>
      </c>
      <c r="I872" s="2" t="s">
        <v>0</v>
      </c>
      <c r="J872" s="26">
        <v>461.8</v>
      </c>
      <c r="K872" s="193"/>
      <c r="L872" s="194"/>
      <c r="M872" s="148"/>
      <c r="N872" s="148"/>
      <c r="O872" s="148"/>
      <c r="P872" s="148"/>
      <c r="Q872" s="155"/>
      <c r="R872" s="148"/>
      <c r="S872" s="147"/>
      <c r="T872" s="147"/>
      <c r="U872" s="147"/>
      <c r="V872" s="147"/>
      <c r="W872" s="50">
        <v>0</v>
      </c>
      <c r="X872" s="147"/>
      <c r="Y872" s="147"/>
    </row>
    <row r="873" spans="1:25">
      <c r="A873" s="24" t="s">
        <v>1058</v>
      </c>
      <c r="B873" s="13">
        <v>351820</v>
      </c>
      <c r="C873" s="115">
        <v>20</v>
      </c>
      <c r="D873" s="115">
        <v>20</v>
      </c>
      <c r="E873" s="185">
        <v>19</v>
      </c>
      <c r="F873" s="186">
        <v>40</v>
      </c>
      <c r="G873" s="2" t="s">
        <v>175</v>
      </c>
      <c r="H873" s="2" t="s">
        <v>1324</v>
      </c>
      <c r="I873" s="2" t="s">
        <v>2</v>
      </c>
      <c r="J873" s="26">
        <v>956.58</v>
      </c>
      <c r="K873" s="193"/>
      <c r="L873" s="194"/>
      <c r="M873" s="148"/>
      <c r="N873" s="148"/>
      <c r="O873" s="148"/>
      <c r="P873" s="148"/>
      <c r="Q873" s="155"/>
      <c r="R873" s="148"/>
      <c r="S873" s="147"/>
      <c r="T873" s="147"/>
      <c r="U873" s="147"/>
      <c r="V873" s="147"/>
      <c r="W873" s="50">
        <v>2</v>
      </c>
      <c r="X873" s="147"/>
      <c r="Y873" s="147"/>
    </row>
    <row r="874" spans="1:25">
      <c r="A874" s="24" t="s">
        <v>1059</v>
      </c>
      <c r="B874" s="13">
        <v>352080</v>
      </c>
      <c r="C874" s="115">
        <v>20</v>
      </c>
      <c r="D874" s="115">
        <v>20</v>
      </c>
      <c r="E874" s="185">
        <v>21</v>
      </c>
      <c r="F874" s="186">
        <v>40</v>
      </c>
      <c r="G874" s="2" t="s">
        <v>175</v>
      </c>
      <c r="H874" s="2" t="s">
        <v>1356</v>
      </c>
      <c r="I874" s="2" t="s">
        <v>4</v>
      </c>
      <c r="J874" s="26">
        <v>86.71</v>
      </c>
      <c r="K874" s="193"/>
      <c r="L874" s="194"/>
      <c r="M874" s="148"/>
      <c r="N874" s="148"/>
      <c r="O874" s="148"/>
      <c r="P874" s="148"/>
      <c r="Q874" s="155"/>
      <c r="R874" s="148"/>
      <c r="S874" s="147"/>
      <c r="T874" s="147"/>
      <c r="U874" s="147"/>
      <c r="V874" s="147"/>
      <c r="W874" s="50">
        <v>1</v>
      </c>
      <c r="X874" s="147"/>
      <c r="Y874" s="147"/>
    </row>
    <row r="875" spans="1:25">
      <c r="A875" s="24" t="s">
        <v>1060</v>
      </c>
      <c r="B875" s="13">
        <v>352160</v>
      </c>
      <c r="C875" s="115">
        <v>20</v>
      </c>
      <c r="D875" s="115">
        <v>20</v>
      </c>
      <c r="E875" s="185">
        <v>21</v>
      </c>
      <c r="F875" s="186">
        <v>40</v>
      </c>
      <c r="G875" s="2" t="s">
        <v>175</v>
      </c>
      <c r="H875" s="2" t="s">
        <v>1365</v>
      </c>
      <c r="I875" s="2" t="s">
        <v>4</v>
      </c>
      <c r="J875" s="26">
        <v>213.4</v>
      </c>
      <c r="K875" s="193"/>
      <c r="L875" s="194"/>
      <c r="M875" s="148"/>
      <c r="N875" s="148"/>
      <c r="O875" s="148"/>
      <c r="P875" s="148"/>
      <c r="Q875" s="155"/>
      <c r="R875" s="148"/>
      <c r="S875" s="147"/>
      <c r="T875" s="147"/>
      <c r="U875" s="147"/>
      <c r="V875" s="147"/>
      <c r="W875" s="50">
        <v>0</v>
      </c>
      <c r="X875" s="147"/>
      <c r="Y875" s="147"/>
    </row>
    <row r="876" spans="1:25">
      <c r="A876" s="24" t="s">
        <v>1061</v>
      </c>
      <c r="B876" s="13">
        <v>352600</v>
      </c>
      <c r="C876" s="115">
        <v>20</v>
      </c>
      <c r="D876" s="115">
        <v>20</v>
      </c>
      <c r="E876" s="185">
        <v>21</v>
      </c>
      <c r="F876" s="186">
        <v>40</v>
      </c>
      <c r="G876" s="2" t="s">
        <v>175</v>
      </c>
      <c r="H876" s="2" t="s">
        <v>1412</v>
      </c>
      <c r="I876" s="2" t="s">
        <v>4</v>
      </c>
      <c r="J876" s="26">
        <v>582.84</v>
      </c>
      <c r="K876" s="193"/>
      <c r="L876" s="194"/>
      <c r="M876" s="148"/>
      <c r="N876" s="148"/>
      <c r="O876" s="148"/>
      <c r="P876" s="148"/>
      <c r="Q876" s="155"/>
      <c r="R876" s="148"/>
      <c r="S876" s="147"/>
      <c r="T876" s="147"/>
      <c r="U876" s="147"/>
      <c r="V876" s="147"/>
      <c r="W876" s="50">
        <v>1</v>
      </c>
      <c r="X876" s="147"/>
      <c r="Y876" s="147"/>
    </row>
    <row r="877" spans="1:25">
      <c r="A877" s="24" t="s">
        <v>1062</v>
      </c>
      <c r="B877" s="13">
        <v>352650</v>
      </c>
      <c r="C877" s="115">
        <v>20</v>
      </c>
      <c r="D877" s="115">
        <v>20</v>
      </c>
      <c r="E877" s="185">
        <v>19</v>
      </c>
      <c r="F877" s="186">
        <v>40</v>
      </c>
      <c r="G877" s="2" t="s">
        <v>175</v>
      </c>
      <c r="H877" s="2" t="s">
        <v>1417</v>
      </c>
      <c r="I877" s="2" t="s">
        <v>2</v>
      </c>
      <c r="J877" s="26">
        <v>538.52</v>
      </c>
      <c r="K877" s="193"/>
      <c r="L877" s="194"/>
      <c r="M877" s="148"/>
      <c r="N877" s="148"/>
      <c r="O877" s="148"/>
      <c r="P877" s="148"/>
      <c r="Q877" s="155"/>
      <c r="R877" s="148"/>
      <c r="S877" s="147"/>
      <c r="T877" s="147"/>
      <c r="U877" s="147"/>
      <c r="V877" s="147"/>
      <c r="W877" s="50">
        <v>1</v>
      </c>
      <c r="X877" s="147"/>
      <c r="Y877" s="147"/>
    </row>
    <row r="878" spans="1:25">
      <c r="A878" s="24" t="s">
        <v>1063</v>
      </c>
      <c r="B878" s="13">
        <v>352710</v>
      </c>
      <c r="C878" s="115">
        <v>20</v>
      </c>
      <c r="D878" s="115">
        <v>20</v>
      </c>
      <c r="E878" s="185">
        <v>16</v>
      </c>
      <c r="F878" s="186">
        <v>40</v>
      </c>
      <c r="G878" s="2" t="s">
        <v>175</v>
      </c>
      <c r="H878" s="2" t="s">
        <v>1423</v>
      </c>
      <c r="I878" s="2" t="s">
        <v>0</v>
      </c>
      <c r="J878" s="26">
        <v>571.44000000000005</v>
      </c>
      <c r="K878" s="193"/>
      <c r="L878" s="194"/>
      <c r="M878" s="148"/>
      <c r="N878" s="148"/>
      <c r="O878" s="148"/>
      <c r="P878" s="148"/>
      <c r="Q878" s="155"/>
      <c r="R878" s="148"/>
      <c r="S878" s="147"/>
      <c r="T878" s="147"/>
      <c r="U878" s="147"/>
      <c r="V878" s="147"/>
      <c r="W878" s="50">
        <v>5</v>
      </c>
      <c r="X878" s="147"/>
      <c r="Y878" s="147"/>
    </row>
    <row r="879" spans="1:25">
      <c r="A879" s="24" t="s">
        <v>1064</v>
      </c>
      <c r="B879" s="13">
        <v>352900</v>
      </c>
      <c r="C879" s="115">
        <v>20</v>
      </c>
      <c r="D879" s="115">
        <v>20</v>
      </c>
      <c r="E879" s="185">
        <v>21</v>
      </c>
      <c r="F879" s="186">
        <v>40</v>
      </c>
      <c r="G879" s="2" t="s">
        <v>175</v>
      </c>
      <c r="H879" s="2" t="s">
        <v>1444</v>
      </c>
      <c r="I879" s="2" t="s">
        <v>4</v>
      </c>
      <c r="J879" s="26">
        <v>1170.05</v>
      </c>
      <c r="K879" s="193"/>
      <c r="L879" s="194"/>
      <c r="M879" s="148"/>
      <c r="N879" s="148"/>
      <c r="O879" s="148"/>
      <c r="P879" s="148"/>
      <c r="Q879" s="155"/>
      <c r="R879" s="148"/>
      <c r="S879" s="147"/>
      <c r="T879" s="147"/>
      <c r="U879" s="147"/>
      <c r="V879" s="147"/>
      <c r="W879" s="50">
        <v>13</v>
      </c>
      <c r="X879" s="147"/>
      <c r="Y879" s="147"/>
    </row>
    <row r="880" spans="1:25">
      <c r="A880" s="24" t="s">
        <v>1065</v>
      </c>
      <c r="B880" s="13">
        <v>353010</v>
      </c>
      <c r="C880" s="115">
        <v>20</v>
      </c>
      <c r="D880" s="115">
        <v>20</v>
      </c>
      <c r="E880" s="185">
        <v>19</v>
      </c>
      <c r="F880" s="186">
        <v>40</v>
      </c>
      <c r="G880" s="2" t="s">
        <v>175</v>
      </c>
      <c r="H880" s="2" t="s">
        <v>1456</v>
      </c>
      <c r="I880" s="2" t="s">
        <v>2</v>
      </c>
      <c r="J880" s="26">
        <v>918.27</v>
      </c>
      <c r="K880" s="193"/>
      <c r="L880" s="194"/>
      <c r="M880" s="148"/>
      <c r="N880" s="148"/>
      <c r="O880" s="148"/>
      <c r="P880" s="148"/>
      <c r="Q880" s="155"/>
      <c r="R880" s="148"/>
      <c r="S880" s="147"/>
      <c r="T880" s="147"/>
      <c r="U880" s="147"/>
      <c r="V880" s="147"/>
      <c r="W880" s="50">
        <v>5</v>
      </c>
      <c r="X880" s="147"/>
      <c r="Y880" s="147"/>
    </row>
    <row r="881" spans="1:25">
      <c r="A881" s="24" t="s">
        <v>1066</v>
      </c>
      <c r="B881" s="13">
        <v>353210</v>
      </c>
      <c r="C881" s="115">
        <v>20</v>
      </c>
      <c r="D881" s="115">
        <v>20</v>
      </c>
      <c r="E881" s="185">
        <v>19</v>
      </c>
      <c r="F881" s="186">
        <v>40</v>
      </c>
      <c r="G881" s="2" t="s">
        <v>175</v>
      </c>
      <c r="H881" s="2" t="s">
        <v>1477</v>
      </c>
      <c r="I881" s="2" t="s">
        <v>2</v>
      </c>
      <c r="J881" s="26">
        <v>248.28</v>
      </c>
      <c r="K881" s="193"/>
      <c r="L881" s="194"/>
      <c r="M881" s="148"/>
      <c r="N881" s="148"/>
      <c r="O881" s="148"/>
      <c r="P881" s="148"/>
      <c r="Q881" s="155"/>
      <c r="R881" s="148"/>
      <c r="S881" s="147"/>
      <c r="T881" s="147"/>
      <c r="U881" s="147"/>
      <c r="V881" s="147"/>
      <c r="W881" s="50">
        <v>0</v>
      </c>
      <c r="X881" s="147"/>
      <c r="Y881" s="147"/>
    </row>
    <row r="882" spans="1:25">
      <c r="A882" s="24" t="s">
        <v>1067</v>
      </c>
      <c r="B882" s="13">
        <v>353410</v>
      </c>
      <c r="C882" s="115">
        <v>20</v>
      </c>
      <c r="D882" s="115">
        <v>20</v>
      </c>
      <c r="E882" s="185">
        <v>21</v>
      </c>
      <c r="F882" s="186">
        <v>40</v>
      </c>
      <c r="G882" s="2" t="s">
        <v>175</v>
      </c>
      <c r="H882" s="2" t="s">
        <v>1502</v>
      </c>
      <c r="I882" s="2" t="s">
        <v>4</v>
      </c>
      <c r="J882" s="26">
        <v>217.82</v>
      </c>
      <c r="K882" s="193"/>
      <c r="L882" s="194"/>
      <c r="M882" s="148"/>
      <c r="N882" s="148"/>
      <c r="O882" s="148"/>
      <c r="P882" s="148"/>
      <c r="Q882" s="155"/>
      <c r="R882" s="148"/>
      <c r="S882" s="147"/>
      <c r="T882" s="147"/>
      <c r="U882" s="147"/>
      <c r="V882" s="147"/>
      <c r="W882" s="50">
        <v>0</v>
      </c>
      <c r="X882" s="147"/>
      <c r="Y882" s="147"/>
    </row>
    <row r="883" spans="1:25">
      <c r="A883" s="24" t="s">
        <v>1068</v>
      </c>
      <c r="B883" s="13">
        <v>353460</v>
      </c>
      <c r="C883" s="115">
        <v>20</v>
      </c>
      <c r="D883" s="115">
        <v>20</v>
      </c>
      <c r="E883" s="185">
        <v>21</v>
      </c>
      <c r="F883" s="186">
        <v>40</v>
      </c>
      <c r="G883" s="2" t="s">
        <v>175</v>
      </c>
      <c r="H883" s="2" t="s">
        <v>1507</v>
      </c>
      <c r="I883" s="2" t="s">
        <v>4</v>
      </c>
      <c r="J883" s="26">
        <v>247.94</v>
      </c>
      <c r="K883" s="193"/>
      <c r="L883" s="194"/>
      <c r="M883" s="148"/>
      <c r="N883" s="148"/>
      <c r="O883" s="148"/>
      <c r="P883" s="148"/>
      <c r="Q883" s="155"/>
      <c r="R883" s="148"/>
      <c r="S883" s="147"/>
      <c r="T883" s="147"/>
      <c r="U883" s="147"/>
      <c r="V883" s="147"/>
      <c r="W883" s="50">
        <v>2</v>
      </c>
      <c r="X883" s="147"/>
      <c r="Y883" s="147"/>
    </row>
    <row r="884" spans="1:25">
      <c r="A884" s="24" t="s">
        <v>1069</v>
      </c>
      <c r="B884" s="13">
        <v>353480</v>
      </c>
      <c r="C884" s="115">
        <v>20</v>
      </c>
      <c r="D884" s="115">
        <v>20</v>
      </c>
      <c r="E884" s="185">
        <v>21</v>
      </c>
      <c r="F884" s="186">
        <v>40</v>
      </c>
      <c r="G884" s="2" t="s">
        <v>175</v>
      </c>
      <c r="H884" s="2" t="s">
        <v>1509</v>
      </c>
      <c r="I884" s="2" t="s">
        <v>4</v>
      </c>
      <c r="J884" s="26">
        <v>266.45</v>
      </c>
      <c r="K884" s="193"/>
      <c r="L884" s="194"/>
      <c r="M884" s="148"/>
      <c r="N884" s="148"/>
      <c r="O884" s="148"/>
      <c r="P884" s="148"/>
      <c r="Q884" s="155"/>
      <c r="R884" s="148"/>
      <c r="S884" s="147"/>
      <c r="T884" s="147"/>
      <c r="U884" s="147"/>
      <c r="V884" s="147"/>
      <c r="W884" s="50">
        <v>0</v>
      </c>
      <c r="X884" s="147"/>
      <c r="Y884" s="147"/>
    </row>
    <row r="885" spans="1:25">
      <c r="A885" s="24" t="s">
        <v>1070</v>
      </c>
      <c r="B885" s="13">
        <v>353890</v>
      </c>
      <c r="C885" s="115">
        <v>20</v>
      </c>
      <c r="D885" s="115">
        <v>20</v>
      </c>
      <c r="E885" s="185">
        <v>16</v>
      </c>
      <c r="F885" s="186">
        <v>40</v>
      </c>
      <c r="G885" s="2" t="s">
        <v>175</v>
      </c>
      <c r="H885" s="2" t="s">
        <v>1553</v>
      </c>
      <c r="I885" s="2" t="s">
        <v>0</v>
      </c>
      <c r="J885" s="26">
        <v>819.43</v>
      </c>
      <c r="K885" s="193"/>
      <c r="L885" s="194"/>
      <c r="M885" s="148"/>
      <c r="N885" s="148"/>
      <c r="O885" s="148"/>
      <c r="P885" s="148"/>
      <c r="Q885" s="155"/>
      <c r="R885" s="148"/>
      <c r="S885" s="147"/>
      <c r="T885" s="147"/>
      <c r="U885" s="147"/>
      <c r="V885" s="147"/>
      <c r="W885" s="50">
        <v>0</v>
      </c>
      <c r="X885" s="147"/>
      <c r="Y885" s="147"/>
    </row>
    <row r="886" spans="1:25">
      <c r="A886" s="24" t="s">
        <v>1071</v>
      </c>
      <c r="B886" s="13">
        <v>354110</v>
      </c>
      <c r="C886" s="115">
        <v>20</v>
      </c>
      <c r="D886" s="115">
        <v>20</v>
      </c>
      <c r="E886" s="185">
        <v>16</v>
      </c>
      <c r="F886" s="186">
        <v>40</v>
      </c>
      <c r="G886" s="2" t="s">
        <v>175</v>
      </c>
      <c r="H886" s="2" t="s">
        <v>1579</v>
      </c>
      <c r="I886" s="2" t="s">
        <v>0</v>
      </c>
      <c r="J886" s="26">
        <v>288.57</v>
      </c>
      <c r="K886" s="193"/>
      <c r="L886" s="194"/>
      <c r="M886" s="148"/>
      <c r="N886" s="148"/>
      <c r="O886" s="148"/>
      <c r="P886" s="148"/>
      <c r="Q886" s="155"/>
      <c r="R886" s="148"/>
      <c r="S886" s="147"/>
      <c r="T886" s="147"/>
      <c r="U886" s="147"/>
      <c r="V886" s="147"/>
      <c r="W886" s="50">
        <v>0</v>
      </c>
      <c r="X886" s="147"/>
      <c r="Y886" s="147"/>
    </row>
    <row r="887" spans="1:25">
      <c r="A887" s="24" t="s">
        <v>1072</v>
      </c>
      <c r="B887" s="13">
        <v>354160</v>
      </c>
      <c r="C887" s="115">
        <v>20</v>
      </c>
      <c r="D887" s="115">
        <v>20</v>
      </c>
      <c r="E887" s="185">
        <v>19</v>
      </c>
      <c r="F887" s="186">
        <v>40</v>
      </c>
      <c r="G887" s="2" t="s">
        <v>175</v>
      </c>
      <c r="H887" s="2" t="s">
        <v>1584</v>
      </c>
      <c r="I887" s="2" t="s">
        <v>2</v>
      </c>
      <c r="J887" s="26">
        <v>782.15</v>
      </c>
      <c r="K887" s="193"/>
      <c r="L887" s="194"/>
      <c r="M887" s="148"/>
      <c r="N887" s="148"/>
      <c r="O887" s="148"/>
      <c r="P887" s="148"/>
      <c r="Q887" s="155"/>
      <c r="R887" s="148"/>
      <c r="S887" s="147"/>
      <c r="T887" s="147"/>
      <c r="U887" s="147"/>
      <c r="V887" s="147"/>
      <c r="W887" s="50">
        <v>0</v>
      </c>
      <c r="X887" s="147"/>
      <c r="Y887" s="147"/>
    </row>
    <row r="888" spans="1:25">
      <c r="A888" s="24" t="s">
        <v>1073</v>
      </c>
      <c r="B888" s="13">
        <v>354440</v>
      </c>
      <c r="C888" s="115">
        <v>20</v>
      </c>
      <c r="D888" s="115">
        <v>20</v>
      </c>
      <c r="E888" s="185">
        <v>19</v>
      </c>
      <c r="F888" s="186">
        <v>40</v>
      </c>
      <c r="G888" s="2" t="s">
        <v>175</v>
      </c>
      <c r="H888" s="2" t="s">
        <v>1616</v>
      </c>
      <c r="I888" s="2" t="s">
        <v>2</v>
      </c>
      <c r="J888" s="26">
        <v>236.91</v>
      </c>
      <c r="K888" s="193"/>
      <c r="L888" s="194"/>
      <c r="M888" s="148"/>
      <c r="N888" s="148"/>
      <c r="O888" s="148"/>
      <c r="P888" s="148"/>
      <c r="Q888" s="155"/>
      <c r="R888" s="148"/>
      <c r="S888" s="147"/>
      <c r="T888" s="147"/>
      <c r="U888" s="147"/>
      <c r="V888" s="147"/>
      <c r="W888" s="50">
        <v>0</v>
      </c>
      <c r="X888" s="147"/>
      <c r="Y888" s="147"/>
    </row>
    <row r="889" spans="1:25">
      <c r="A889" s="24" t="s">
        <v>1074</v>
      </c>
      <c r="B889" s="13">
        <v>355630</v>
      </c>
      <c r="C889" s="115">
        <v>20</v>
      </c>
      <c r="D889" s="115">
        <v>20</v>
      </c>
      <c r="E889" s="185">
        <v>19</v>
      </c>
      <c r="F889" s="186">
        <v>40</v>
      </c>
      <c r="G889" s="2" t="s">
        <v>175</v>
      </c>
      <c r="H889" s="2" t="s">
        <v>1748</v>
      </c>
      <c r="I889" s="2" t="s">
        <v>2</v>
      </c>
      <c r="J889" s="26">
        <v>858.76</v>
      </c>
      <c r="K889" s="193"/>
      <c r="L889" s="194"/>
      <c r="M889" s="148"/>
      <c r="N889" s="148"/>
      <c r="O889" s="148"/>
      <c r="P889" s="148"/>
      <c r="Q889" s="155"/>
      <c r="R889" s="148"/>
      <c r="S889" s="147"/>
      <c r="T889" s="147"/>
      <c r="U889" s="147"/>
      <c r="V889" s="147"/>
      <c r="W889" s="50">
        <v>7</v>
      </c>
      <c r="X889" s="147"/>
      <c r="Y889" s="147"/>
    </row>
    <row r="890" spans="1:25">
      <c r="A890" s="24" t="s">
        <v>1075</v>
      </c>
      <c r="B890" s="13">
        <v>350910</v>
      </c>
      <c r="C890" s="115">
        <v>21</v>
      </c>
      <c r="D890" s="115">
        <v>21</v>
      </c>
      <c r="E890" s="185">
        <v>22</v>
      </c>
      <c r="F890" s="186">
        <v>40</v>
      </c>
      <c r="G890" s="2" t="s">
        <v>176</v>
      </c>
      <c r="H890" s="2" t="s">
        <v>1218</v>
      </c>
      <c r="I890" s="2" t="s">
        <v>5</v>
      </c>
      <c r="J890" s="26">
        <v>535.52</v>
      </c>
      <c r="K890" s="193"/>
      <c r="L890" s="194"/>
      <c r="M890" s="148"/>
      <c r="N890" s="148"/>
      <c r="O890" s="148"/>
      <c r="P890" s="148"/>
      <c r="Q890" s="155"/>
      <c r="R890" s="148"/>
      <c r="S890" s="147"/>
      <c r="T890" s="147"/>
      <c r="U890" s="147"/>
      <c r="V890" s="147"/>
      <c r="W890" s="50">
        <v>0</v>
      </c>
      <c r="X890" s="147"/>
      <c r="Y890" s="147"/>
    </row>
    <row r="891" spans="1:25">
      <c r="A891" s="24" t="s">
        <v>1076</v>
      </c>
      <c r="B891" s="13">
        <v>351440</v>
      </c>
      <c r="C891" s="115">
        <v>21</v>
      </c>
      <c r="D891" s="115">
        <v>21</v>
      </c>
      <c r="E891" s="185">
        <v>20</v>
      </c>
      <c r="F891" s="186">
        <v>40</v>
      </c>
      <c r="G891" s="2" t="s">
        <v>176</v>
      </c>
      <c r="H891" s="2" t="s">
        <v>1276</v>
      </c>
      <c r="I891" s="2" t="s">
        <v>3</v>
      </c>
      <c r="J891" s="26">
        <v>488.04</v>
      </c>
      <c r="K891" s="193"/>
      <c r="L891" s="194"/>
      <c r="M891" s="148"/>
      <c r="N891" s="148"/>
      <c r="O891" s="148"/>
      <c r="P891" s="148"/>
      <c r="Q891" s="155"/>
      <c r="R891" s="148"/>
      <c r="S891" s="147"/>
      <c r="T891" s="147"/>
      <c r="U891" s="147"/>
      <c r="V891" s="147"/>
      <c r="W891" s="50">
        <v>3</v>
      </c>
      <c r="X891" s="147"/>
      <c r="Y891" s="147"/>
    </row>
    <row r="892" spans="1:25">
      <c r="A892" s="24" t="s">
        <v>1077</v>
      </c>
      <c r="B892" s="13">
        <v>351470</v>
      </c>
      <c r="C892" s="115">
        <v>21</v>
      </c>
      <c r="D892" s="115">
        <v>21</v>
      </c>
      <c r="E892" s="185">
        <v>17</v>
      </c>
      <c r="F892" s="186">
        <v>40</v>
      </c>
      <c r="G892" s="2" t="s">
        <v>176</v>
      </c>
      <c r="H892" s="2" t="s">
        <v>1279</v>
      </c>
      <c r="I892" s="2" t="s">
        <v>7</v>
      </c>
      <c r="J892" s="26">
        <v>514.59</v>
      </c>
      <c r="K892" s="193"/>
      <c r="L892" s="194"/>
      <c r="M892" s="148"/>
      <c r="N892" s="148"/>
      <c r="O892" s="148"/>
      <c r="P892" s="148"/>
      <c r="Q892" s="155"/>
      <c r="R892" s="148"/>
      <c r="S892" s="147"/>
      <c r="T892" s="147"/>
      <c r="U892" s="147"/>
      <c r="V892" s="147"/>
      <c r="W892" s="50">
        <v>0</v>
      </c>
      <c r="X892" s="147"/>
      <c r="Y892" s="147"/>
    </row>
    <row r="893" spans="1:25">
      <c r="A893" s="24" t="s">
        <v>1078</v>
      </c>
      <c r="B893" s="13">
        <v>351670</v>
      </c>
      <c r="C893" s="115">
        <v>21</v>
      </c>
      <c r="D893" s="115">
        <v>21</v>
      </c>
      <c r="E893" s="185">
        <v>20</v>
      </c>
      <c r="F893" s="186">
        <v>40</v>
      </c>
      <c r="G893" s="2" t="s">
        <v>176</v>
      </c>
      <c r="H893" s="2" t="s">
        <v>1308</v>
      </c>
      <c r="I893" s="2" t="s">
        <v>3</v>
      </c>
      <c r="J893" s="26">
        <v>555.77</v>
      </c>
      <c r="K893" s="193"/>
      <c r="L893" s="194"/>
      <c r="M893" s="148"/>
      <c r="N893" s="148"/>
      <c r="O893" s="148"/>
      <c r="P893" s="148"/>
      <c r="Q893" s="155"/>
      <c r="R893" s="148"/>
      <c r="S893" s="147"/>
      <c r="T893" s="147"/>
      <c r="U893" s="147"/>
      <c r="V893" s="147"/>
      <c r="W893" s="50">
        <v>8</v>
      </c>
      <c r="X893" s="147"/>
      <c r="Y893" s="147"/>
    </row>
    <row r="894" spans="1:25">
      <c r="A894" s="24" t="s">
        <v>1079</v>
      </c>
      <c r="B894" s="13">
        <v>351900</v>
      </c>
      <c r="C894" s="115">
        <v>21</v>
      </c>
      <c r="D894" s="115">
        <v>21</v>
      </c>
      <c r="E894" s="185">
        <v>20</v>
      </c>
      <c r="F894" s="186">
        <v>40</v>
      </c>
      <c r="G894" s="2" t="s">
        <v>176</v>
      </c>
      <c r="H894" s="2" t="s">
        <v>1333</v>
      </c>
      <c r="I894" s="2" t="s">
        <v>3</v>
      </c>
      <c r="J894" s="26">
        <v>365.14</v>
      </c>
      <c r="K894" s="193"/>
      <c r="L894" s="194"/>
      <c r="M894" s="148"/>
      <c r="N894" s="148"/>
      <c r="O894" s="148"/>
      <c r="P894" s="148"/>
      <c r="Q894" s="155"/>
      <c r="R894" s="148"/>
      <c r="S894" s="147"/>
      <c r="T894" s="147"/>
      <c r="U894" s="147"/>
      <c r="V894" s="147"/>
      <c r="W894" s="50">
        <v>2</v>
      </c>
      <c r="X894" s="147"/>
      <c r="Y894" s="147"/>
    </row>
    <row r="895" spans="1:25">
      <c r="A895" s="24" t="s">
        <v>1080</v>
      </c>
      <c r="B895" s="13">
        <v>351920</v>
      </c>
      <c r="C895" s="115">
        <v>21</v>
      </c>
      <c r="D895" s="115">
        <v>21</v>
      </c>
      <c r="E895" s="185">
        <v>20</v>
      </c>
      <c r="F895" s="186">
        <v>40</v>
      </c>
      <c r="G895" s="2" t="s">
        <v>176</v>
      </c>
      <c r="H895" s="2" t="s">
        <v>1337</v>
      </c>
      <c r="I895" s="2" t="s">
        <v>3</v>
      </c>
      <c r="J895" s="26">
        <v>324.02999999999997</v>
      </c>
      <c r="K895" s="193"/>
      <c r="L895" s="194"/>
      <c r="M895" s="148"/>
      <c r="N895" s="148"/>
      <c r="O895" s="148"/>
      <c r="P895" s="148"/>
      <c r="Q895" s="155"/>
      <c r="R895" s="148"/>
      <c r="S895" s="147"/>
      <c r="T895" s="147"/>
      <c r="U895" s="147"/>
      <c r="V895" s="147"/>
      <c r="W895" s="50">
        <v>0</v>
      </c>
      <c r="X895" s="147"/>
      <c r="Y895" s="147"/>
    </row>
    <row r="896" spans="1:25">
      <c r="A896" s="24" t="s">
        <v>1081</v>
      </c>
      <c r="B896" s="13">
        <v>352560</v>
      </c>
      <c r="C896" s="115">
        <v>21</v>
      </c>
      <c r="D896" s="115">
        <v>21</v>
      </c>
      <c r="E896" s="185">
        <v>17</v>
      </c>
      <c r="F896" s="186">
        <v>40</v>
      </c>
      <c r="G896" s="2" t="s">
        <v>176</v>
      </c>
      <c r="H896" s="2" t="s">
        <v>1407</v>
      </c>
      <c r="I896" s="2" t="s">
        <v>7</v>
      </c>
      <c r="J896" s="26">
        <v>416.04</v>
      </c>
      <c r="K896" s="193"/>
      <c r="L896" s="194"/>
      <c r="M896" s="148"/>
      <c r="N896" s="148"/>
      <c r="O896" s="148"/>
      <c r="P896" s="148"/>
      <c r="Q896" s="155"/>
      <c r="R896" s="148"/>
      <c r="S896" s="147"/>
      <c r="T896" s="147"/>
      <c r="U896" s="147"/>
      <c r="V896" s="147"/>
      <c r="W896" s="50">
        <v>1</v>
      </c>
      <c r="X896" s="147"/>
      <c r="Y896" s="147"/>
    </row>
    <row r="897" spans="1:25">
      <c r="A897" s="24" t="s">
        <v>1082</v>
      </c>
      <c r="B897" s="13">
        <v>352740</v>
      </c>
      <c r="C897" s="115">
        <v>21</v>
      </c>
      <c r="D897" s="115">
        <v>21</v>
      </c>
      <c r="E897" s="185">
        <v>20</v>
      </c>
      <c r="F897" s="186">
        <v>40</v>
      </c>
      <c r="G897" s="2" t="s">
        <v>176</v>
      </c>
      <c r="H897" s="2" t="s">
        <v>1427</v>
      </c>
      <c r="I897" s="2" t="s">
        <v>3</v>
      </c>
      <c r="J897" s="26">
        <v>314.45999999999998</v>
      </c>
      <c r="K897" s="193"/>
      <c r="L897" s="194"/>
      <c r="M897" s="148"/>
      <c r="N897" s="148"/>
      <c r="O897" s="148"/>
      <c r="P897" s="148"/>
      <c r="Q897" s="155"/>
      <c r="R897" s="148"/>
      <c r="S897" s="147"/>
      <c r="T897" s="147"/>
      <c r="U897" s="147"/>
      <c r="V897" s="147"/>
      <c r="W897" s="50">
        <v>0</v>
      </c>
      <c r="X897" s="147"/>
      <c r="Y897" s="147"/>
    </row>
    <row r="898" spans="1:25">
      <c r="A898" s="24" t="s">
        <v>1083</v>
      </c>
      <c r="B898" s="13">
        <v>352780</v>
      </c>
      <c r="C898" s="115">
        <v>21</v>
      </c>
      <c r="D898" s="115">
        <v>21</v>
      </c>
      <c r="E898" s="185">
        <v>17</v>
      </c>
      <c r="F898" s="186">
        <v>40</v>
      </c>
      <c r="G898" s="2" t="s">
        <v>176</v>
      </c>
      <c r="H898" s="2" t="s">
        <v>1431</v>
      </c>
      <c r="I898" s="2" t="s">
        <v>7</v>
      </c>
      <c r="J898" s="26">
        <v>155.03</v>
      </c>
      <c r="K898" s="193"/>
      <c r="L898" s="194"/>
      <c r="M898" s="148"/>
      <c r="N898" s="148"/>
      <c r="O898" s="148"/>
      <c r="P898" s="148"/>
      <c r="Q898" s="155"/>
      <c r="R898" s="148"/>
      <c r="S898" s="147"/>
      <c r="T898" s="147"/>
      <c r="U898" s="147"/>
      <c r="V898" s="147"/>
      <c r="W898" s="50">
        <v>0</v>
      </c>
      <c r="X898" s="147"/>
      <c r="Y898" s="147"/>
    </row>
    <row r="899" spans="1:25">
      <c r="A899" s="24" t="s">
        <v>1084</v>
      </c>
      <c r="B899" s="13">
        <v>353370</v>
      </c>
      <c r="C899" s="115">
        <v>21</v>
      </c>
      <c r="D899" s="115">
        <v>21</v>
      </c>
      <c r="E899" s="185">
        <v>17</v>
      </c>
      <c r="F899" s="186">
        <v>40</v>
      </c>
      <c r="G899" s="2" t="s">
        <v>176</v>
      </c>
      <c r="H899" s="2" t="s">
        <v>1498</v>
      </c>
      <c r="I899" s="2" t="s">
        <v>7</v>
      </c>
      <c r="J899" s="26">
        <v>300.27999999999997</v>
      </c>
      <c r="K899" s="193"/>
      <c r="L899" s="194"/>
      <c r="M899" s="148"/>
      <c r="N899" s="148"/>
      <c r="O899" s="148"/>
      <c r="P899" s="148"/>
      <c r="Q899" s="155"/>
      <c r="R899" s="148"/>
      <c r="S899" s="147"/>
      <c r="T899" s="147"/>
      <c r="U899" s="147"/>
      <c r="V899" s="147"/>
      <c r="W899" s="50">
        <v>0</v>
      </c>
      <c r="X899" s="147"/>
      <c r="Y899" s="147"/>
    </row>
    <row r="900" spans="1:25">
      <c r="A900" s="24" t="s">
        <v>1085</v>
      </c>
      <c r="B900" s="13">
        <v>353490</v>
      </c>
      <c r="C900" s="115">
        <v>21</v>
      </c>
      <c r="D900" s="115">
        <v>21</v>
      </c>
      <c r="E900" s="185">
        <v>20</v>
      </c>
      <c r="F900" s="186">
        <v>40</v>
      </c>
      <c r="G900" s="2" t="s">
        <v>176</v>
      </c>
      <c r="H900" s="2" t="s">
        <v>1511</v>
      </c>
      <c r="I900" s="2" t="s">
        <v>3</v>
      </c>
      <c r="J900" s="26">
        <v>339.72</v>
      </c>
      <c r="K900" s="193"/>
      <c r="L900" s="194"/>
      <c r="M900" s="148"/>
      <c r="N900" s="148"/>
      <c r="O900" s="148"/>
      <c r="P900" s="148"/>
      <c r="Q900" s="155"/>
      <c r="R900" s="148"/>
      <c r="S900" s="147"/>
      <c r="T900" s="147"/>
      <c r="U900" s="147"/>
      <c r="V900" s="147"/>
      <c r="W900" s="50">
        <v>2</v>
      </c>
      <c r="X900" s="147"/>
      <c r="Y900" s="147"/>
    </row>
    <row r="901" spans="1:25">
      <c r="A901" s="24" t="s">
        <v>1086</v>
      </c>
      <c r="B901" s="13">
        <v>353540</v>
      </c>
      <c r="C901" s="115">
        <v>21</v>
      </c>
      <c r="D901" s="115">
        <v>21</v>
      </c>
      <c r="E901" s="185">
        <v>20</v>
      </c>
      <c r="F901" s="186">
        <v>40</v>
      </c>
      <c r="G901" s="2" t="s">
        <v>176</v>
      </c>
      <c r="H901" s="2" t="s">
        <v>1516</v>
      </c>
      <c r="I901" s="2" t="s">
        <v>3</v>
      </c>
      <c r="J901" s="26">
        <v>353.14</v>
      </c>
      <c r="K901" s="193"/>
      <c r="L901" s="194"/>
      <c r="M901" s="148"/>
      <c r="N901" s="148"/>
      <c r="O901" s="148"/>
      <c r="P901" s="148"/>
      <c r="Q901" s="155"/>
      <c r="R901" s="148"/>
      <c r="S901" s="147"/>
      <c r="T901" s="147"/>
      <c r="U901" s="147"/>
      <c r="V901" s="147"/>
      <c r="W901" s="50">
        <v>0</v>
      </c>
      <c r="X901" s="147"/>
      <c r="Y901" s="147"/>
    </row>
    <row r="902" spans="1:25">
      <c r="A902" s="24" t="s">
        <v>1087</v>
      </c>
      <c r="B902" s="13">
        <v>353600</v>
      </c>
      <c r="C902" s="115">
        <v>21</v>
      </c>
      <c r="D902" s="115">
        <v>21</v>
      </c>
      <c r="E902" s="185">
        <v>20</v>
      </c>
      <c r="F902" s="186">
        <v>40</v>
      </c>
      <c r="G902" s="2" t="s">
        <v>176</v>
      </c>
      <c r="H902" s="2" t="s">
        <v>1522</v>
      </c>
      <c r="I902" s="2" t="s">
        <v>3</v>
      </c>
      <c r="J902" s="26">
        <v>365.22</v>
      </c>
      <c r="K902" s="193"/>
      <c r="L902" s="194"/>
      <c r="M902" s="148"/>
      <c r="N902" s="148"/>
      <c r="O902" s="148"/>
      <c r="P902" s="148"/>
      <c r="Q902" s="155"/>
      <c r="R902" s="148"/>
      <c r="S902" s="147"/>
      <c r="T902" s="147"/>
      <c r="U902" s="147"/>
      <c r="V902" s="147"/>
      <c r="W902" s="50">
        <v>6</v>
      </c>
      <c r="X902" s="147"/>
      <c r="Y902" s="147"/>
    </row>
    <row r="903" spans="1:25">
      <c r="A903" s="24" t="s">
        <v>1088</v>
      </c>
      <c r="B903" s="13">
        <v>354000</v>
      </c>
      <c r="C903" s="115">
        <v>21</v>
      </c>
      <c r="D903" s="115">
        <v>21</v>
      </c>
      <c r="E903" s="185">
        <v>20</v>
      </c>
      <c r="F903" s="186">
        <v>40</v>
      </c>
      <c r="G903" s="2" t="s">
        <v>176</v>
      </c>
      <c r="H903" s="2" t="s">
        <v>1564</v>
      </c>
      <c r="I903" s="2" t="s">
        <v>3</v>
      </c>
      <c r="J903" s="26">
        <v>786.41</v>
      </c>
      <c r="K903" s="193"/>
      <c r="L903" s="194"/>
      <c r="M903" s="148"/>
      <c r="N903" s="148"/>
      <c r="O903" s="148"/>
      <c r="P903" s="148"/>
      <c r="Q903" s="155"/>
      <c r="R903" s="148"/>
      <c r="S903" s="147"/>
      <c r="T903" s="147"/>
      <c r="U903" s="147"/>
      <c r="V903" s="147"/>
      <c r="W903" s="50">
        <v>0</v>
      </c>
      <c r="X903" s="147"/>
      <c r="Y903" s="147"/>
    </row>
    <row r="904" spans="1:25">
      <c r="A904" s="24" t="s">
        <v>1089</v>
      </c>
      <c r="B904" s="13">
        <v>354120</v>
      </c>
      <c r="C904" s="115">
        <v>21</v>
      </c>
      <c r="D904" s="115">
        <v>21</v>
      </c>
      <c r="E904" s="185">
        <v>22</v>
      </c>
      <c r="F904" s="186">
        <v>40</v>
      </c>
      <c r="G904" s="2" t="s">
        <v>176</v>
      </c>
      <c r="H904" s="2" t="s">
        <v>1580</v>
      </c>
      <c r="I904" s="2" t="s">
        <v>5</v>
      </c>
      <c r="J904" s="26">
        <v>753.74</v>
      </c>
      <c r="K904" s="193"/>
      <c r="L904" s="194"/>
      <c r="M904" s="148"/>
      <c r="N904" s="148"/>
      <c r="O904" s="148"/>
      <c r="P904" s="148"/>
      <c r="Q904" s="155"/>
      <c r="R904" s="148"/>
      <c r="S904" s="147"/>
      <c r="T904" s="147"/>
      <c r="U904" s="147"/>
      <c r="V904" s="147"/>
      <c r="W904" s="50">
        <v>2</v>
      </c>
      <c r="X904" s="147"/>
      <c r="Y904" s="147"/>
    </row>
    <row r="905" spans="1:25">
      <c r="A905" s="24" t="s">
        <v>1090</v>
      </c>
      <c r="B905" s="13">
        <v>354130</v>
      </c>
      <c r="C905" s="115">
        <v>21</v>
      </c>
      <c r="D905" s="115">
        <v>21</v>
      </c>
      <c r="E905" s="185">
        <v>22</v>
      </c>
      <c r="F905" s="186">
        <v>40</v>
      </c>
      <c r="G905" s="2" t="s">
        <v>176</v>
      </c>
      <c r="H905" s="2" t="s">
        <v>1581</v>
      </c>
      <c r="I905" s="2" t="s">
        <v>5</v>
      </c>
      <c r="J905" s="26">
        <v>1281.78</v>
      </c>
      <c r="K905" s="193"/>
      <c r="L905" s="194"/>
      <c r="M905" s="148"/>
      <c r="N905" s="148"/>
      <c r="O905" s="148"/>
      <c r="P905" s="148"/>
      <c r="Q905" s="155"/>
      <c r="R905" s="148"/>
      <c r="S905" s="147"/>
      <c r="T905" s="147"/>
      <c r="U905" s="147"/>
      <c r="V905" s="147"/>
      <c r="W905" s="50">
        <v>0</v>
      </c>
      <c r="X905" s="147"/>
      <c r="Y905" s="147"/>
    </row>
    <row r="906" spans="1:25">
      <c r="A906" s="24" t="s">
        <v>1091</v>
      </c>
      <c r="B906" s="13">
        <v>354140</v>
      </c>
      <c r="C906" s="115">
        <v>21</v>
      </c>
      <c r="D906" s="115">
        <v>21</v>
      </c>
      <c r="E906" s="185">
        <v>22</v>
      </c>
      <c r="F906" s="186">
        <v>40</v>
      </c>
      <c r="G906" s="2" t="s">
        <v>176</v>
      </c>
      <c r="H906" s="2" t="s">
        <v>1582</v>
      </c>
      <c r="I906" s="2" t="s">
        <v>5</v>
      </c>
      <c r="J906" s="26">
        <v>562.11</v>
      </c>
      <c r="K906" s="193"/>
      <c r="L906" s="194"/>
      <c r="M906" s="148"/>
      <c r="N906" s="148"/>
      <c r="O906" s="148"/>
      <c r="P906" s="148"/>
      <c r="Q906" s="155"/>
      <c r="R906" s="148"/>
      <c r="S906" s="147"/>
      <c r="T906" s="147"/>
      <c r="U906" s="147"/>
      <c r="V906" s="147"/>
      <c r="W906" s="50">
        <v>8</v>
      </c>
      <c r="X906" s="147"/>
      <c r="Y906" s="147"/>
    </row>
    <row r="907" spans="1:25">
      <c r="A907" s="24" t="s">
        <v>1092</v>
      </c>
      <c r="B907" s="13">
        <v>354150</v>
      </c>
      <c r="C907" s="115">
        <v>21</v>
      </c>
      <c r="D907" s="115">
        <v>21</v>
      </c>
      <c r="E907" s="185">
        <v>22</v>
      </c>
      <c r="F907" s="186">
        <v>40</v>
      </c>
      <c r="G907" s="2" t="s">
        <v>176</v>
      </c>
      <c r="H907" s="2" t="s">
        <v>1583</v>
      </c>
      <c r="I907" s="2" t="s">
        <v>5</v>
      </c>
      <c r="J907" s="26">
        <v>755.01</v>
      </c>
      <c r="K907" s="193"/>
      <c r="L907" s="194"/>
      <c r="M907" s="148"/>
      <c r="N907" s="148"/>
      <c r="O907" s="148"/>
      <c r="P907" s="148"/>
      <c r="Q907" s="155"/>
      <c r="R907" s="148"/>
      <c r="S907" s="147"/>
      <c r="T907" s="147"/>
      <c r="U907" s="147"/>
      <c r="V907" s="147"/>
      <c r="W907" s="50">
        <v>0</v>
      </c>
      <c r="X907" s="147"/>
      <c r="Y907" s="147"/>
    </row>
    <row r="908" spans="1:25">
      <c r="A908" s="24" t="s">
        <v>1093</v>
      </c>
      <c r="B908" s="13">
        <v>354170</v>
      </c>
      <c r="C908" s="115">
        <v>21</v>
      </c>
      <c r="D908" s="115">
        <v>21</v>
      </c>
      <c r="E908" s="185">
        <v>17</v>
      </c>
      <c r="F908" s="186">
        <v>40</v>
      </c>
      <c r="G908" s="2" t="s">
        <v>176</v>
      </c>
      <c r="H908" s="2" t="s">
        <v>1586</v>
      </c>
      <c r="I908" s="2" t="s">
        <v>7</v>
      </c>
      <c r="J908" s="26">
        <v>652.74</v>
      </c>
      <c r="K908" s="193"/>
      <c r="L908" s="194"/>
      <c r="M908" s="148"/>
      <c r="N908" s="148"/>
      <c r="O908" s="148"/>
      <c r="P908" s="148"/>
      <c r="Q908" s="155"/>
      <c r="R908" s="148"/>
      <c r="S908" s="147"/>
      <c r="T908" s="147"/>
      <c r="U908" s="147"/>
      <c r="V908" s="147"/>
      <c r="W908" s="50">
        <v>2</v>
      </c>
      <c r="X908" s="147"/>
      <c r="Y908" s="147"/>
    </row>
    <row r="909" spans="1:25">
      <c r="A909" s="24" t="s">
        <v>1094</v>
      </c>
      <c r="B909" s="13">
        <v>354200</v>
      </c>
      <c r="C909" s="115">
        <v>21</v>
      </c>
      <c r="D909" s="115">
        <v>21</v>
      </c>
      <c r="E909" s="185">
        <v>20</v>
      </c>
      <c r="F909" s="186">
        <v>40</v>
      </c>
      <c r="G909" s="2" t="s">
        <v>176</v>
      </c>
      <c r="H909" s="2" t="s">
        <v>1589</v>
      </c>
      <c r="I909" s="2" t="s">
        <v>3</v>
      </c>
      <c r="J909" s="26">
        <v>319.76</v>
      </c>
      <c r="K909" s="193"/>
      <c r="L909" s="194"/>
      <c r="M909" s="148"/>
      <c r="N909" s="148"/>
      <c r="O909" s="148"/>
      <c r="P909" s="148"/>
      <c r="Q909" s="155"/>
      <c r="R909" s="148"/>
      <c r="S909" s="147"/>
      <c r="T909" s="147"/>
      <c r="U909" s="147"/>
      <c r="V909" s="147"/>
      <c r="W909" s="50">
        <v>5</v>
      </c>
      <c r="X909" s="147"/>
      <c r="Y909" s="147"/>
    </row>
    <row r="910" spans="1:25">
      <c r="A910" s="24" t="s">
        <v>1095</v>
      </c>
      <c r="B910" s="13">
        <v>354220</v>
      </c>
      <c r="C910" s="115">
        <v>21</v>
      </c>
      <c r="D910" s="115">
        <v>21</v>
      </c>
      <c r="E910" s="185">
        <v>17</v>
      </c>
      <c r="F910" s="186">
        <v>40</v>
      </c>
      <c r="G910" s="2" t="s">
        <v>176</v>
      </c>
      <c r="H910" s="2" t="s">
        <v>1591</v>
      </c>
      <c r="I910" s="2" t="s">
        <v>7</v>
      </c>
      <c r="J910" s="26">
        <v>1584.73</v>
      </c>
      <c r="K910" s="193"/>
      <c r="L910" s="194"/>
      <c r="M910" s="148"/>
      <c r="N910" s="148"/>
      <c r="O910" s="148"/>
      <c r="P910" s="148"/>
      <c r="Q910" s="155"/>
      <c r="R910" s="148"/>
      <c r="S910" s="147"/>
      <c r="T910" s="147"/>
      <c r="U910" s="147"/>
      <c r="V910" s="147"/>
      <c r="W910" s="50">
        <v>2</v>
      </c>
      <c r="X910" s="147"/>
      <c r="Y910" s="147"/>
    </row>
    <row r="911" spans="1:25">
      <c r="A911" s="24" t="s">
        <v>1096</v>
      </c>
      <c r="B911" s="13">
        <v>354240</v>
      </c>
      <c r="C911" s="115">
        <v>21</v>
      </c>
      <c r="D911" s="115">
        <v>21</v>
      </c>
      <c r="E911" s="185">
        <v>22</v>
      </c>
      <c r="F911" s="186">
        <v>40</v>
      </c>
      <c r="G911" s="2" t="s">
        <v>176</v>
      </c>
      <c r="H911" s="2" t="s">
        <v>1593</v>
      </c>
      <c r="I911" s="2" t="s">
        <v>5</v>
      </c>
      <c r="J911" s="26">
        <v>265.08999999999997</v>
      </c>
      <c r="K911" s="193"/>
      <c r="L911" s="194"/>
      <c r="M911" s="148"/>
      <c r="N911" s="148"/>
      <c r="O911" s="148"/>
      <c r="P911" s="148"/>
      <c r="Q911" s="155"/>
      <c r="R911" s="148"/>
      <c r="S911" s="147"/>
      <c r="T911" s="147"/>
      <c r="U911" s="147"/>
      <c r="V911" s="147"/>
      <c r="W911" s="50">
        <v>10</v>
      </c>
      <c r="X911" s="147"/>
      <c r="Y911" s="147"/>
    </row>
    <row r="912" spans="1:25">
      <c r="A912" s="24" t="s">
        <v>1097</v>
      </c>
      <c r="B912" s="13">
        <v>354770</v>
      </c>
      <c r="C912" s="115">
        <v>21</v>
      </c>
      <c r="D912" s="115">
        <v>21</v>
      </c>
      <c r="E912" s="185">
        <v>22</v>
      </c>
      <c r="F912" s="186">
        <v>40</v>
      </c>
      <c r="G912" s="2" t="s">
        <v>176</v>
      </c>
      <c r="H912" s="2" t="s">
        <v>1651</v>
      </c>
      <c r="I912" s="2" t="s">
        <v>5</v>
      </c>
      <c r="J912" s="26">
        <v>552.54999999999995</v>
      </c>
      <c r="K912" s="193"/>
      <c r="L912" s="194"/>
      <c r="M912" s="148"/>
      <c r="N912" s="148"/>
      <c r="O912" s="148"/>
      <c r="P912" s="148"/>
      <c r="Q912" s="155"/>
      <c r="R912" s="148"/>
      <c r="S912" s="147"/>
      <c r="T912" s="147"/>
      <c r="U912" s="147"/>
      <c r="V912" s="147"/>
      <c r="W912" s="50">
        <v>0</v>
      </c>
      <c r="X912" s="147"/>
      <c r="Y912" s="147"/>
    </row>
    <row r="913" spans="1:25">
      <c r="A913" s="24" t="s">
        <v>1098</v>
      </c>
      <c r="B913" s="13">
        <v>355500</v>
      </c>
      <c r="C913" s="115">
        <v>21</v>
      </c>
      <c r="D913" s="115">
        <v>21</v>
      </c>
      <c r="E913" s="185">
        <v>20</v>
      </c>
      <c r="F913" s="186">
        <v>40</v>
      </c>
      <c r="G913" s="2" t="s">
        <v>176</v>
      </c>
      <c r="H913" s="2" t="s">
        <v>1734</v>
      </c>
      <c r="I913" s="2" t="s">
        <v>3</v>
      </c>
      <c r="J913" s="26">
        <v>629.11</v>
      </c>
      <c r="K913" s="193"/>
      <c r="L913" s="194"/>
      <c r="M913" s="148"/>
      <c r="N913" s="148"/>
      <c r="O913" s="148"/>
      <c r="P913" s="148"/>
      <c r="Q913" s="155"/>
      <c r="R913" s="148"/>
      <c r="S913" s="147"/>
      <c r="T913" s="147"/>
      <c r="U913" s="147"/>
      <c r="V913" s="147"/>
      <c r="W913" s="50">
        <v>2</v>
      </c>
      <c r="X913" s="147"/>
      <c r="Y913" s="147"/>
    </row>
    <row r="914" spans="1:25">
      <c r="A914" s="24" t="s">
        <v>1099</v>
      </c>
      <c r="B914" s="13">
        <v>355660</v>
      </c>
      <c r="C914" s="115">
        <v>21</v>
      </c>
      <c r="D914" s="115">
        <v>21</v>
      </c>
      <c r="E914" s="185">
        <v>20</v>
      </c>
      <c r="F914" s="186">
        <v>40</v>
      </c>
      <c r="G914" s="2" t="s">
        <v>176</v>
      </c>
      <c r="H914" s="2" t="s">
        <v>1753</v>
      </c>
      <c r="I914" s="2" t="s">
        <v>3</v>
      </c>
      <c r="J914" s="26">
        <v>247.85</v>
      </c>
      <c r="K914" s="193"/>
      <c r="L914" s="194"/>
      <c r="M914" s="148"/>
      <c r="N914" s="148"/>
      <c r="O914" s="148"/>
      <c r="P914" s="148"/>
      <c r="Q914" s="155"/>
      <c r="R914" s="148"/>
      <c r="S914" s="147"/>
      <c r="T914" s="147"/>
      <c r="U914" s="147"/>
      <c r="V914" s="147"/>
      <c r="W914" s="50">
        <v>0</v>
      </c>
      <c r="X914" s="147"/>
      <c r="Y914" s="147"/>
    </row>
    <row r="915" spans="1:25">
      <c r="A915" s="24" t="s">
        <v>1100</v>
      </c>
      <c r="B915" s="13">
        <v>350130</v>
      </c>
      <c r="C915" s="115">
        <v>22</v>
      </c>
      <c r="D915" s="115">
        <v>22</v>
      </c>
      <c r="E915" s="185">
        <v>21</v>
      </c>
      <c r="F915" s="186">
        <v>40</v>
      </c>
      <c r="G915" s="2" t="s">
        <v>177</v>
      </c>
      <c r="H915" s="2" t="s">
        <v>1131</v>
      </c>
      <c r="I915" s="2" t="s">
        <v>4</v>
      </c>
      <c r="J915" s="26">
        <v>346.28</v>
      </c>
      <c r="K915" s="193"/>
      <c r="L915" s="194"/>
      <c r="M915" s="148"/>
      <c r="N915" s="148"/>
      <c r="O915" s="148"/>
      <c r="P915" s="148"/>
      <c r="Q915" s="155"/>
      <c r="R915" s="148"/>
      <c r="S915" s="147"/>
      <c r="T915" s="147"/>
      <c r="U915" s="147"/>
      <c r="V915" s="147"/>
      <c r="W915" s="50">
        <v>3</v>
      </c>
      <c r="X915" s="147"/>
      <c r="Y915" s="147"/>
    </row>
    <row r="916" spans="1:25">
      <c r="A916" s="24" t="s">
        <v>1101</v>
      </c>
      <c r="B916" s="13">
        <v>352060</v>
      </c>
      <c r="C916" s="115">
        <v>22</v>
      </c>
      <c r="D916" s="115">
        <v>22</v>
      </c>
      <c r="E916" s="185">
        <v>21</v>
      </c>
      <c r="F916" s="186">
        <v>40</v>
      </c>
      <c r="G916" s="2" t="s">
        <v>177</v>
      </c>
      <c r="H916" s="2" t="s">
        <v>1354</v>
      </c>
      <c r="I916" s="2" t="s">
        <v>4</v>
      </c>
      <c r="J916" s="26">
        <v>127.6</v>
      </c>
      <c r="K916" s="193"/>
      <c r="L916" s="194"/>
      <c r="M916" s="148"/>
      <c r="N916" s="148"/>
      <c r="O916" s="148"/>
      <c r="P916" s="148"/>
      <c r="Q916" s="155"/>
      <c r="R916" s="148"/>
      <c r="S916" s="147"/>
      <c r="T916" s="147"/>
      <c r="U916" s="147"/>
      <c r="V916" s="147"/>
      <c r="W916" s="50">
        <v>0</v>
      </c>
      <c r="X916" s="147"/>
      <c r="Y916" s="147"/>
    </row>
    <row r="917" spans="1:25">
      <c r="A917" s="24" t="s">
        <v>1102</v>
      </c>
      <c r="B917" s="13">
        <v>352920</v>
      </c>
      <c r="C917" s="115">
        <v>22</v>
      </c>
      <c r="D917" s="115">
        <v>22</v>
      </c>
      <c r="E917" s="185">
        <v>21</v>
      </c>
      <c r="F917" s="186">
        <v>40</v>
      </c>
      <c r="G917" s="2" t="s">
        <v>177</v>
      </c>
      <c r="H917" s="2" t="s">
        <v>1446</v>
      </c>
      <c r="I917" s="2" t="s">
        <v>4</v>
      </c>
      <c r="J917" s="26">
        <v>1253.1600000000001</v>
      </c>
      <c r="K917" s="193"/>
      <c r="L917" s="194"/>
      <c r="M917" s="148"/>
      <c r="N917" s="148"/>
      <c r="O917" s="148"/>
      <c r="P917" s="148"/>
      <c r="Q917" s="155"/>
      <c r="R917" s="148"/>
      <c r="S917" s="147"/>
      <c r="T917" s="147"/>
      <c r="U917" s="147"/>
      <c r="V917" s="147"/>
      <c r="W917" s="50">
        <v>11</v>
      </c>
      <c r="X917" s="147"/>
      <c r="Y917" s="147"/>
    </row>
    <row r="918" spans="1:25">
      <c r="A918" s="24" t="s">
        <v>1103</v>
      </c>
      <c r="B918" s="13">
        <v>353830</v>
      </c>
      <c r="C918" s="115">
        <v>22</v>
      </c>
      <c r="D918" s="115">
        <v>22</v>
      </c>
      <c r="E918" s="185">
        <v>21</v>
      </c>
      <c r="F918" s="186">
        <v>40</v>
      </c>
      <c r="G918" s="2" t="s">
        <v>177</v>
      </c>
      <c r="H918" s="2" t="s">
        <v>1548</v>
      </c>
      <c r="I918" s="2" t="s">
        <v>4</v>
      </c>
      <c r="J918" s="26">
        <v>482.51</v>
      </c>
      <c r="K918" s="193"/>
      <c r="L918" s="194"/>
      <c r="M918" s="148"/>
      <c r="N918" s="148"/>
      <c r="O918" s="148"/>
      <c r="P918" s="148"/>
      <c r="Q918" s="155"/>
      <c r="R918" s="148"/>
      <c r="S918" s="147"/>
      <c r="T918" s="147"/>
      <c r="U918" s="147"/>
      <c r="V918" s="147"/>
      <c r="W918" s="50">
        <v>0</v>
      </c>
      <c r="X918" s="147"/>
      <c r="Y918" s="147"/>
    </row>
    <row r="919" spans="1:25">
      <c r="A919" s="24" t="s">
        <v>1104</v>
      </c>
      <c r="B919" s="13">
        <v>354220</v>
      </c>
      <c r="C919" s="115">
        <v>22</v>
      </c>
      <c r="D919" s="115">
        <v>22</v>
      </c>
      <c r="E919" s="185">
        <v>17</v>
      </c>
      <c r="F919" s="186">
        <v>40</v>
      </c>
      <c r="G919" s="2" t="s">
        <v>177</v>
      </c>
      <c r="H919" s="2" t="s">
        <v>1591</v>
      </c>
      <c r="I919" s="2" t="s">
        <v>7</v>
      </c>
      <c r="J919" s="26">
        <v>1584.73</v>
      </c>
      <c r="K919" s="193"/>
      <c r="L919" s="194"/>
      <c r="M919" s="148"/>
      <c r="N919" s="148"/>
      <c r="O919" s="148"/>
      <c r="P919" s="148"/>
      <c r="Q919" s="155"/>
      <c r="R919" s="148"/>
      <c r="S919" s="147"/>
      <c r="T919" s="147"/>
      <c r="U919" s="147"/>
      <c r="V919" s="147"/>
      <c r="W919" s="50">
        <v>2</v>
      </c>
      <c r="X919" s="147"/>
      <c r="Y919" s="147"/>
    </row>
    <row r="920" spans="1:25">
      <c r="A920" s="30"/>
      <c r="B920" s="14"/>
      <c r="C920" s="31"/>
      <c r="D920" s="31"/>
      <c r="E920" s="32"/>
      <c r="F920" s="42">
        <v>50</v>
      </c>
      <c r="G920" s="15"/>
      <c r="H920" s="15"/>
      <c r="I920" s="15"/>
      <c r="J920" s="34"/>
      <c r="K920" s="66"/>
      <c r="L920" s="67"/>
      <c r="M920" s="66"/>
      <c r="N920" s="66"/>
      <c r="O920" s="66"/>
      <c r="P920" s="66"/>
      <c r="Q920" s="68"/>
      <c r="R920" s="66"/>
      <c r="S920" s="15"/>
      <c r="T920" s="15"/>
      <c r="U920" s="17"/>
      <c r="V920" s="17"/>
      <c r="W920" s="17"/>
      <c r="X920" s="17"/>
      <c r="Y920" s="15"/>
    </row>
    <row r="921" spans="1:25">
      <c r="A921" s="24" t="s">
        <v>1105</v>
      </c>
      <c r="B921" s="13">
        <v>51</v>
      </c>
      <c r="C921" s="115">
        <v>5</v>
      </c>
      <c r="D921" s="13">
        <v>51</v>
      </c>
      <c r="E921" s="41">
        <v>0</v>
      </c>
      <c r="F921" s="186">
        <v>50</v>
      </c>
      <c r="G921" s="2" t="s">
        <v>160</v>
      </c>
      <c r="H921" s="3" t="s">
        <v>178</v>
      </c>
      <c r="I921" s="147"/>
      <c r="J921" s="148"/>
      <c r="K921" s="55" t="s">
        <v>136</v>
      </c>
      <c r="L921" s="65" t="s">
        <v>136</v>
      </c>
      <c r="M921" s="148"/>
      <c r="N921" s="148"/>
      <c r="O921" s="148"/>
      <c r="P921" s="55" t="s">
        <v>136</v>
      </c>
      <c r="Q921" s="155"/>
      <c r="R921" s="148"/>
      <c r="S921" s="147"/>
      <c r="T921" s="147"/>
      <c r="U921" s="147"/>
      <c r="V921" s="147"/>
      <c r="W921" s="50">
        <v>1</v>
      </c>
      <c r="X921" s="56"/>
      <c r="Y921" s="2" t="s">
        <v>136</v>
      </c>
    </row>
    <row r="922" spans="1:25">
      <c r="A922" s="24" t="s">
        <v>1106</v>
      </c>
      <c r="B922" s="13">
        <v>52</v>
      </c>
      <c r="C922" s="115">
        <v>6</v>
      </c>
      <c r="D922" s="13">
        <v>52</v>
      </c>
      <c r="E922" s="41">
        <v>0</v>
      </c>
      <c r="F922" s="186">
        <v>50</v>
      </c>
      <c r="G922" s="2" t="s">
        <v>161</v>
      </c>
      <c r="H922" s="3" t="s">
        <v>178</v>
      </c>
      <c r="I922" s="147"/>
      <c r="J922" s="148"/>
      <c r="K922" s="55" t="s">
        <v>136</v>
      </c>
      <c r="L922" s="65" t="s">
        <v>136</v>
      </c>
      <c r="M922" s="148"/>
      <c r="N922" s="148"/>
      <c r="O922" s="148"/>
      <c r="P922" s="55" t="s">
        <v>136</v>
      </c>
      <c r="Q922" s="155"/>
      <c r="R922" s="148"/>
      <c r="S922" s="147"/>
      <c r="T922" s="147"/>
      <c r="U922" s="147"/>
      <c r="V922" s="147"/>
      <c r="W922" s="50">
        <v>0</v>
      </c>
      <c r="X922" s="56"/>
      <c r="Y922" s="2" t="s">
        <v>136</v>
      </c>
    </row>
    <row r="923" spans="1:25">
      <c r="A923" s="24" t="s">
        <v>1111</v>
      </c>
      <c r="B923" s="13">
        <v>56</v>
      </c>
      <c r="C923" s="115">
        <v>6</v>
      </c>
      <c r="D923" s="13">
        <v>56</v>
      </c>
      <c r="E923" s="41">
        <v>0</v>
      </c>
      <c r="F923" s="186">
        <v>50</v>
      </c>
      <c r="G923" s="2" t="s">
        <v>161</v>
      </c>
      <c r="H923" s="3" t="s">
        <v>182</v>
      </c>
      <c r="I923" s="147"/>
      <c r="J923" s="148"/>
      <c r="K923" s="55" t="s">
        <v>136</v>
      </c>
      <c r="L923" s="65" t="s">
        <v>136</v>
      </c>
      <c r="M923" s="148"/>
      <c r="N923" s="148"/>
      <c r="O923" s="148"/>
      <c r="P923" s="55" t="s">
        <v>136</v>
      </c>
      <c r="Q923" s="155"/>
      <c r="R923" s="148"/>
      <c r="S923" s="147"/>
      <c r="T923" s="147"/>
      <c r="U923" s="147"/>
      <c r="V923" s="147"/>
      <c r="W923" s="50">
        <v>127</v>
      </c>
      <c r="X923" s="56"/>
      <c r="Y923" s="2" t="s">
        <v>136</v>
      </c>
    </row>
    <row r="924" spans="1:25">
      <c r="A924" s="24" t="s">
        <v>1112</v>
      </c>
      <c r="B924" s="13">
        <v>57</v>
      </c>
      <c r="C924" s="115">
        <v>6</v>
      </c>
      <c r="D924" s="13">
        <v>57</v>
      </c>
      <c r="E924" s="41">
        <v>0</v>
      </c>
      <c r="F924" s="186">
        <v>50</v>
      </c>
      <c r="G924" s="2" t="s">
        <v>161</v>
      </c>
      <c r="H924" s="3" t="s">
        <v>183</v>
      </c>
      <c r="I924" s="147"/>
      <c r="J924" s="148"/>
      <c r="K924" s="55" t="s">
        <v>136</v>
      </c>
      <c r="L924" s="65" t="s">
        <v>136</v>
      </c>
      <c r="M924" s="148"/>
      <c r="N924" s="148"/>
      <c r="O924" s="148"/>
      <c r="P924" s="55" t="s">
        <v>136</v>
      </c>
      <c r="Q924" s="155"/>
      <c r="R924" s="148"/>
      <c r="S924" s="147"/>
      <c r="T924" s="147"/>
      <c r="U924" s="147"/>
      <c r="V924" s="147"/>
      <c r="W924" s="50">
        <v>182</v>
      </c>
      <c r="X924" s="56"/>
      <c r="Y924" s="2" t="s">
        <v>136</v>
      </c>
    </row>
    <row r="925" spans="1:25">
      <c r="A925" s="24" t="s">
        <v>1113</v>
      </c>
      <c r="B925" s="13">
        <v>58</v>
      </c>
      <c r="C925" s="115">
        <v>6</v>
      </c>
      <c r="D925" s="13">
        <v>58</v>
      </c>
      <c r="E925" s="41">
        <v>0</v>
      </c>
      <c r="F925" s="186">
        <v>50</v>
      </c>
      <c r="G925" s="2" t="s">
        <v>161</v>
      </c>
      <c r="H925" s="3" t="s">
        <v>184</v>
      </c>
      <c r="I925" s="147"/>
      <c r="J925" s="148"/>
      <c r="K925" s="55" t="s">
        <v>136</v>
      </c>
      <c r="L925" s="65" t="s">
        <v>136</v>
      </c>
      <c r="M925" s="148"/>
      <c r="N925" s="148"/>
      <c r="O925" s="148"/>
      <c r="P925" s="55" t="s">
        <v>136</v>
      </c>
      <c r="Q925" s="155"/>
      <c r="R925" s="148"/>
      <c r="S925" s="147"/>
      <c r="T925" s="147"/>
      <c r="U925" s="147"/>
      <c r="V925" s="147"/>
      <c r="W925" s="50">
        <v>65</v>
      </c>
      <c r="X925" s="56"/>
      <c r="Y925" s="2" t="s">
        <v>136</v>
      </c>
    </row>
    <row r="926" spans="1:25">
      <c r="A926" s="24" t="s">
        <v>1107</v>
      </c>
      <c r="B926" s="13">
        <v>53</v>
      </c>
      <c r="C926" s="115">
        <v>6</v>
      </c>
      <c r="D926" s="13">
        <v>53</v>
      </c>
      <c r="E926" s="41">
        <v>0</v>
      </c>
      <c r="F926" s="186">
        <v>50</v>
      </c>
      <c r="G926" s="2" t="s">
        <v>161</v>
      </c>
      <c r="H926" s="3" t="s">
        <v>185</v>
      </c>
      <c r="I926" s="147"/>
      <c r="J926" s="148"/>
      <c r="K926" s="55" t="s">
        <v>136</v>
      </c>
      <c r="L926" s="65" t="s">
        <v>136</v>
      </c>
      <c r="M926" s="148"/>
      <c r="N926" s="148"/>
      <c r="O926" s="148"/>
      <c r="P926" s="55" t="s">
        <v>136</v>
      </c>
      <c r="Q926" s="155"/>
      <c r="R926" s="148"/>
      <c r="S926" s="147"/>
      <c r="T926" s="147"/>
      <c r="U926" s="147"/>
      <c r="V926" s="147"/>
      <c r="W926" s="50">
        <v>3</v>
      </c>
      <c r="X926" s="56"/>
      <c r="Y926" s="2" t="s">
        <v>136</v>
      </c>
    </row>
    <row r="927" spans="1:25">
      <c r="A927" s="24" t="s">
        <v>1114</v>
      </c>
      <c r="B927" s="13">
        <v>59</v>
      </c>
      <c r="C927" s="115">
        <v>10</v>
      </c>
      <c r="D927" s="13">
        <v>59</v>
      </c>
      <c r="E927" s="41">
        <v>0</v>
      </c>
      <c r="F927" s="186">
        <v>50</v>
      </c>
      <c r="G927" s="2" t="s">
        <v>165</v>
      </c>
      <c r="H927" s="2" t="s">
        <v>186</v>
      </c>
      <c r="I927" s="147"/>
      <c r="J927" s="148"/>
      <c r="K927" s="55" t="s">
        <v>136</v>
      </c>
      <c r="L927" s="65" t="s">
        <v>136</v>
      </c>
      <c r="M927" s="148"/>
      <c r="N927" s="148"/>
      <c r="O927" s="148"/>
      <c r="P927" s="55" t="s">
        <v>136</v>
      </c>
      <c r="Q927" s="155"/>
      <c r="R927" s="148"/>
      <c r="S927" s="147"/>
      <c r="T927" s="147"/>
      <c r="U927" s="147"/>
      <c r="V927" s="147"/>
      <c r="W927" s="50">
        <v>1</v>
      </c>
      <c r="X927" s="56"/>
      <c r="Y927" s="2" t="s">
        <v>136</v>
      </c>
    </row>
    <row r="928" spans="1:25">
      <c r="A928" s="24" t="s">
        <v>1109</v>
      </c>
      <c r="B928" s="13">
        <v>55</v>
      </c>
      <c r="C928" s="115">
        <v>7</v>
      </c>
      <c r="D928" s="13">
        <v>55</v>
      </c>
      <c r="E928" s="41">
        <v>0</v>
      </c>
      <c r="F928" s="186">
        <v>50</v>
      </c>
      <c r="G928" s="2" t="s">
        <v>162</v>
      </c>
      <c r="H928" s="3" t="s">
        <v>181</v>
      </c>
      <c r="I928" s="147"/>
      <c r="J928" s="148"/>
      <c r="K928" s="55" t="s">
        <v>136</v>
      </c>
      <c r="L928" s="65" t="s">
        <v>136</v>
      </c>
      <c r="M928" s="148"/>
      <c r="N928" s="148"/>
      <c r="O928" s="148"/>
      <c r="P928" s="55" t="s">
        <v>136</v>
      </c>
      <c r="Q928" s="155"/>
      <c r="R928" s="148"/>
      <c r="S928" s="147"/>
      <c r="T928" s="147"/>
      <c r="U928" s="147"/>
      <c r="V928" s="147"/>
      <c r="W928" s="50">
        <v>18</v>
      </c>
      <c r="X928" s="56"/>
      <c r="Y928" s="2" t="s">
        <v>136</v>
      </c>
    </row>
    <row r="929" spans="3:23">
      <c r="C929" s="102"/>
      <c r="D929" s="102"/>
      <c r="E929" s="108"/>
      <c r="U929" s="135"/>
      <c r="V929" s="135"/>
      <c r="W929" s="135"/>
    </row>
    <row r="930" spans="3:23">
      <c r="C930" s="102"/>
      <c r="D930" s="102"/>
      <c r="E930" s="108"/>
      <c r="U930" s="135"/>
      <c r="V930" s="135"/>
      <c r="W930" s="135"/>
    </row>
    <row r="931" spans="3:23">
      <c r="C931" s="102"/>
      <c r="D931" s="102"/>
      <c r="E931" s="108"/>
      <c r="U931" s="135"/>
      <c r="V931" s="135"/>
      <c r="W931" s="135"/>
    </row>
    <row r="932" spans="3:23">
      <c r="C932" s="102"/>
      <c r="D932" s="102"/>
      <c r="E932" s="108"/>
      <c r="U932" s="135"/>
      <c r="V932" s="135"/>
      <c r="W932" s="135"/>
    </row>
    <row r="933" spans="3:23">
      <c r="C933" s="102"/>
      <c r="D933" s="102"/>
      <c r="E933" s="108"/>
      <c r="U933" s="135"/>
      <c r="V933" s="135"/>
      <c r="W933" s="135"/>
    </row>
    <row r="934" spans="3:23">
      <c r="C934" s="102"/>
      <c r="D934" s="102"/>
      <c r="E934" s="108"/>
      <c r="U934" s="135"/>
      <c r="V934" s="135"/>
      <c r="W934" s="135"/>
    </row>
    <row r="935" spans="3:23">
      <c r="C935" s="102"/>
      <c r="D935" s="102"/>
      <c r="E935" s="108"/>
      <c r="U935" s="135"/>
      <c r="V935" s="135"/>
      <c r="W935" s="135"/>
    </row>
    <row r="936" spans="3:23">
      <c r="C936" s="102"/>
      <c r="D936" s="102"/>
      <c r="E936" s="108"/>
      <c r="U936" s="135"/>
      <c r="V936" s="135"/>
      <c r="W936" s="135"/>
    </row>
    <row r="937" spans="3:23">
      <c r="C937" s="102"/>
      <c r="D937" s="102"/>
      <c r="E937" s="108"/>
      <c r="U937" s="135"/>
      <c r="V937" s="135"/>
      <c r="W937" s="135"/>
    </row>
    <row r="938" spans="3:23">
      <c r="C938" s="102"/>
      <c r="D938" s="102"/>
      <c r="E938" s="108"/>
      <c r="U938" s="135"/>
      <c r="V938" s="135"/>
      <c r="W938" s="135"/>
    </row>
    <row r="939" spans="3:23">
      <c r="C939" s="102"/>
      <c r="D939" s="102"/>
      <c r="E939" s="108"/>
      <c r="U939" s="135"/>
      <c r="V939" s="135"/>
      <c r="W939" s="135"/>
    </row>
    <row r="940" spans="3:23">
      <c r="C940" s="102"/>
      <c r="D940" s="102"/>
      <c r="E940" s="108"/>
      <c r="U940" s="135"/>
      <c r="V940" s="135"/>
      <c r="W940" s="135"/>
    </row>
    <row r="941" spans="3:23">
      <c r="C941" s="102"/>
      <c r="D941" s="102"/>
      <c r="E941" s="108"/>
      <c r="U941" s="135"/>
      <c r="V941" s="135"/>
      <c r="W941" s="135"/>
    </row>
    <row r="942" spans="3:23">
      <c r="C942" s="102"/>
      <c r="D942" s="102"/>
      <c r="E942" s="108"/>
      <c r="U942" s="135"/>
      <c r="V942" s="135"/>
      <c r="W942" s="135"/>
    </row>
    <row r="943" spans="3:23">
      <c r="C943" s="102"/>
      <c r="D943" s="102"/>
      <c r="E943" s="108"/>
      <c r="U943" s="135"/>
      <c r="V943" s="135"/>
      <c r="W943" s="135"/>
    </row>
    <row r="944" spans="3:23">
      <c r="C944" s="102"/>
      <c r="D944" s="102"/>
      <c r="E944" s="108"/>
      <c r="U944" s="135"/>
      <c r="V944" s="135"/>
      <c r="W944" s="135"/>
    </row>
    <row r="945" spans="3:23">
      <c r="C945" s="102"/>
      <c r="D945" s="102"/>
      <c r="E945" s="108"/>
      <c r="U945" s="135"/>
      <c r="V945" s="135"/>
      <c r="W945" s="135"/>
    </row>
    <row r="946" spans="3:23">
      <c r="C946" s="102"/>
      <c r="D946" s="102"/>
      <c r="E946" s="108"/>
      <c r="U946" s="135"/>
      <c r="V946" s="135"/>
      <c r="W946" s="135"/>
    </row>
    <row r="947" spans="3:23">
      <c r="C947" s="102"/>
      <c r="D947" s="102"/>
      <c r="E947" s="108"/>
      <c r="U947" s="135"/>
      <c r="V947" s="135"/>
      <c r="W947" s="135"/>
    </row>
    <row r="948" spans="3:23">
      <c r="C948" s="102"/>
      <c r="D948" s="102"/>
      <c r="E948" s="108"/>
      <c r="U948" s="135"/>
      <c r="V948" s="135"/>
      <c r="W948" s="135"/>
    </row>
    <row r="949" spans="3:23">
      <c r="C949" s="102"/>
      <c r="D949" s="102"/>
      <c r="E949" s="108"/>
      <c r="U949" s="135"/>
      <c r="V949" s="135"/>
      <c r="W949" s="135"/>
    </row>
    <row r="950" spans="3:23">
      <c r="C950" s="102"/>
      <c r="D950" s="102"/>
      <c r="E950" s="108"/>
      <c r="U950" s="135"/>
      <c r="V950" s="135"/>
      <c r="W950" s="135"/>
    </row>
    <row r="951" spans="3:23">
      <c r="C951" s="102"/>
      <c r="D951" s="102"/>
      <c r="E951" s="108"/>
      <c r="U951" s="135"/>
      <c r="V951" s="135"/>
      <c r="W951" s="135"/>
    </row>
    <row r="952" spans="3:23">
      <c r="C952" s="102"/>
      <c r="D952" s="102"/>
      <c r="E952" s="108"/>
      <c r="U952" s="135"/>
      <c r="V952" s="135"/>
      <c r="W952" s="135"/>
    </row>
    <row r="953" spans="3:23">
      <c r="C953" s="102"/>
      <c r="D953" s="102"/>
      <c r="E953" s="108"/>
      <c r="U953" s="135"/>
      <c r="V953" s="135"/>
      <c r="W953" s="135"/>
    </row>
    <row r="954" spans="3:23">
      <c r="C954" s="102"/>
      <c r="D954" s="102"/>
      <c r="E954" s="108"/>
      <c r="U954" s="135"/>
      <c r="V954" s="135"/>
      <c r="W954" s="135"/>
    </row>
    <row r="955" spans="3:23">
      <c r="C955" s="102"/>
      <c r="D955" s="102"/>
      <c r="E955" s="108"/>
      <c r="U955" s="135"/>
      <c r="V955" s="135"/>
      <c r="W955" s="135"/>
    </row>
    <row r="956" spans="3:23">
      <c r="C956" s="102"/>
      <c r="D956" s="102"/>
      <c r="E956" s="108"/>
      <c r="U956" s="135"/>
      <c r="V956" s="135"/>
      <c r="W956" s="135"/>
    </row>
    <row r="957" spans="3:23">
      <c r="C957" s="102"/>
      <c r="D957" s="102"/>
      <c r="E957" s="108"/>
      <c r="U957" s="135"/>
      <c r="V957" s="135"/>
      <c r="W957" s="135"/>
    </row>
    <row r="958" spans="3:23">
      <c r="C958" s="102"/>
      <c r="D958" s="102"/>
      <c r="E958" s="108"/>
      <c r="U958" s="135"/>
      <c r="V958" s="135"/>
      <c r="W958" s="135"/>
    </row>
    <row r="959" spans="3:23">
      <c r="C959" s="102"/>
      <c r="D959" s="102"/>
      <c r="E959" s="108"/>
      <c r="U959" s="135"/>
      <c r="V959" s="135"/>
      <c r="W959" s="135"/>
    </row>
    <row r="960" spans="3:23">
      <c r="C960" s="102"/>
      <c r="D960" s="102"/>
      <c r="E960" s="108"/>
      <c r="U960" s="135"/>
      <c r="V960" s="135"/>
      <c r="W960" s="135"/>
    </row>
    <row r="961" spans="3:23">
      <c r="C961" s="102"/>
      <c r="D961" s="102"/>
      <c r="E961" s="108"/>
      <c r="U961" s="135"/>
      <c r="V961" s="135"/>
      <c r="W961" s="135"/>
    </row>
    <row r="962" spans="3:23">
      <c r="C962" s="102"/>
      <c r="D962" s="102"/>
      <c r="E962" s="108"/>
      <c r="U962" s="135"/>
      <c r="V962" s="135"/>
      <c r="W962" s="135"/>
    </row>
    <row r="963" spans="3:23">
      <c r="C963" s="102"/>
      <c r="D963" s="102"/>
      <c r="E963" s="108"/>
      <c r="U963" s="135"/>
      <c r="V963" s="135"/>
      <c r="W963" s="135"/>
    </row>
    <row r="964" spans="3:23">
      <c r="C964" s="102"/>
      <c r="D964" s="102"/>
      <c r="E964" s="108"/>
      <c r="U964" s="135"/>
      <c r="V964" s="135"/>
      <c r="W964" s="135"/>
    </row>
    <row r="965" spans="3:23">
      <c r="C965" s="102"/>
      <c r="D965" s="102"/>
      <c r="E965" s="108"/>
      <c r="U965" s="135"/>
      <c r="V965" s="135"/>
      <c r="W965" s="135"/>
    </row>
    <row r="966" spans="3:23">
      <c r="C966" s="102"/>
      <c r="D966" s="102"/>
      <c r="E966" s="108"/>
      <c r="U966" s="135"/>
      <c r="V966" s="135"/>
      <c r="W966" s="135"/>
    </row>
    <row r="967" spans="3:23">
      <c r="C967" s="102"/>
      <c r="D967" s="102"/>
      <c r="E967" s="108"/>
      <c r="U967" s="135"/>
      <c r="V967" s="135"/>
      <c r="W967" s="135"/>
    </row>
    <row r="968" spans="3:23">
      <c r="C968" s="102"/>
      <c r="D968" s="102"/>
      <c r="E968" s="108"/>
      <c r="U968" s="135"/>
      <c r="V968" s="135"/>
      <c r="W968" s="135"/>
    </row>
    <row r="969" spans="3:23">
      <c r="C969" s="102"/>
      <c r="D969" s="102"/>
      <c r="E969" s="108"/>
      <c r="U969" s="135"/>
      <c r="V969" s="135"/>
      <c r="W969" s="135"/>
    </row>
    <row r="970" spans="3:23">
      <c r="C970" s="102"/>
      <c r="D970" s="102"/>
      <c r="E970" s="108"/>
      <c r="U970" s="135"/>
      <c r="V970" s="135"/>
      <c r="W970" s="135"/>
    </row>
    <row r="971" spans="3:23">
      <c r="C971" s="102"/>
      <c r="D971" s="102"/>
      <c r="E971" s="108"/>
      <c r="U971" s="135"/>
      <c r="V971" s="135"/>
      <c r="W971" s="135"/>
    </row>
    <row r="972" spans="3:23">
      <c r="C972" s="102"/>
      <c r="D972" s="102"/>
      <c r="E972" s="108"/>
      <c r="U972" s="135"/>
      <c r="V972" s="135"/>
      <c r="W972" s="135"/>
    </row>
    <row r="973" spans="3:23">
      <c r="C973" s="102"/>
      <c r="D973" s="102"/>
      <c r="E973" s="108"/>
      <c r="U973" s="135"/>
      <c r="V973" s="135"/>
      <c r="W973" s="135"/>
    </row>
    <row r="974" spans="3:23">
      <c r="C974" s="102"/>
      <c r="D974" s="102"/>
      <c r="E974" s="108"/>
      <c r="U974" s="135"/>
      <c r="V974" s="135"/>
      <c r="W974" s="135"/>
    </row>
    <row r="975" spans="3:23">
      <c r="C975" s="102"/>
      <c r="D975" s="102"/>
      <c r="E975" s="108"/>
      <c r="U975" s="135"/>
      <c r="V975" s="135"/>
      <c r="W975" s="135"/>
    </row>
    <row r="976" spans="3:23">
      <c r="C976" s="102"/>
      <c r="D976" s="102"/>
      <c r="E976" s="108"/>
      <c r="U976" s="135"/>
      <c r="V976" s="135"/>
      <c r="W976" s="135"/>
    </row>
    <row r="977" spans="3:23">
      <c r="C977" s="102"/>
      <c r="D977" s="102"/>
      <c r="E977" s="108"/>
      <c r="U977" s="135"/>
      <c r="V977" s="135"/>
      <c r="W977" s="135"/>
    </row>
    <row r="978" spans="3:23">
      <c r="C978" s="102"/>
      <c r="D978" s="102"/>
      <c r="E978" s="108"/>
      <c r="U978" s="135"/>
      <c r="V978" s="135"/>
      <c r="W978" s="135"/>
    </row>
    <row r="979" spans="3:23">
      <c r="C979" s="102"/>
      <c r="D979" s="102"/>
      <c r="E979" s="108"/>
      <c r="U979" s="135"/>
      <c r="V979" s="135"/>
      <c r="W979" s="135"/>
    </row>
    <row r="980" spans="3:23">
      <c r="C980" s="102"/>
      <c r="D980" s="102"/>
      <c r="E980" s="108"/>
      <c r="U980" s="135"/>
      <c r="V980" s="135"/>
      <c r="W980" s="135"/>
    </row>
    <row r="981" spans="3:23">
      <c r="C981" s="102"/>
      <c r="D981" s="102"/>
      <c r="E981" s="108"/>
      <c r="U981" s="135"/>
      <c r="V981" s="135"/>
      <c r="W981" s="135"/>
    </row>
    <row r="982" spans="3:23">
      <c r="C982" s="102"/>
      <c r="D982" s="102"/>
      <c r="E982" s="108"/>
      <c r="U982" s="135"/>
      <c r="V982" s="135"/>
      <c r="W982" s="135"/>
    </row>
    <row r="983" spans="3:23">
      <c r="C983" s="102"/>
      <c r="D983" s="102"/>
      <c r="E983" s="108"/>
      <c r="U983" s="135"/>
      <c r="V983" s="135"/>
      <c r="W983" s="135"/>
    </row>
    <row r="984" spans="3:23">
      <c r="C984" s="102"/>
      <c r="D984" s="102"/>
      <c r="E984" s="108"/>
      <c r="U984" s="135"/>
      <c r="V984" s="135"/>
      <c r="W984" s="135"/>
    </row>
    <row r="985" spans="3:23">
      <c r="C985" s="102"/>
      <c r="D985" s="102"/>
      <c r="E985" s="108"/>
      <c r="U985" s="135"/>
      <c r="V985" s="135"/>
      <c r="W985" s="135"/>
    </row>
    <row r="986" spans="3:23">
      <c r="C986" s="102"/>
      <c r="D986" s="102"/>
      <c r="E986" s="108"/>
      <c r="U986" s="135"/>
      <c r="V986" s="135"/>
      <c r="W986" s="135"/>
    </row>
    <row r="987" spans="3:23">
      <c r="C987" s="102"/>
      <c r="D987" s="102"/>
      <c r="E987" s="108"/>
      <c r="U987" s="135"/>
      <c r="V987" s="135"/>
      <c r="W987" s="135"/>
    </row>
    <row r="988" spans="3:23">
      <c r="C988" s="102"/>
      <c r="D988" s="102"/>
      <c r="E988" s="108"/>
      <c r="U988" s="135"/>
      <c r="V988" s="135"/>
      <c r="W988" s="135"/>
    </row>
    <row r="989" spans="3:23">
      <c r="C989" s="102"/>
      <c r="D989" s="102"/>
      <c r="E989" s="108"/>
      <c r="U989" s="135"/>
      <c r="V989" s="135"/>
      <c r="W989" s="135"/>
    </row>
    <row r="990" spans="3:23">
      <c r="C990" s="102"/>
      <c r="D990" s="102"/>
      <c r="E990" s="108"/>
      <c r="U990" s="135"/>
      <c r="V990" s="135"/>
      <c r="W990" s="135"/>
    </row>
    <row r="991" spans="3:23">
      <c r="C991" s="102"/>
      <c r="D991" s="102"/>
      <c r="E991" s="108"/>
      <c r="U991" s="135"/>
      <c r="V991" s="135"/>
      <c r="W991" s="135"/>
    </row>
    <row r="992" spans="3:23">
      <c r="C992" s="102"/>
      <c r="D992" s="102"/>
      <c r="E992" s="108"/>
      <c r="U992" s="135"/>
      <c r="V992" s="135"/>
      <c r="W992" s="135"/>
    </row>
    <row r="993" spans="3:23">
      <c r="C993" s="102"/>
      <c r="D993" s="102"/>
      <c r="E993" s="108"/>
      <c r="U993" s="135"/>
      <c r="V993" s="135"/>
      <c r="W993" s="135"/>
    </row>
    <row r="994" spans="3:23">
      <c r="C994" s="102"/>
      <c r="D994" s="102"/>
      <c r="E994" s="108"/>
      <c r="U994" s="135"/>
      <c r="V994" s="135"/>
      <c r="W994" s="135"/>
    </row>
    <row r="995" spans="3:23">
      <c r="C995" s="102"/>
      <c r="D995" s="102"/>
      <c r="E995" s="108"/>
      <c r="U995" s="135"/>
      <c r="V995" s="135"/>
      <c r="W995" s="135"/>
    </row>
    <row r="996" spans="3:23">
      <c r="C996" s="102"/>
      <c r="D996" s="102"/>
      <c r="E996" s="108"/>
      <c r="U996" s="135"/>
      <c r="V996" s="135"/>
      <c r="W996" s="135"/>
    </row>
    <row r="997" spans="3:23">
      <c r="C997" s="102"/>
      <c r="D997" s="102"/>
      <c r="E997" s="108"/>
      <c r="U997" s="135"/>
      <c r="V997" s="135"/>
      <c r="W997" s="135"/>
    </row>
    <row r="998" spans="3:23">
      <c r="C998" s="102"/>
      <c r="D998" s="102"/>
      <c r="E998" s="108"/>
      <c r="U998" s="135"/>
      <c r="V998" s="135"/>
      <c r="W998" s="135"/>
    </row>
    <row r="999" spans="3:23">
      <c r="C999" s="102"/>
      <c r="D999" s="102"/>
      <c r="E999" s="108"/>
      <c r="U999" s="135"/>
      <c r="V999" s="135"/>
      <c r="W999" s="135"/>
    </row>
    <row r="1000" spans="3:23">
      <c r="C1000" s="102"/>
      <c r="D1000" s="102"/>
      <c r="E1000" s="108"/>
      <c r="U1000" s="135"/>
      <c r="V1000" s="135"/>
      <c r="W1000" s="135"/>
    </row>
    <row r="1001" spans="3:23">
      <c r="C1001" s="102"/>
      <c r="D1001" s="102"/>
      <c r="E1001" s="108"/>
      <c r="U1001" s="135"/>
      <c r="V1001" s="135"/>
      <c r="W1001" s="135"/>
    </row>
    <row r="1002" spans="3:23">
      <c r="C1002" s="102"/>
      <c r="D1002" s="102"/>
      <c r="E1002" s="108"/>
      <c r="U1002" s="135"/>
      <c r="V1002" s="135"/>
      <c r="W1002" s="135"/>
    </row>
    <row r="1003" spans="3:23">
      <c r="C1003" s="102"/>
      <c r="D1003" s="102"/>
      <c r="E1003" s="108"/>
      <c r="U1003" s="135"/>
      <c r="V1003" s="135"/>
      <c r="W1003" s="135"/>
    </row>
    <row r="1004" spans="3:23">
      <c r="C1004" s="102"/>
      <c r="D1004" s="102"/>
      <c r="E1004" s="108"/>
      <c r="U1004" s="135"/>
      <c r="V1004" s="135"/>
      <c r="W1004" s="135"/>
    </row>
    <row r="1005" spans="3:23">
      <c r="C1005" s="102"/>
      <c r="D1005" s="102"/>
      <c r="E1005" s="108"/>
      <c r="U1005" s="135"/>
      <c r="V1005" s="135"/>
      <c r="W1005" s="135"/>
    </row>
    <row r="1006" spans="3:23">
      <c r="C1006" s="102"/>
      <c r="D1006" s="102"/>
      <c r="E1006" s="108"/>
      <c r="U1006" s="135"/>
      <c r="V1006" s="135"/>
      <c r="W1006" s="135"/>
    </row>
    <row r="1007" spans="3:23">
      <c r="C1007" s="102"/>
      <c r="D1007" s="102"/>
      <c r="E1007" s="108"/>
      <c r="U1007" s="135"/>
      <c r="V1007" s="135"/>
      <c r="W1007" s="135"/>
    </row>
    <row r="1008" spans="3:23">
      <c r="C1008" s="102"/>
      <c r="D1008" s="102"/>
      <c r="E1008" s="108"/>
      <c r="U1008" s="135"/>
      <c r="V1008" s="135"/>
      <c r="W1008" s="135"/>
    </row>
    <row r="1009" spans="3:23">
      <c r="C1009" s="102"/>
      <c r="D1009" s="102"/>
      <c r="E1009" s="108"/>
      <c r="U1009" s="135"/>
      <c r="V1009" s="135"/>
      <c r="W1009" s="135"/>
    </row>
    <row r="1010" spans="3:23">
      <c r="C1010" s="102"/>
      <c r="D1010" s="102"/>
      <c r="E1010" s="108"/>
      <c r="U1010" s="135"/>
      <c r="V1010" s="135"/>
      <c r="W1010" s="135"/>
    </row>
    <row r="1011" spans="3:23">
      <c r="C1011" s="102"/>
      <c r="D1011" s="102"/>
      <c r="E1011" s="108"/>
      <c r="U1011" s="135"/>
      <c r="V1011" s="135"/>
      <c r="W1011" s="135"/>
    </row>
    <row r="1012" spans="3:23">
      <c r="C1012" s="102"/>
      <c r="D1012" s="102"/>
      <c r="E1012" s="108"/>
      <c r="U1012" s="135"/>
      <c r="V1012" s="135"/>
      <c r="W1012" s="135"/>
    </row>
    <row r="1013" spans="3:23">
      <c r="C1013" s="102"/>
      <c r="D1013" s="102"/>
      <c r="E1013" s="108"/>
      <c r="U1013" s="135"/>
      <c r="V1013" s="135"/>
      <c r="W1013" s="135"/>
    </row>
    <row r="1014" spans="3:23">
      <c r="C1014" s="102"/>
      <c r="D1014" s="102"/>
      <c r="E1014" s="108"/>
      <c r="U1014" s="135"/>
      <c r="V1014" s="135"/>
      <c r="W1014" s="135"/>
    </row>
    <row r="1015" spans="3:23">
      <c r="C1015" s="102"/>
      <c r="D1015" s="102"/>
      <c r="E1015" s="108"/>
      <c r="U1015" s="135"/>
      <c r="V1015" s="135"/>
      <c r="W1015" s="135"/>
    </row>
    <row r="1016" spans="3:23">
      <c r="C1016" s="102"/>
      <c r="D1016" s="102"/>
      <c r="E1016" s="108"/>
      <c r="U1016" s="135"/>
      <c r="V1016" s="135"/>
      <c r="W1016" s="135"/>
    </row>
    <row r="1017" spans="3:23">
      <c r="C1017" s="102"/>
      <c r="D1017" s="102"/>
      <c r="E1017" s="108"/>
      <c r="U1017" s="135"/>
      <c r="V1017" s="135"/>
      <c r="W1017" s="135"/>
    </row>
    <row r="1018" spans="3:23">
      <c r="C1018" s="102"/>
      <c r="D1018" s="102"/>
      <c r="E1018" s="108"/>
      <c r="U1018" s="135"/>
      <c r="V1018" s="135"/>
      <c r="W1018" s="135"/>
    </row>
    <row r="1019" spans="3:23">
      <c r="C1019" s="102"/>
      <c r="D1019" s="102"/>
      <c r="E1019" s="108"/>
      <c r="U1019" s="135"/>
      <c r="V1019" s="135"/>
      <c r="W1019" s="135"/>
    </row>
    <row r="1020" spans="3:23">
      <c r="C1020" s="102"/>
      <c r="D1020" s="102"/>
      <c r="E1020" s="108"/>
      <c r="U1020" s="135"/>
      <c r="V1020" s="135"/>
      <c r="W1020" s="135"/>
    </row>
    <row r="1021" spans="3:23">
      <c r="C1021" s="102"/>
      <c r="D1021" s="102"/>
      <c r="E1021" s="108"/>
      <c r="U1021" s="135"/>
      <c r="V1021" s="135"/>
      <c r="W1021" s="135"/>
    </row>
    <row r="1022" spans="3:23">
      <c r="C1022" s="102"/>
      <c r="D1022" s="102"/>
      <c r="E1022" s="108"/>
      <c r="U1022" s="135"/>
      <c r="V1022" s="135"/>
      <c r="W1022" s="135"/>
    </row>
    <row r="1023" spans="3:23">
      <c r="C1023" s="102"/>
      <c r="D1023" s="102"/>
      <c r="E1023" s="108"/>
      <c r="U1023" s="135"/>
      <c r="V1023" s="135"/>
      <c r="W1023" s="135"/>
    </row>
    <row r="1024" spans="3:23">
      <c r="C1024" s="102"/>
      <c r="D1024" s="102"/>
      <c r="E1024" s="108"/>
      <c r="U1024" s="135"/>
      <c r="V1024" s="135"/>
      <c r="W1024" s="135"/>
    </row>
    <row r="1025" spans="3:23">
      <c r="C1025" s="102"/>
      <c r="D1025" s="102"/>
      <c r="E1025" s="108"/>
      <c r="U1025" s="135"/>
      <c r="V1025" s="135"/>
      <c r="W1025" s="135"/>
    </row>
    <row r="1026" spans="3:23">
      <c r="C1026" s="102"/>
      <c r="D1026" s="102"/>
      <c r="E1026" s="108"/>
      <c r="U1026" s="135"/>
      <c r="V1026" s="135"/>
      <c r="W1026" s="135"/>
    </row>
    <row r="1027" spans="3:23">
      <c r="C1027" s="102"/>
      <c r="D1027" s="102"/>
      <c r="E1027" s="108"/>
      <c r="U1027" s="135"/>
      <c r="V1027" s="135"/>
      <c r="W1027" s="135"/>
    </row>
    <row r="1028" spans="3:23">
      <c r="C1028" s="102"/>
      <c r="D1028" s="102"/>
      <c r="E1028" s="108"/>
      <c r="U1028" s="135"/>
      <c r="V1028" s="135"/>
      <c r="W1028" s="135"/>
    </row>
    <row r="1029" spans="3:23">
      <c r="C1029" s="102"/>
      <c r="D1029" s="102"/>
      <c r="E1029" s="108"/>
      <c r="U1029" s="135"/>
      <c r="V1029" s="135"/>
      <c r="W1029" s="135"/>
    </row>
    <row r="1030" spans="3:23">
      <c r="C1030" s="102"/>
      <c r="D1030" s="102"/>
      <c r="E1030" s="108"/>
      <c r="U1030" s="135"/>
      <c r="V1030" s="135"/>
      <c r="W1030" s="135"/>
    </row>
    <row r="1031" spans="3:23">
      <c r="C1031" s="102"/>
      <c r="D1031" s="102"/>
      <c r="E1031" s="108"/>
      <c r="U1031" s="135"/>
      <c r="V1031" s="135"/>
      <c r="W1031" s="135"/>
    </row>
    <row r="1032" spans="3:23">
      <c r="C1032" s="102"/>
      <c r="D1032" s="102"/>
      <c r="E1032" s="108"/>
      <c r="U1032" s="135"/>
      <c r="V1032" s="135"/>
      <c r="W1032" s="135"/>
    </row>
    <row r="1033" spans="3:23">
      <c r="C1033" s="102"/>
      <c r="D1033" s="102"/>
      <c r="E1033" s="108"/>
      <c r="U1033" s="135"/>
      <c r="V1033" s="135"/>
      <c r="W1033" s="135"/>
    </row>
    <row r="1034" spans="3:23">
      <c r="C1034" s="102"/>
      <c r="D1034" s="102"/>
      <c r="E1034" s="108"/>
      <c r="U1034" s="135"/>
      <c r="V1034" s="135"/>
      <c r="W1034" s="135"/>
    </row>
    <row r="1035" spans="3:23">
      <c r="C1035" s="102"/>
      <c r="D1035" s="102"/>
      <c r="E1035" s="108"/>
      <c r="U1035" s="135"/>
      <c r="V1035" s="135"/>
      <c r="W1035" s="135"/>
    </row>
    <row r="1036" spans="3:23">
      <c r="C1036" s="102"/>
      <c r="D1036" s="102"/>
      <c r="E1036" s="108"/>
      <c r="U1036" s="135"/>
      <c r="V1036" s="135"/>
      <c r="W1036" s="135"/>
    </row>
    <row r="1037" spans="3:23">
      <c r="C1037" s="102"/>
      <c r="D1037" s="102"/>
      <c r="E1037" s="108"/>
      <c r="U1037" s="135"/>
      <c r="V1037" s="135"/>
      <c r="W1037" s="135"/>
    </row>
    <row r="1038" spans="3:23">
      <c r="C1038" s="102"/>
      <c r="D1038" s="102"/>
      <c r="E1038" s="108"/>
      <c r="U1038" s="135"/>
      <c r="V1038" s="135"/>
      <c r="W1038" s="135"/>
    </row>
    <row r="1039" spans="3:23">
      <c r="C1039" s="102"/>
      <c r="D1039" s="102"/>
      <c r="E1039" s="108"/>
      <c r="U1039" s="135"/>
      <c r="V1039" s="135"/>
      <c r="W1039" s="135"/>
    </row>
    <row r="1040" spans="3:23">
      <c r="C1040" s="102"/>
      <c r="D1040" s="102"/>
      <c r="E1040" s="108"/>
      <c r="U1040" s="135"/>
      <c r="V1040" s="135"/>
      <c r="W1040" s="135"/>
    </row>
    <row r="1041" spans="3:23">
      <c r="C1041" s="102"/>
      <c r="D1041" s="102"/>
      <c r="E1041" s="108"/>
      <c r="U1041" s="135"/>
      <c r="V1041" s="135"/>
      <c r="W1041" s="135"/>
    </row>
    <row r="1042" spans="3:23">
      <c r="C1042" s="102"/>
      <c r="D1042" s="102"/>
      <c r="E1042" s="108"/>
      <c r="U1042" s="135"/>
      <c r="V1042" s="135"/>
      <c r="W1042" s="135"/>
    </row>
    <row r="1043" spans="3:23">
      <c r="C1043" s="102"/>
      <c r="D1043" s="102"/>
      <c r="E1043" s="108"/>
      <c r="U1043" s="135"/>
      <c r="V1043" s="135"/>
      <c r="W1043" s="135"/>
    </row>
    <row r="1044" spans="3:23">
      <c r="C1044" s="102"/>
      <c r="D1044" s="102"/>
      <c r="E1044" s="108"/>
      <c r="U1044" s="135"/>
      <c r="V1044" s="135"/>
      <c r="W1044" s="135"/>
    </row>
    <row r="1045" spans="3:23">
      <c r="C1045" s="102"/>
      <c r="D1045" s="102"/>
      <c r="E1045" s="108"/>
      <c r="U1045" s="135"/>
      <c r="V1045" s="135"/>
      <c r="W1045" s="135"/>
    </row>
    <row r="1046" spans="3:23">
      <c r="C1046" s="102"/>
      <c r="D1046" s="102"/>
      <c r="E1046" s="108"/>
      <c r="U1046" s="135"/>
      <c r="V1046" s="135"/>
      <c r="W1046" s="135"/>
    </row>
    <row r="1047" spans="3:23">
      <c r="C1047" s="102"/>
      <c r="D1047" s="102"/>
      <c r="E1047" s="108"/>
      <c r="U1047" s="135"/>
      <c r="V1047" s="135"/>
      <c r="W1047" s="135"/>
    </row>
    <row r="1048" spans="3:23">
      <c r="C1048" s="102"/>
      <c r="D1048" s="102"/>
      <c r="E1048" s="108"/>
      <c r="U1048" s="135"/>
      <c r="V1048" s="135"/>
      <c r="W1048" s="135"/>
    </row>
    <row r="1049" spans="3:23">
      <c r="C1049" s="102"/>
      <c r="D1049" s="102"/>
      <c r="E1049" s="108"/>
      <c r="U1049" s="135"/>
      <c r="V1049" s="135"/>
      <c r="W1049" s="135"/>
    </row>
    <row r="1050" spans="3:23">
      <c r="C1050" s="102"/>
      <c r="D1050" s="102"/>
      <c r="E1050" s="108"/>
      <c r="U1050" s="135"/>
      <c r="V1050" s="135"/>
      <c r="W1050" s="135"/>
    </row>
    <row r="1051" spans="3:23">
      <c r="U1051" s="135"/>
      <c r="V1051" s="135"/>
      <c r="W1051" s="135"/>
    </row>
    <row r="1052" spans="3:23">
      <c r="U1052" s="135"/>
      <c r="V1052" s="135"/>
      <c r="W1052" s="135"/>
    </row>
    <row r="1053" spans="3:23">
      <c r="U1053" s="135"/>
      <c r="V1053" s="135"/>
      <c r="W1053" s="135"/>
    </row>
    <row r="1054" spans="3:23">
      <c r="U1054" s="135"/>
      <c r="V1054" s="135"/>
      <c r="W1054" s="135"/>
    </row>
    <row r="1055" spans="3:23">
      <c r="U1055" s="135"/>
      <c r="V1055" s="135"/>
      <c r="W1055" s="135"/>
    </row>
    <row r="1056" spans="3:23">
      <c r="U1056" s="135"/>
      <c r="V1056" s="135"/>
      <c r="W1056" s="135"/>
    </row>
    <row r="1057" spans="21:23">
      <c r="U1057" s="135"/>
      <c r="V1057" s="135"/>
      <c r="W1057" s="135"/>
    </row>
    <row r="1058" spans="21:23">
      <c r="U1058" s="135"/>
      <c r="V1058" s="135"/>
      <c r="W1058" s="135"/>
    </row>
    <row r="1059" spans="21:23">
      <c r="U1059" s="135"/>
      <c r="V1059" s="135"/>
      <c r="W1059" s="135"/>
    </row>
    <row r="1060" spans="21:23">
      <c r="U1060" s="135"/>
      <c r="V1060" s="135"/>
      <c r="W1060" s="135"/>
    </row>
    <row r="1061" spans="21:23">
      <c r="U1061" s="135"/>
      <c r="V1061" s="135"/>
      <c r="W1061" s="135"/>
    </row>
    <row r="1062" spans="21:23">
      <c r="U1062" s="135"/>
      <c r="V1062" s="135"/>
      <c r="W1062" s="135"/>
    </row>
    <row r="1063" spans="21:23">
      <c r="U1063" s="135"/>
      <c r="V1063" s="135"/>
      <c r="W1063" s="135"/>
    </row>
    <row r="1064" spans="21:23">
      <c r="U1064" s="135"/>
      <c r="V1064" s="135"/>
      <c r="W1064" s="135"/>
    </row>
    <row r="1065" spans="21:23">
      <c r="U1065" s="135"/>
      <c r="V1065" s="135"/>
      <c r="W1065" s="135"/>
    </row>
    <row r="1066" spans="21:23">
      <c r="U1066" s="135"/>
      <c r="V1066" s="135"/>
      <c r="W1066" s="135"/>
    </row>
    <row r="1067" spans="21:23">
      <c r="U1067" s="135"/>
      <c r="V1067" s="135"/>
      <c r="W1067" s="135"/>
    </row>
    <row r="1068" spans="21:23">
      <c r="U1068" s="135"/>
      <c r="V1068" s="135"/>
      <c r="W1068" s="135"/>
    </row>
    <row r="1069" spans="21:23">
      <c r="U1069" s="135"/>
      <c r="V1069" s="135"/>
      <c r="W1069" s="135"/>
    </row>
    <row r="1070" spans="21:23">
      <c r="U1070" s="135"/>
      <c r="V1070" s="135"/>
      <c r="W1070" s="135"/>
    </row>
    <row r="1071" spans="21:23">
      <c r="U1071" s="135"/>
      <c r="V1071" s="135"/>
      <c r="W1071" s="135"/>
    </row>
    <row r="1072" spans="21:23">
      <c r="U1072" s="135"/>
      <c r="V1072" s="135"/>
      <c r="W1072" s="135"/>
    </row>
    <row r="1073" spans="21:23">
      <c r="U1073" s="135"/>
      <c r="V1073" s="135"/>
      <c r="W1073" s="135"/>
    </row>
    <row r="1074" spans="21:23">
      <c r="U1074" s="135"/>
      <c r="V1074" s="135"/>
      <c r="W1074" s="135"/>
    </row>
    <row r="1075" spans="21:23">
      <c r="U1075" s="135"/>
      <c r="V1075" s="135"/>
      <c r="W1075" s="135"/>
    </row>
    <row r="1076" spans="21:23">
      <c r="U1076" s="135"/>
      <c r="V1076" s="135"/>
      <c r="W1076" s="135"/>
    </row>
    <row r="1077" spans="21:23">
      <c r="U1077" s="135"/>
      <c r="V1077" s="135"/>
      <c r="W1077" s="135"/>
    </row>
    <row r="1078" spans="21:23">
      <c r="U1078" s="135"/>
      <c r="V1078" s="135"/>
      <c r="W1078" s="135"/>
    </row>
    <row r="1079" spans="21:23">
      <c r="U1079" s="135"/>
      <c r="V1079" s="135"/>
      <c r="W1079" s="135"/>
    </row>
    <row r="1080" spans="21:23">
      <c r="U1080" s="135"/>
      <c r="V1080" s="135"/>
      <c r="W1080" s="135"/>
    </row>
    <row r="1081" spans="21:23">
      <c r="U1081" s="135"/>
      <c r="V1081" s="135"/>
      <c r="W1081" s="135"/>
    </row>
    <row r="1082" spans="21:23">
      <c r="U1082" s="135"/>
      <c r="V1082" s="135"/>
      <c r="W1082" s="135"/>
    </row>
    <row r="1083" spans="21:23">
      <c r="U1083" s="135"/>
      <c r="V1083" s="135"/>
      <c r="W1083" s="135"/>
    </row>
    <row r="1084" spans="21:23">
      <c r="U1084" s="135"/>
      <c r="V1084" s="135"/>
      <c r="W1084" s="135"/>
    </row>
    <row r="1085" spans="21:23">
      <c r="U1085" s="135"/>
      <c r="V1085" s="135"/>
      <c r="W1085" s="135"/>
    </row>
    <row r="1086" spans="21:23">
      <c r="U1086" s="135"/>
      <c r="V1086" s="135"/>
      <c r="W1086" s="135"/>
    </row>
    <row r="1087" spans="21:23">
      <c r="U1087" s="135"/>
      <c r="V1087" s="135"/>
      <c r="W1087" s="135"/>
    </row>
    <row r="1088" spans="21:23">
      <c r="U1088" s="135"/>
      <c r="V1088" s="135"/>
      <c r="W1088" s="135"/>
    </row>
    <row r="1089" spans="21:23">
      <c r="U1089" s="135"/>
      <c r="V1089" s="135"/>
      <c r="W1089" s="135"/>
    </row>
    <row r="1090" spans="21:23">
      <c r="U1090" s="135"/>
      <c r="V1090" s="135"/>
      <c r="W1090" s="135"/>
    </row>
    <row r="1091" spans="21:23">
      <c r="U1091" s="135"/>
      <c r="V1091" s="135"/>
      <c r="W1091" s="135"/>
    </row>
    <row r="1092" spans="21:23">
      <c r="U1092" s="135"/>
      <c r="V1092" s="135"/>
      <c r="W1092" s="135"/>
    </row>
    <row r="1093" spans="21:23">
      <c r="U1093" s="135"/>
      <c r="V1093" s="135"/>
      <c r="W1093" s="135"/>
    </row>
    <row r="1094" spans="21:23">
      <c r="U1094" s="135"/>
      <c r="V1094" s="135"/>
      <c r="W1094" s="135"/>
    </row>
    <row r="1095" spans="21:23">
      <c r="U1095" s="135"/>
      <c r="V1095" s="135"/>
      <c r="W1095" s="135"/>
    </row>
    <row r="1096" spans="21:23">
      <c r="U1096" s="135"/>
      <c r="V1096" s="135"/>
      <c r="W1096" s="135"/>
    </row>
    <row r="1097" spans="21:23">
      <c r="U1097" s="135"/>
      <c r="V1097" s="135"/>
      <c r="W1097" s="135"/>
    </row>
    <row r="1098" spans="21:23">
      <c r="U1098" s="135"/>
      <c r="V1098" s="135"/>
      <c r="W1098" s="135"/>
    </row>
    <row r="1099" spans="21:23">
      <c r="U1099" s="135"/>
      <c r="V1099" s="135"/>
      <c r="W1099" s="135"/>
    </row>
    <row r="1100" spans="21:23">
      <c r="U1100" s="135"/>
      <c r="V1100" s="135"/>
      <c r="W1100" s="135"/>
    </row>
    <row r="1101" spans="21:23">
      <c r="U1101" s="135"/>
      <c r="V1101" s="135"/>
      <c r="W1101" s="135"/>
    </row>
    <row r="1102" spans="21:23">
      <c r="U1102" s="135"/>
      <c r="V1102" s="135"/>
      <c r="W1102" s="135"/>
    </row>
    <row r="1103" spans="21:23">
      <c r="U1103" s="135"/>
      <c r="V1103" s="135"/>
      <c r="W1103" s="135"/>
    </row>
    <row r="1104" spans="21:23">
      <c r="U1104" s="135"/>
      <c r="V1104" s="135"/>
      <c r="W1104" s="135"/>
    </row>
    <row r="1105" spans="21:23">
      <c r="U1105" s="135"/>
      <c r="V1105" s="135"/>
      <c r="W1105" s="135"/>
    </row>
    <row r="1106" spans="21:23">
      <c r="U1106" s="135"/>
      <c r="V1106" s="135"/>
      <c r="W1106" s="135"/>
    </row>
    <row r="1107" spans="21:23">
      <c r="U1107" s="135"/>
      <c r="V1107" s="135"/>
      <c r="W1107" s="135"/>
    </row>
    <row r="1108" spans="21:23">
      <c r="U1108" s="135"/>
      <c r="V1108" s="135"/>
      <c r="W1108" s="135"/>
    </row>
    <row r="1109" spans="21:23">
      <c r="U1109" s="135"/>
      <c r="V1109" s="135"/>
      <c r="W1109" s="135"/>
    </row>
    <row r="1110" spans="21:23">
      <c r="U1110" s="135"/>
      <c r="V1110" s="135"/>
      <c r="W1110" s="135"/>
    </row>
    <row r="1111" spans="21:23">
      <c r="U1111" s="135"/>
      <c r="V1111" s="135"/>
      <c r="W1111" s="135"/>
    </row>
    <row r="1112" spans="21:23">
      <c r="U1112" s="135"/>
      <c r="V1112" s="135"/>
      <c r="W1112" s="135"/>
    </row>
    <row r="1113" spans="21:23">
      <c r="U1113" s="135"/>
      <c r="V1113" s="135"/>
      <c r="W1113" s="135"/>
    </row>
    <row r="1114" spans="21:23">
      <c r="U1114" s="135"/>
      <c r="V1114" s="135"/>
      <c r="W1114" s="135"/>
    </row>
    <row r="1115" spans="21:23">
      <c r="U1115" s="135"/>
      <c r="V1115" s="135"/>
      <c r="W1115" s="135"/>
    </row>
    <row r="1116" spans="21:23">
      <c r="U1116" s="135"/>
      <c r="V1116" s="135"/>
      <c r="W1116" s="135"/>
    </row>
    <row r="1117" spans="21:23">
      <c r="U1117" s="135"/>
      <c r="V1117" s="135"/>
      <c r="W1117" s="135"/>
    </row>
    <row r="1118" spans="21:23">
      <c r="U1118" s="135"/>
      <c r="V1118" s="135"/>
      <c r="W1118" s="135"/>
    </row>
    <row r="1119" spans="21:23">
      <c r="U1119" s="135"/>
      <c r="V1119" s="135"/>
      <c r="W1119" s="135"/>
    </row>
    <row r="1120" spans="21:23">
      <c r="U1120" s="135"/>
      <c r="V1120" s="135"/>
      <c r="W1120" s="135"/>
    </row>
    <row r="1121" spans="21:23">
      <c r="U1121" s="135"/>
      <c r="V1121" s="135"/>
      <c r="W1121" s="135"/>
    </row>
    <row r="1122" spans="21:23">
      <c r="U1122" s="135"/>
      <c r="V1122" s="135"/>
      <c r="W1122" s="135"/>
    </row>
    <row r="1123" spans="21:23">
      <c r="U1123" s="135"/>
      <c r="V1123" s="135"/>
      <c r="W1123" s="135"/>
    </row>
    <row r="1124" spans="21:23">
      <c r="U1124" s="135"/>
      <c r="V1124" s="135"/>
      <c r="W1124" s="135"/>
    </row>
    <row r="1125" spans="21:23">
      <c r="U1125" s="135"/>
      <c r="V1125" s="135"/>
      <c r="W1125" s="135"/>
    </row>
    <row r="1126" spans="21:23">
      <c r="U1126" s="135"/>
      <c r="V1126" s="135"/>
      <c r="W1126" s="135"/>
    </row>
    <row r="1127" spans="21:23">
      <c r="U1127" s="135"/>
      <c r="V1127" s="135"/>
      <c r="W1127" s="135"/>
    </row>
    <row r="1128" spans="21:23">
      <c r="U1128" s="135"/>
      <c r="V1128" s="135"/>
      <c r="W1128" s="135"/>
    </row>
    <row r="1129" spans="21:23">
      <c r="U1129" s="135"/>
      <c r="V1129" s="135"/>
      <c r="W1129" s="135"/>
    </row>
    <row r="1130" spans="21:23">
      <c r="U1130" s="135"/>
      <c r="V1130" s="135"/>
      <c r="W1130" s="135"/>
    </row>
    <row r="1131" spans="21:23">
      <c r="U1131" s="135"/>
      <c r="V1131" s="135"/>
      <c r="W1131" s="135"/>
    </row>
    <row r="1132" spans="21:23">
      <c r="U1132" s="135"/>
      <c r="V1132" s="135"/>
      <c r="W1132" s="135"/>
    </row>
    <row r="1133" spans="21:23">
      <c r="U1133" s="135"/>
      <c r="V1133" s="135"/>
      <c r="W1133" s="135"/>
    </row>
    <row r="1134" spans="21:23">
      <c r="U1134" s="135"/>
      <c r="V1134" s="135"/>
      <c r="W1134" s="135"/>
    </row>
    <row r="1135" spans="21:23">
      <c r="U1135" s="135"/>
      <c r="V1135" s="135"/>
      <c r="W1135" s="135"/>
    </row>
    <row r="1136" spans="21:23">
      <c r="U1136" s="135"/>
      <c r="V1136" s="135"/>
      <c r="W1136" s="135"/>
    </row>
    <row r="1137" spans="21:23">
      <c r="U1137" s="135"/>
      <c r="V1137" s="135"/>
      <c r="W1137" s="135"/>
    </row>
    <row r="1138" spans="21:23">
      <c r="U1138" s="135"/>
      <c r="V1138" s="135"/>
      <c r="W1138" s="135"/>
    </row>
    <row r="1139" spans="21:23">
      <c r="U1139" s="135"/>
      <c r="V1139" s="135"/>
      <c r="W1139" s="135"/>
    </row>
    <row r="1140" spans="21:23">
      <c r="U1140" s="135"/>
      <c r="V1140" s="135"/>
      <c r="W1140" s="135"/>
    </row>
    <row r="1141" spans="21:23">
      <c r="U1141" s="135"/>
      <c r="V1141" s="135"/>
      <c r="W1141" s="135"/>
    </row>
    <row r="1142" spans="21:23">
      <c r="U1142" s="135"/>
      <c r="V1142" s="135"/>
      <c r="W1142" s="135"/>
    </row>
    <row r="1143" spans="21:23">
      <c r="U1143" s="135"/>
      <c r="V1143" s="135"/>
      <c r="W1143" s="135"/>
    </row>
    <row r="1144" spans="21:23">
      <c r="U1144" s="135"/>
      <c r="V1144" s="135"/>
      <c r="W1144" s="135"/>
    </row>
    <row r="1145" spans="21:23">
      <c r="U1145" s="135"/>
      <c r="V1145" s="135"/>
      <c r="W1145" s="135"/>
    </row>
    <row r="1146" spans="21:23">
      <c r="U1146" s="135"/>
      <c r="V1146" s="135"/>
      <c r="W1146" s="135"/>
    </row>
    <row r="1147" spans="21:23">
      <c r="U1147" s="135"/>
      <c r="V1147" s="135"/>
      <c r="W1147" s="135"/>
    </row>
    <row r="1148" spans="21:23">
      <c r="U1148" s="135"/>
      <c r="V1148" s="135"/>
      <c r="W1148" s="135"/>
    </row>
    <row r="1149" spans="21:23">
      <c r="U1149" s="135"/>
      <c r="V1149" s="135"/>
      <c r="W1149" s="135"/>
    </row>
    <row r="1150" spans="21:23">
      <c r="U1150" s="135"/>
      <c r="V1150" s="135"/>
      <c r="W1150" s="135"/>
    </row>
    <row r="1151" spans="21:23">
      <c r="U1151" s="135"/>
      <c r="V1151" s="135"/>
      <c r="W1151" s="135"/>
    </row>
    <row r="1152" spans="21:23">
      <c r="U1152" s="135"/>
      <c r="V1152" s="135"/>
      <c r="W1152" s="135"/>
    </row>
    <row r="1153" spans="21:23">
      <c r="U1153" s="135"/>
      <c r="V1153" s="135"/>
      <c r="W1153" s="135"/>
    </row>
    <row r="1154" spans="21:23">
      <c r="U1154" s="135"/>
      <c r="V1154" s="135"/>
      <c r="W1154" s="135"/>
    </row>
    <row r="1155" spans="21:23">
      <c r="U1155" s="135"/>
      <c r="V1155" s="135"/>
      <c r="W1155" s="135"/>
    </row>
    <row r="1156" spans="21:23">
      <c r="U1156" s="135"/>
      <c r="V1156" s="135"/>
      <c r="W1156" s="135"/>
    </row>
    <row r="1157" spans="21:23">
      <c r="U1157" s="135"/>
      <c r="V1157" s="135"/>
      <c r="W1157" s="135"/>
    </row>
    <row r="1158" spans="21:23">
      <c r="U1158" s="135"/>
      <c r="V1158" s="135"/>
      <c r="W1158" s="135"/>
    </row>
    <row r="1159" spans="21:23">
      <c r="U1159" s="135"/>
      <c r="V1159" s="135"/>
      <c r="W1159" s="135"/>
    </row>
    <row r="1160" spans="21:23">
      <c r="U1160" s="135"/>
      <c r="V1160" s="135"/>
      <c r="W1160" s="135"/>
    </row>
    <row r="1161" spans="21:23">
      <c r="U1161" s="135"/>
      <c r="V1161" s="135"/>
      <c r="W1161" s="135"/>
    </row>
    <row r="1162" spans="21:23">
      <c r="U1162" s="135"/>
      <c r="V1162" s="135"/>
      <c r="W1162" s="135"/>
    </row>
    <row r="1163" spans="21:23">
      <c r="U1163" s="135"/>
      <c r="V1163" s="135"/>
      <c r="W1163" s="135"/>
    </row>
    <row r="1164" spans="21:23">
      <c r="U1164" s="135"/>
      <c r="V1164" s="135"/>
      <c r="W1164" s="135"/>
    </row>
    <row r="1165" spans="21:23">
      <c r="U1165" s="135"/>
      <c r="V1165" s="135"/>
      <c r="W1165" s="135"/>
    </row>
    <row r="1166" spans="21:23">
      <c r="U1166" s="135"/>
      <c r="V1166" s="135"/>
      <c r="W1166" s="135"/>
    </row>
    <row r="1167" spans="21:23">
      <c r="U1167" s="135"/>
      <c r="V1167" s="135"/>
      <c r="W1167" s="135"/>
    </row>
    <row r="1168" spans="21:23">
      <c r="U1168" s="135"/>
      <c r="V1168" s="135"/>
      <c r="W1168" s="135"/>
    </row>
    <row r="1169" spans="21:23">
      <c r="U1169" s="135"/>
      <c r="V1169" s="135"/>
      <c r="W1169" s="135"/>
    </row>
    <row r="1170" spans="21:23">
      <c r="U1170" s="135"/>
      <c r="V1170" s="135"/>
      <c r="W1170" s="135"/>
    </row>
    <row r="1171" spans="21:23">
      <c r="U1171" s="135"/>
      <c r="V1171" s="135"/>
      <c r="W1171" s="135"/>
    </row>
    <row r="1172" spans="21:23">
      <c r="U1172" s="135"/>
      <c r="V1172" s="135"/>
      <c r="W1172" s="135"/>
    </row>
    <row r="1173" spans="21:23">
      <c r="U1173" s="135"/>
      <c r="V1173" s="135"/>
      <c r="W1173" s="135"/>
    </row>
    <row r="1174" spans="21:23">
      <c r="U1174" s="135"/>
      <c r="V1174" s="135"/>
      <c r="W1174" s="135"/>
    </row>
    <row r="1175" spans="21:23">
      <c r="U1175" s="135"/>
      <c r="V1175" s="135"/>
      <c r="W1175" s="135"/>
    </row>
    <row r="1176" spans="21:23">
      <c r="U1176" s="135"/>
      <c r="V1176" s="135"/>
      <c r="W1176" s="135"/>
    </row>
    <row r="1177" spans="21:23">
      <c r="U1177" s="135"/>
      <c r="V1177" s="135"/>
      <c r="W1177" s="135"/>
    </row>
    <row r="1178" spans="21:23">
      <c r="U1178" s="135"/>
      <c r="V1178" s="135"/>
      <c r="W1178" s="135"/>
    </row>
    <row r="1179" spans="21:23">
      <c r="U1179" s="135"/>
      <c r="V1179" s="135"/>
      <c r="W1179" s="135"/>
    </row>
    <row r="1180" spans="21:23">
      <c r="U1180" s="135"/>
      <c r="V1180" s="135"/>
      <c r="W1180" s="135"/>
    </row>
    <row r="1181" spans="21:23">
      <c r="U1181" s="135"/>
      <c r="V1181" s="135"/>
      <c r="W1181" s="135"/>
    </row>
    <row r="1182" spans="21:23">
      <c r="U1182" s="135"/>
      <c r="V1182" s="135"/>
      <c r="W1182" s="135"/>
    </row>
    <row r="1183" spans="21:23">
      <c r="U1183" s="135"/>
      <c r="V1183" s="135"/>
      <c r="W1183" s="135"/>
    </row>
    <row r="1184" spans="21:23">
      <c r="U1184" s="135"/>
      <c r="V1184" s="135"/>
      <c r="W1184" s="135"/>
    </row>
    <row r="1185" spans="21:23">
      <c r="U1185" s="135"/>
      <c r="V1185" s="135"/>
      <c r="W1185" s="135"/>
    </row>
    <row r="1186" spans="21:23">
      <c r="U1186" s="135"/>
      <c r="V1186" s="135"/>
      <c r="W1186" s="135"/>
    </row>
    <row r="1187" spans="21:23">
      <c r="U1187" s="135"/>
      <c r="V1187" s="135"/>
      <c r="W1187" s="135"/>
    </row>
  </sheetData>
  <autoFilter ref="A6:Y928">
    <filterColumn colId="4"/>
  </autoFilter>
  <mergeCells count="9">
    <mergeCell ref="I1:J2"/>
    <mergeCell ref="Q2:R2"/>
    <mergeCell ref="M2:P2"/>
    <mergeCell ref="U2:X2"/>
    <mergeCell ref="K1:R1"/>
    <mergeCell ref="K2:L2"/>
    <mergeCell ref="S2:T2"/>
    <mergeCell ref="S1:T1"/>
    <mergeCell ref="U1:X1"/>
  </mergeCells>
  <phoneticPr fontId="0" type="noConversion"/>
  <printOptions horizontalCentered="1"/>
  <pageMargins left="0.78740157480314965" right="0.78740157480314965" top="0.98425196850393704" bottom="0.98425196850393704" header="0.51181102362204722" footer="0.51181102362204722"/>
  <pageSetup paperSize="8" scale="70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1</vt:i4>
      </vt:variant>
    </vt:vector>
  </HeadingPairs>
  <TitlesOfParts>
    <vt:vector size="6" baseType="lpstr">
      <vt:lpstr>FM</vt:lpstr>
      <vt:lpstr>PRESSÃO</vt:lpstr>
      <vt:lpstr>ESTADO</vt:lpstr>
      <vt:lpstr>IMPACTO</vt:lpstr>
      <vt:lpstr>RESPOSTA</vt:lpstr>
      <vt:lpstr>ESTADO!Area_de_impressao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tiagocfr</dc:creator>
  <cp:lastModifiedBy>Rafael</cp:lastModifiedBy>
  <cp:lastPrinted>2012-12-04T18:03:19Z</cp:lastPrinted>
  <dcterms:created xsi:type="dcterms:W3CDTF">2007-12-17T16:35:25Z</dcterms:created>
  <dcterms:modified xsi:type="dcterms:W3CDTF">2013-11-25T20:08:48Z</dcterms:modified>
</cp:coreProperties>
</file>